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m.iwanicka\ezdpuw\20180709150545441\"/>
    </mc:Choice>
  </mc:AlternateContent>
  <bookViews>
    <workbookView xWindow="0" yWindow="0" windowWidth="28800" windowHeight="12135" tabRatio="769"/>
  </bookViews>
  <sheets>
    <sheet name="Informacje ogólne" sheetId="2" r:id="rId1"/>
    <sheet name="Kryteria horyzontalne" sheetId="95" r:id="rId2"/>
    <sheet name="Kryteria dla 9.1 dodat.formalne" sheetId="105" r:id="rId3"/>
    <sheet name="Kryteria dla 9.1 meryt. I stop." sheetId="106" r:id="rId4"/>
    <sheet name="Kryteria 9.1 nowe CU" sheetId="111" state="hidden" r:id="rId5"/>
    <sheet name="Kryteria dla 9.1 nowe SOR" sheetId="121" r:id="rId6"/>
    <sheet name="Kryteria dla 9.1 istniejące SOR" sheetId="125" r:id="rId7"/>
    <sheet name="POIiŚ.9.P.117" sheetId="139" r:id="rId8"/>
    <sheet name="POIiŚ.9.P.118" sheetId="140" r:id="rId9"/>
    <sheet name="POIiŚ.9.P.119" sheetId="141" r:id="rId10"/>
    <sheet name="POIiŚ.9.P.120" sheetId="142" r:id="rId11"/>
    <sheet name="POIiŚ.9.P.121" sheetId="143" r:id="rId12"/>
    <sheet name="POIiŚ.9.P.122" sheetId="144" r:id="rId13"/>
    <sheet name="POIiŚ.9.P.123" sheetId="145" r:id="rId14"/>
    <sheet name="POIiŚ.9.P.124" sheetId="146" r:id="rId15"/>
    <sheet name="POIiŚ.9.P.125" sheetId="147" r:id="rId16"/>
    <sheet name="POIiŚ.9.P.126" sheetId="148" r:id="rId17"/>
    <sheet name="POIiŚ.9.P.127" sheetId="149" r:id="rId18"/>
    <sheet name="POIiŚ.9.P.128" sheetId="150" r:id="rId19"/>
    <sheet name="POIiŚ.9.P.129" sheetId="151" r:id="rId20"/>
    <sheet name="POIiŚ.9.P.130" sheetId="152" r:id="rId21"/>
    <sheet name="POIiŚ.9.P.131" sheetId="153" r:id="rId22"/>
    <sheet name="POIiŚ.9.P.132" sheetId="154" r:id="rId23"/>
    <sheet name="POIiŚ.9.P.133" sheetId="155" r:id="rId24"/>
    <sheet name="POIiŚ.9.P.134" sheetId="156" r:id="rId25"/>
    <sheet name="POIiŚ.9.P.135" sheetId="157" r:id="rId26"/>
    <sheet name="POIiŚ.9.P.136" sheetId="158" r:id="rId27"/>
    <sheet name="POIiŚ.9.P.137" sheetId="159" r:id="rId28"/>
    <sheet name="POIiŚ.9.P.138" sheetId="160" r:id="rId29"/>
    <sheet name="POIiŚ.9.P.139" sheetId="161" r:id="rId30"/>
    <sheet name="POIiŚ.9.P.140" sheetId="162" r:id="rId31"/>
    <sheet name="POIiŚ.9.P.141" sheetId="163" r:id="rId32"/>
    <sheet name="POIiŚ.9.P.142" sheetId="164" r:id="rId33"/>
    <sheet name="POIiŚ.9.P.143" sheetId="165" r:id="rId34"/>
    <sheet name="POIiŚ.9.P.144" sheetId="166" r:id="rId35"/>
    <sheet name="POIiŚ.9.P.145" sheetId="167" r:id="rId36"/>
    <sheet name="POIiŚ.9.P.146" sheetId="168" r:id="rId37"/>
    <sheet name="POIiŚ.9.P.147" sheetId="169" r:id="rId38"/>
    <sheet name="POIiŚ.9.P.148" sheetId="170" r:id="rId39"/>
    <sheet name="POIiŚ.9.P.149" sheetId="171" r:id="rId40"/>
    <sheet name="POIiŚ.9.P.150" sheetId="172" r:id="rId41"/>
    <sheet name="POIiŚ.9.P.151" sheetId="173" r:id="rId42"/>
    <sheet name="POIiŚ.9.P.152" sheetId="174" r:id="rId43"/>
    <sheet name="POIiŚ.9.P.153" sheetId="175" r:id="rId44"/>
    <sheet name="POIiŚ.9.P.154" sheetId="176" r:id="rId45"/>
    <sheet name="POIiŚ.9.P.155" sheetId="177" r:id="rId46"/>
    <sheet name="POIiŚ.9.P.156" sheetId="178" r:id="rId47"/>
    <sheet name="POIiŚ.9.P.157" sheetId="179" r:id="rId48"/>
    <sheet name="POIiŚ.9.P.158" sheetId="180" r:id="rId49"/>
    <sheet name="POIiŚ.9.P.159" sheetId="181" r:id="rId50"/>
    <sheet name="POIiŚ.9.P.160" sheetId="182" r:id="rId51"/>
    <sheet name="POIiŚ.9.P.161" sheetId="183" r:id="rId52"/>
    <sheet name="POIiŚ.9.P.162" sheetId="184" r:id="rId53"/>
    <sheet name="POIiŚ.9.P.163" sheetId="190" r:id="rId54"/>
    <sheet name="POIiŚ.9.P.164" sheetId="185" r:id="rId55"/>
    <sheet name="POIiŚ.9.P.165" sheetId="248" r:id="rId56"/>
    <sheet name="POIiŚ.9.P.166" sheetId="187" r:id="rId57"/>
    <sheet name="POIiŚ.9.P.167" sheetId="188" r:id="rId58"/>
    <sheet name="POIiŚ.9.P.168" sheetId="189" r:id="rId59"/>
    <sheet name="POIiŚ.9.P.169" sheetId="192" r:id="rId60"/>
    <sheet name="POIiŚ.9.P.170" sheetId="193" r:id="rId61"/>
    <sheet name="POIiŚ.9.P.171" sheetId="194" r:id="rId62"/>
    <sheet name="POIiŚ.9.P.172" sheetId="195" r:id="rId63"/>
    <sheet name="POIiŚ.9.P.173" sheetId="196" r:id="rId64"/>
    <sheet name="POIiŚ.9.P.174" sheetId="197" r:id="rId65"/>
    <sheet name="POIiŚ.9.P.175" sheetId="198" r:id="rId66"/>
    <sheet name="POIiŚ.9.P.176" sheetId="199" r:id="rId67"/>
    <sheet name="POIiŚ.9.P.177" sheetId="200" r:id="rId68"/>
    <sheet name="POIiŚ.9.P.178" sheetId="201" r:id="rId69"/>
    <sheet name="POIiŚ.9.P.179" sheetId="247" r:id="rId70"/>
    <sheet name="POIiŚ.9.P.180" sheetId="203" r:id="rId71"/>
    <sheet name="POIiŚ.9.P.181" sheetId="204" r:id="rId72"/>
    <sheet name="POIiŚ.9.P.182" sheetId="205" r:id="rId73"/>
    <sheet name="POIiŚ.9.P.183" sheetId="207" r:id="rId74"/>
    <sheet name="POIiŚ.9.P.184" sheetId="208" r:id="rId75"/>
    <sheet name="POIiŚ.9.P.185" sheetId="209" r:id="rId76"/>
    <sheet name="POIiŚ.9.P.186" sheetId="210" r:id="rId77"/>
    <sheet name="POIiŚ.9.P.187" sheetId="211" r:id="rId78"/>
    <sheet name="POIiŚ.9.P.188" sheetId="212" r:id="rId79"/>
    <sheet name="POIiŚ.9.P.189" sheetId="213" r:id="rId80"/>
    <sheet name="POIiŚ.9.P.190" sheetId="214" r:id="rId81"/>
    <sheet name="POIiŚ.9.P.191" sheetId="215" r:id="rId82"/>
    <sheet name="POIiŚ.9.P.192" sheetId="216" r:id="rId83"/>
    <sheet name="POIiŚ.9.P.193" sheetId="246" r:id="rId84"/>
    <sheet name="POIiŚ.9.P.194" sheetId="218" r:id="rId85"/>
    <sheet name="POIiŚ.9.P.195" sheetId="219" r:id="rId86"/>
    <sheet name="POIiŚ.9.P.196" sheetId="220" r:id="rId87"/>
    <sheet name="POIiŚ.9.P.197" sheetId="221" r:id="rId88"/>
    <sheet name="POIiŚ.9.P.198" sheetId="222" r:id="rId89"/>
    <sheet name="POIiŚ.9.P.199" sheetId="223" r:id="rId90"/>
    <sheet name="POIiŚ.9.P.200" sheetId="224" r:id="rId91"/>
    <sheet name="POIiŚ.9.P.201" sheetId="225" r:id="rId92"/>
    <sheet name="POIiŚ.9.P.202" sheetId="226" r:id="rId93"/>
    <sheet name="POIiŚ.9.P.203" sheetId="227" r:id="rId94"/>
    <sheet name="POIiŚ.9.P.204" sheetId="228" r:id="rId95"/>
    <sheet name="POIiŚ.9.P.205" sheetId="229" r:id="rId96"/>
    <sheet name="POIiŚ.9.P.206" sheetId="230" r:id="rId97"/>
    <sheet name="POIiŚ.9.P.207" sheetId="231" r:id="rId98"/>
    <sheet name="POIiŚ.9.P.208" sheetId="232" r:id="rId99"/>
    <sheet name="POIiŚ.9.P.209" sheetId="233" r:id="rId100"/>
    <sheet name="POIiŚ.9.P.210" sheetId="245" r:id="rId101"/>
    <sheet name="POIiŚ.9.P.211" sheetId="235" r:id="rId102"/>
    <sheet name="POIiŚ.9.P.212" sheetId="236" r:id="rId103"/>
    <sheet name="POIiŚ.9.P.213" sheetId="237" r:id="rId104"/>
    <sheet name="POIiŚ.9.P.214" sheetId="238" r:id="rId105"/>
    <sheet name="POIiŚ.9.P.215" sheetId="239" r:id="rId106"/>
    <sheet name="POIiŚ.9.P.216" sheetId="240" r:id="rId107"/>
    <sheet name="POIiŚ.9.P.217" sheetId="241" r:id="rId108"/>
    <sheet name="POIiŚ.9.P.218" sheetId="242" r:id="rId109"/>
    <sheet name="POIiŚ.9.P.219" sheetId="249" r:id="rId110"/>
    <sheet name="POIiŚ.9.P.220" sheetId="250" r:id="rId111"/>
    <sheet name="planowane działania" sheetId="108" r:id="rId112"/>
    <sheet name="ZAŁ. 1" sheetId="104" r:id="rId113"/>
    <sheet name="Zał.2 Dotychczas uzgodnione " sheetId="243" r:id="rId114"/>
  </sheets>
  <externalReferences>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___xlnm._FilterDatabase" localSheetId="5">#REF!</definedName>
    <definedName name="___xlnm._FilterDatabase" localSheetId="109">#REF!</definedName>
    <definedName name="___xlnm._FilterDatabase">#REF!</definedName>
    <definedName name="___xlnm._FilterDatabase_0" localSheetId="5">#REF!</definedName>
    <definedName name="___xlnm._FilterDatabase_0">#REF!</definedName>
    <definedName name="___xlnm._FilterDatabase_0_0" localSheetId="5">#REF!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FilterDatabase_0" localSheetId="12">POIiŚ.9.P.122!$N$1:$N$178</definedName>
    <definedName name="_FilterDatabase_0" localSheetId="17">POIiŚ.9.P.127!$N$1:$N$177</definedName>
    <definedName name="_FilterDatabase_0" localSheetId="32">POIiŚ.9.P.142!$N$1:$N$53</definedName>
    <definedName name="_FilterDatabase_0" localSheetId="68">POIiŚ.9.P.178!$N$1:$N$177</definedName>
    <definedName name="_FilterDatabase_0" localSheetId="75">POIiŚ.9.P.185!$N$1:$N$178</definedName>
    <definedName name="_FilterDatabase_0_0" localSheetId="17">POIiŚ.9.P.127!$N$1:$N$177</definedName>
    <definedName name="_FilterDatabase_0_0" localSheetId="32">POIiŚ.9.P.142!$N$1:$N$178</definedName>
    <definedName name="_FilterDatabase_0_0" localSheetId="68">POIiŚ.9.P.178!$N$1:$N$177</definedName>
    <definedName name="_FilterDatabase_0_0_0" localSheetId="17">POIiŚ.9.P.127!$N$1:$N$177</definedName>
    <definedName name="_FilterDatabase_0_0_0" localSheetId="32">POIiŚ.9.P.142!$N$1:$N$178</definedName>
    <definedName name="_FilterDatabase_0_0_0" localSheetId="68">POIiŚ.9.P.178!$N$1:$N$177</definedName>
    <definedName name="_FilterDatabase_0_0_0_0" localSheetId="17">POIiŚ.9.P.127!$N$1:$N$177</definedName>
    <definedName name="_FilterDatabase_0_0_0_0" localSheetId="32">POIiŚ.9.P.142!$N$1:$N$178</definedName>
    <definedName name="_xlnm._FilterDatabase" localSheetId="7" hidden="1">POIiŚ.9.P.117!$N$1:$N$177</definedName>
    <definedName name="_xlnm._FilterDatabase" localSheetId="8" hidden="1">POIiŚ.9.P.118!$N$1:$N$178</definedName>
    <definedName name="_xlnm._FilterDatabase" localSheetId="9" hidden="1">POIiŚ.9.P.119!$N$1:$N$178</definedName>
    <definedName name="_xlnm._FilterDatabase" localSheetId="10" hidden="1">POIiŚ.9.P.120!$N$1:$N$178</definedName>
    <definedName name="_xlnm._FilterDatabase" localSheetId="11" hidden="1">POIiŚ.9.P.121!$N$1:$N$177</definedName>
    <definedName name="_xlnm._FilterDatabase" localSheetId="12">POIiŚ.9.P.122!$N$1:$N$53</definedName>
    <definedName name="_xlnm._FilterDatabase" localSheetId="13" hidden="1">POIiŚ.9.P.123!$N$1:$N$177</definedName>
    <definedName name="_xlnm._FilterDatabase" localSheetId="14" hidden="1">POIiŚ.9.P.124!$N$1:$N$178</definedName>
    <definedName name="_xlnm._FilterDatabase" localSheetId="15" hidden="1">POIiŚ.9.P.125!$N$1:$N$178</definedName>
    <definedName name="_xlnm._FilterDatabase" localSheetId="16" hidden="1">POIiŚ.9.P.126!$N$1:$N$178</definedName>
    <definedName name="_xlnm._FilterDatabase" localSheetId="17">POIiŚ.9.P.127!$N$1:$N$177</definedName>
    <definedName name="_xlnm._FilterDatabase" localSheetId="18" hidden="1">POIiŚ.9.P.128!$N$1:$N$177</definedName>
    <definedName name="_xlnm._FilterDatabase" localSheetId="19" hidden="1">POIiŚ.9.P.129!$N$1:$N$178</definedName>
    <definedName name="_xlnm._FilterDatabase" localSheetId="21" hidden="1">POIiŚ.9.P.131!$N$1:$N$177</definedName>
    <definedName name="_xlnm._FilterDatabase" localSheetId="22" hidden="1">POIiŚ.9.P.132!$N$1:$N$178</definedName>
    <definedName name="_xlnm._FilterDatabase" localSheetId="23">POIiŚ.9.P.133!$N$1:$N$177</definedName>
    <definedName name="_xlnm._FilterDatabase" localSheetId="24" hidden="1">POIiŚ.9.P.134!$N$1:$N$177</definedName>
    <definedName name="_xlnm._FilterDatabase" localSheetId="25" hidden="1">POIiŚ.9.P.135!$N$1:$N$177</definedName>
    <definedName name="_xlnm._FilterDatabase" localSheetId="26" hidden="1">POIiŚ.9.P.136!$N$1:$N$178</definedName>
    <definedName name="_xlnm._FilterDatabase" localSheetId="27" hidden="1">POIiŚ.9.P.137!$N$1:$N$177</definedName>
    <definedName name="_xlnm._FilterDatabase" localSheetId="28" hidden="1">POIiŚ.9.P.138!$N$1:$N$178</definedName>
    <definedName name="_xlnm._FilterDatabase" localSheetId="29" hidden="1">POIiŚ.9.P.139!$N$1:$N$178</definedName>
    <definedName name="_xlnm._FilterDatabase" localSheetId="30" hidden="1">POIiŚ.9.P.140!$N$1:$N$177</definedName>
    <definedName name="_xlnm._FilterDatabase" localSheetId="31" hidden="1">POIiŚ.9.P.141!$N$1:$N$177</definedName>
    <definedName name="_xlnm._FilterDatabase" localSheetId="32">POIiŚ.9.P.142!$N$1:$N$178</definedName>
    <definedName name="_xlnm._FilterDatabase" localSheetId="33" hidden="1">POIiŚ.9.P.143!$N$1:$N$178</definedName>
    <definedName name="_xlnm._FilterDatabase" localSheetId="34" hidden="1">POIiŚ.9.P.144!$N$1:$N$179</definedName>
    <definedName name="_xlnm._FilterDatabase" localSheetId="35" hidden="1">POIiŚ.9.P.145!$N$1:$N$178</definedName>
    <definedName name="_xlnm._FilterDatabase" localSheetId="36" hidden="1">POIiŚ.9.P.146!$N$1:$N$177</definedName>
    <definedName name="_xlnm._FilterDatabase" localSheetId="37" hidden="1">POIiŚ.9.P.147!$N$1:$N$177</definedName>
    <definedName name="_xlnm._FilterDatabase" localSheetId="38" hidden="1">POIiŚ.9.P.148!$N$1:$N$177</definedName>
    <definedName name="_xlnm._FilterDatabase" localSheetId="39" hidden="1">POIiŚ.9.P.149!$N$1:$N$178</definedName>
    <definedName name="_xlnm._FilterDatabase" localSheetId="40" hidden="1">POIiŚ.9.P.150!$N$1:$N$178</definedName>
    <definedName name="_xlnm._FilterDatabase" localSheetId="41" hidden="1">POIiŚ.9.P.151!$N$1:$N$177</definedName>
    <definedName name="_xlnm._FilterDatabase" localSheetId="42" hidden="1">POIiŚ.9.P.152!$N$1:$N$177</definedName>
    <definedName name="_xlnm._FilterDatabase" localSheetId="43" hidden="1">POIiŚ.9.P.153!$N$1:$N$177</definedName>
    <definedName name="_xlnm._FilterDatabase" localSheetId="44" hidden="1">POIiŚ.9.P.154!$N$1:$N$177</definedName>
    <definedName name="_xlnm._FilterDatabase" localSheetId="45" hidden="1">POIiŚ.9.P.155!$N$1:$N$177</definedName>
    <definedName name="_xlnm._FilterDatabase" localSheetId="46" hidden="1">POIiŚ.9.P.156!$N$1:$N$178</definedName>
    <definedName name="_xlnm._FilterDatabase" localSheetId="47" hidden="1">POIiŚ.9.P.157!$N$1:$N$178</definedName>
    <definedName name="_xlnm._FilterDatabase" localSheetId="48" hidden="1">POIiŚ.9.P.158!$N$1:$N$178</definedName>
    <definedName name="_xlnm._FilterDatabase" localSheetId="49" hidden="1">POIiŚ.9.P.159!$N$1:$N$178</definedName>
    <definedName name="_xlnm._FilterDatabase" localSheetId="50" hidden="1">POIiŚ.9.P.160!$N$1:$N$178</definedName>
    <definedName name="_xlnm._FilterDatabase" localSheetId="51" hidden="1">POIiŚ.9.P.161!$N$1:$N$178</definedName>
    <definedName name="_xlnm._FilterDatabase" localSheetId="52" hidden="1">POIiŚ.9.P.162!$N$1:$N$178</definedName>
    <definedName name="_xlnm._FilterDatabase" localSheetId="53" hidden="1">POIiŚ.9.P.163!$N$1:$N$178</definedName>
    <definedName name="_xlnm._FilterDatabase" localSheetId="54" hidden="1">POIiŚ.9.P.164!$N$1:$N$178</definedName>
    <definedName name="_xlnm._FilterDatabase" localSheetId="55" hidden="1">POIiŚ.9.P.165!$N$1:$N$178</definedName>
    <definedName name="_xlnm._FilterDatabase" localSheetId="56" hidden="1">POIiŚ.9.P.166!$N$1:$N$178</definedName>
    <definedName name="_xlnm._FilterDatabase" localSheetId="57" hidden="1">POIiŚ.9.P.167!$N$1:$N$178</definedName>
    <definedName name="_xlnm._FilterDatabase" localSheetId="58" hidden="1">POIiŚ.9.P.168!$N$1:$N$178</definedName>
    <definedName name="_xlnm._FilterDatabase" localSheetId="59" hidden="1">POIiŚ.9.P.169!$N$1:$N$169</definedName>
    <definedName name="_xlnm._FilterDatabase" localSheetId="60" hidden="1">POIiŚ.9.P.170!$N$1:$N$178</definedName>
    <definedName name="_xlnm._FilterDatabase" localSheetId="61" hidden="1">POIiŚ.9.P.171!$N$1:$N$178</definedName>
    <definedName name="_xlnm._FilterDatabase" localSheetId="62" hidden="1">POIiŚ.9.P.172!$N$1:$N$178</definedName>
    <definedName name="_xlnm._FilterDatabase" localSheetId="63" hidden="1">POIiŚ.9.P.173!$N$1:$N$178</definedName>
    <definedName name="_xlnm._FilterDatabase" localSheetId="64" hidden="1">POIiŚ.9.P.174!$N$1:$N$178</definedName>
    <definedName name="_xlnm._FilterDatabase" localSheetId="65" hidden="1">POIiŚ.9.P.175!$N$1:$N$178</definedName>
    <definedName name="_xlnm._FilterDatabase" localSheetId="66" hidden="1">POIiŚ.9.P.176!$N$1:$N$178</definedName>
    <definedName name="_xlnm._FilterDatabase" localSheetId="67" hidden="1">POIiŚ.9.P.177!$N$1:$N$178</definedName>
    <definedName name="_xlnm._FilterDatabase" localSheetId="68">POIiŚ.9.P.178!$N$1:$N$177</definedName>
    <definedName name="_xlnm._FilterDatabase" localSheetId="69" hidden="1">POIiŚ.9.P.179!$N$1:$N$177</definedName>
    <definedName name="_xlnm._FilterDatabase" localSheetId="70" hidden="1">POIiŚ.9.P.180!$N$1:$N$177</definedName>
    <definedName name="_xlnm._FilterDatabase" localSheetId="71" hidden="1">POIiŚ.9.P.181!$N$1:$N$178</definedName>
    <definedName name="_xlnm._FilterDatabase" localSheetId="72" hidden="1">POIiŚ.9.P.182!$N$1:$N$178</definedName>
    <definedName name="_xlnm._FilterDatabase" localSheetId="73" hidden="1">POIiŚ.9.P.183!$N$1:$N$178</definedName>
    <definedName name="_xlnm._FilterDatabase" localSheetId="74" hidden="1">POIiŚ.9.P.184!$N$1:$N$177</definedName>
    <definedName name="_xlnm._FilterDatabase" localSheetId="75">POIiŚ.9.P.185!$N$1:$N$178</definedName>
    <definedName name="_xlnm._FilterDatabase" localSheetId="76" hidden="1">POIiŚ.9.P.186!$N$1:$N$178</definedName>
    <definedName name="_xlnm._FilterDatabase" localSheetId="77" hidden="1">POIiŚ.9.P.187!$N$1:$N$178</definedName>
    <definedName name="_xlnm._FilterDatabase" localSheetId="78" hidden="1">POIiŚ.9.P.188!$N$1:$N$178</definedName>
    <definedName name="_xlnm._FilterDatabase" localSheetId="79" hidden="1">POIiŚ.9.P.189!$N$1:$N$178</definedName>
    <definedName name="_xlnm._FilterDatabase" localSheetId="80" hidden="1">POIiŚ.9.P.190!$N$1:$N$178</definedName>
    <definedName name="_xlnm._FilterDatabase" localSheetId="81" hidden="1">POIiŚ.9.P.191!$N$1:$N$177</definedName>
    <definedName name="_xlnm._FilterDatabase" localSheetId="82" hidden="1">POIiŚ.9.P.192!$N$1:$N$177</definedName>
    <definedName name="_xlnm._FilterDatabase" localSheetId="83" hidden="1">POIiŚ.9.P.193!$N$1:$N$178</definedName>
    <definedName name="_xlnm._FilterDatabase" localSheetId="84" hidden="1">POIiŚ.9.P.194!$N$1:$N$178</definedName>
    <definedName name="_xlnm._FilterDatabase" localSheetId="85" hidden="1">POIiŚ.9.P.195!$N$1:$N$178</definedName>
    <definedName name="_xlnm._FilterDatabase" localSheetId="86" hidden="1">POIiŚ.9.P.196!$N$1:$N$178</definedName>
    <definedName name="_xlnm._FilterDatabase" localSheetId="87" hidden="1">POIiŚ.9.P.197!$N$1:$N$177</definedName>
    <definedName name="_xlnm._FilterDatabase" localSheetId="88" hidden="1">POIiŚ.9.P.198!$N$1:$N$178</definedName>
    <definedName name="_xlnm._FilterDatabase" localSheetId="89" hidden="1">POIiŚ.9.P.199!$N$1:$N$178</definedName>
    <definedName name="_xlnm._FilterDatabase" localSheetId="90" hidden="1">POIiŚ.9.P.200!$N$1:$N$178</definedName>
    <definedName name="_xlnm._FilterDatabase" localSheetId="91" hidden="1">POIiŚ.9.P.201!$N$1:$N$178</definedName>
    <definedName name="_xlnm._FilterDatabase" localSheetId="92" hidden="1">POIiŚ.9.P.202!$N$1:$N$178</definedName>
    <definedName name="_xlnm._FilterDatabase" localSheetId="93" hidden="1">POIiŚ.9.P.203!$N$1:$N$178</definedName>
    <definedName name="_xlnm._FilterDatabase" localSheetId="94" hidden="1">POIiŚ.9.P.204!$N$1:$N$178</definedName>
    <definedName name="_xlnm._FilterDatabase" localSheetId="95" hidden="1">POIiŚ.9.P.205!$N$1:$N$177</definedName>
    <definedName name="_xlnm._FilterDatabase" localSheetId="96" hidden="1">POIiŚ.9.P.206!$N$1:$N$178</definedName>
    <definedName name="_xlnm._FilterDatabase" localSheetId="97" hidden="1">POIiŚ.9.P.207!$N$1:$N$178</definedName>
    <definedName name="_xlnm._FilterDatabase" localSheetId="98" hidden="1">POIiŚ.9.P.208!$N$1:$N$178</definedName>
    <definedName name="_xlnm._FilterDatabase" localSheetId="99" hidden="1">POIiŚ.9.P.209!$N$1:$N$177</definedName>
    <definedName name="_xlnm._FilterDatabase" localSheetId="100" hidden="1">POIiŚ.9.P.210!$N$1:$N$177</definedName>
    <definedName name="_xlnm._FilterDatabase" localSheetId="101" hidden="1">POIiŚ.9.P.211!$N$1:$N$177</definedName>
    <definedName name="_xlnm._FilterDatabase" localSheetId="102" hidden="1">POIiŚ.9.P.212!$N$1:$N$178</definedName>
    <definedName name="_xlnm._FilterDatabase" localSheetId="103" hidden="1">POIiŚ.9.P.213!$N$1:$N$177</definedName>
    <definedName name="_xlnm._FilterDatabase" localSheetId="104" hidden="1">POIiŚ.9.P.214!$N$1:$N$178</definedName>
    <definedName name="_xlnm._FilterDatabase" localSheetId="105" hidden="1">POIiŚ.9.P.215!$N$1:$N$169</definedName>
    <definedName name="_xlnm._FilterDatabase" localSheetId="106" hidden="1">POIiŚ.9.P.216!$N$1:$N$178</definedName>
    <definedName name="_xlnm._FilterDatabase" localSheetId="107" hidden="1">POIiŚ.9.P.217!$N$1:$N$178</definedName>
    <definedName name="_xlnm._FilterDatabase" localSheetId="108" hidden="1">POIiŚ.9.P.218!$N$1:$N$178</definedName>
    <definedName name="_xlnm._FilterDatabase" localSheetId="110" hidden="1">POIiŚ.9.P.220!$N$1:$N$178</definedName>
    <definedName name="_xlnm._FilterDatabase" localSheetId="112" hidden="1">'ZAŁ. 1'!$B$1:$B$3</definedName>
    <definedName name="a">'[2]Informacje ogólne'!$K$123:$K$126</definedName>
    <definedName name="CT" localSheetId="2">'[3]Informacje ogólne'!$K$125:$K$128</definedName>
    <definedName name="CT" localSheetId="3">'[3]Informacje ogólne'!$K$125:$K$128</definedName>
    <definedName name="CT" localSheetId="5">'[4]Informacje ogólne'!$K$124:$K$127</definedName>
    <definedName name="CT" localSheetId="1">'[3]Informacje ogólne'!$K$125:$K$128</definedName>
    <definedName name="CT" localSheetId="7">'[5]Informacje ogólne'!$K$119:$K$122</definedName>
    <definedName name="CT" localSheetId="8">'[5]Informacje ogólne'!$K$119:$K$122</definedName>
    <definedName name="CT" localSheetId="9">'[5]Informacje ogólne'!$K$119:$K$122</definedName>
    <definedName name="CT" localSheetId="10">'[6]Informacje ogólne'!$K$119:$K$122</definedName>
    <definedName name="CT" localSheetId="11">'[6]Informacje ogólne'!$K$119:$K$122</definedName>
    <definedName name="CT" localSheetId="12">#NAME?</definedName>
    <definedName name="CT" localSheetId="13">'[5]Informacje ogólne'!$K$119:$K$122</definedName>
    <definedName name="CT" localSheetId="14">'[6]Informacje ogólne'!$K$119:$K$122</definedName>
    <definedName name="CT" localSheetId="15">'[6]Informacje ogólne'!$K$119:$K$122</definedName>
    <definedName name="CT" localSheetId="16">'[5]Informacje ogólne'!$K$119:$K$122</definedName>
    <definedName name="CT" localSheetId="18">'[6]Informacje ogólne'!$K$119:$K$122</definedName>
    <definedName name="CT" localSheetId="19">'[6]Informacje ogólne'!$K$119:$K$122</definedName>
    <definedName name="CT" localSheetId="20">'[6]Informacje ogólne'!$K$119:$K$122</definedName>
    <definedName name="CT" localSheetId="21">'[7]Informacje ogólne'!$K$119:$K$122</definedName>
    <definedName name="CT" localSheetId="22">'[6]Informacje ogólne'!$K$119:$K$122</definedName>
    <definedName name="CT" localSheetId="23">'[8]Informacje ogólne'!$K$119:$K$122</definedName>
    <definedName name="CT" localSheetId="24">'[6]Informacje ogólne'!$K$119:$K$122</definedName>
    <definedName name="CT" localSheetId="25">'[6]Informacje ogólne'!$K$119:$K$122</definedName>
    <definedName name="CT" localSheetId="26">'[6]Informacje ogólne'!$K$119:$K$122</definedName>
    <definedName name="CT" localSheetId="27">'[6]Informacje ogólne'!$K$119:$K$122</definedName>
    <definedName name="CT" localSheetId="28">'[6]Informacje ogólne'!$K$119:$K$122</definedName>
    <definedName name="CT" localSheetId="29">'[6]Informacje ogólne'!$K$119:$K$122</definedName>
    <definedName name="CT" localSheetId="30">'[9]Informacje ogólne'!$K$119:$K$122</definedName>
    <definedName name="CT" localSheetId="31">'[6]Informacje ogólne'!$K$119:$K$122</definedName>
    <definedName name="CT" localSheetId="33">'[6]Informacje ogólne'!$K$119:$K$122</definedName>
    <definedName name="CT" localSheetId="34">'[6]Informacje ogólne'!$K$119:$K$122</definedName>
    <definedName name="CT" localSheetId="35">'[5]Informacje ogólne'!$K$119:$K$122</definedName>
    <definedName name="CT" localSheetId="36">'[6]Informacje ogólne'!$K$119:$K$122</definedName>
    <definedName name="CT" localSheetId="37">'[6]Informacje ogólne'!$K$119:$K$122</definedName>
    <definedName name="CT" localSheetId="38">'[5]Informacje ogólne'!$K$119:$K$122</definedName>
    <definedName name="CT" localSheetId="39">'[6]Informacje ogólne'!$K$119:$K$122</definedName>
    <definedName name="CT" localSheetId="40">'[10]Informacje ogólne'!$K$119:$K$122</definedName>
    <definedName name="CT" localSheetId="41">'[6]Informacje ogólne'!$K$119:$K$122</definedName>
    <definedName name="CT" localSheetId="42">'[11]Informacje ogólne'!$K$119:$K$122</definedName>
    <definedName name="CT" localSheetId="43">'[11]Informacje ogólne'!$K$119:$K$122</definedName>
    <definedName name="CT" localSheetId="44">'[11]Informacje ogólne'!$K$119:$K$122</definedName>
    <definedName name="CT" localSheetId="45">'[6]Informacje ogólne'!$K$119:$K$122</definedName>
    <definedName name="CT" localSheetId="46">'[6]Informacje ogólne'!$K$119:$K$122</definedName>
    <definedName name="CT" localSheetId="47">'[6]Informacje ogólne'!$K$119:$K$122</definedName>
    <definedName name="CT" localSheetId="48">'[6]Informacje ogólne'!$K$119:$K$122</definedName>
    <definedName name="CT" localSheetId="49">'[6]Informacje ogólne'!$K$119:$K$122</definedName>
    <definedName name="CT" localSheetId="50">'[11]Informacje ogólne'!$K$119:$K$122</definedName>
    <definedName name="CT" localSheetId="51">'[5]Informacje ogólne'!$K$119:$K$122</definedName>
    <definedName name="CT" localSheetId="52">'[5]Informacje ogólne'!$K$119:$K$122</definedName>
    <definedName name="CT" localSheetId="53">'[6]Informacje ogólne'!$K$119:$K$122</definedName>
    <definedName name="CT" localSheetId="54">'[6]Informacje ogólne'!$K$119:$K$122</definedName>
    <definedName name="CT" localSheetId="55">'[5]Informacje ogólne'!$K$119:$K$122</definedName>
    <definedName name="CT" localSheetId="56">'[12]Informacje ogólne'!$K$119:$K$122</definedName>
    <definedName name="CT" localSheetId="57">'[13]Informacje ogólne'!$K$119:$K$122</definedName>
    <definedName name="CT" localSheetId="58">'[5]Informacje ogólne'!$K$119:$K$122</definedName>
    <definedName name="CT" localSheetId="59">'[6]Informacje ogólne'!$K$119:$K$122</definedName>
    <definedName name="CT" localSheetId="60">'[6]Informacje ogólne'!$K$119:$K$122</definedName>
    <definedName name="CT" localSheetId="61">'[6]Informacje ogólne'!$K$119:$K$122</definedName>
    <definedName name="CT" localSheetId="62">'[6]Informacje ogólne'!$K$119:$K$122</definedName>
    <definedName name="CT" localSheetId="63">'[5]Informacje ogólne'!$K$119:$K$122</definedName>
    <definedName name="CT" localSheetId="64">'[6]Informacje ogólne'!$K$119:$K$122</definedName>
    <definedName name="CT" localSheetId="65">'[5]Informacje ogólne'!$K$119:$K$122</definedName>
    <definedName name="CT" localSheetId="66">'[5]Informacje ogólne'!$K$119:$K$122</definedName>
    <definedName name="CT" localSheetId="67">'[5]Informacje ogólne'!$K$119:$K$122</definedName>
    <definedName name="CT" localSheetId="69">'[5]Informacje ogólne'!$K$119:$K$122</definedName>
    <definedName name="CT" localSheetId="70">'[6]Informacje ogólne'!$K$119:$K$122</definedName>
    <definedName name="CT" localSheetId="71">'[6]Informacje ogólne'!$K$119:$K$122</definedName>
    <definedName name="CT" localSheetId="72">'[6]Informacje ogólne'!$K$119:$K$122</definedName>
    <definedName name="CT" localSheetId="73">'[6]Informacje ogólne'!$K$119:$K$122</definedName>
    <definedName name="CT" localSheetId="74">'[5]Informacje ogólne'!$K$119:$K$122</definedName>
    <definedName name="CT" localSheetId="75">'[14]Informacje ogólne'!$K$119:$K$122</definedName>
    <definedName name="CT" localSheetId="76">'[5]Informacje ogólne'!$K$119:$K$122</definedName>
    <definedName name="CT" localSheetId="77">'[6]Informacje ogólne'!$K$119:$K$122</definedName>
    <definedName name="CT" localSheetId="78">'[6]Informacje ogólne'!$K$119:$K$122</definedName>
    <definedName name="CT" localSheetId="79">'[5]Informacje ogólne'!$K$119:$K$122</definedName>
    <definedName name="CT" localSheetId="80">'[15]Informacje ogólne'!$K$119:$K$122</definedName>
    <definedName name="CT" localSheetId="81">'[6]Informacje ogólne'!$K$119:$K$122</definedName>
    <definedName name="CT" localSheetId="82">'[6]Informacje ogólne'!$K$119:$K$122</definedName>
    <definedName name="CT" localSheetId="83">'[5]Informacje ogólne'!$K$119:$K$122</definedName>
    <definedName name="CT" localSheetId="84">'[6]Informacje ogólne'!$K$119:$K$122</definedName>
    <definedName name="CT" localSheetId="85">'[6]Informacje ogólne'!$K$119:$K$122</definedName>
    <definedName name="CT" localSheetId="86">'[6]Informacje ogólne'!$K$119:$K$122</definedName>
    <definedName name="CT" localSheetId="87">'[5]Informacje ogólne'!$K$119:$K$122</definedName>
    <definedName name="CT" localSheetId="88">'[6]Informacje ogólne'!$K$119:$K$122</definedName>
    <definedName name="CT" localSheetId="89">'[16]Informacje ogólne'!$K$119:$K$122</definedName>
    <definedName name="CT" localSheetId="90">'[5]Informacje ogólne'!$K$119:$K$122</definedName>
    <definedName name="CT" localSheetId="91">'[5]Informacje ogólne'!$K$119:$K$122</definedName>
    <definedName name="CT" localSheetId="92">'[5]Informacje ogólne'!$K$119:$K$122</definedName>
    <definedName name="CT" localSheetId="93">'[6]Informacje ogólne'!$K$119:$K$122</definedName>
    <definedName name="CT" localSheetId="94">'[6]Informacje ogólne'!$K$119:$K$122</definedName>
    <definedName name="CT" localSheetId="95">'[5]Informacje ogólne'!$K$119:$K$122</definedName>
    <definedName name="CT" localSheetId="96">'[6]Informacje ogólne'!$K$119:$K$122</definedName>
    <definedName name="CT" localSheetId="97">'[5]Informacje ogólne'!$K$119:$K$122</definedName>
    <definedName name="CT" localSheetId="98">'[6]Informacje ogólne'!$K$119:$K$122</definedName>
    <definedName name="CT" localSheetId="99">'[6]Informacje ogólne'!$K$119:$K$122</definedName>
    <definedName name="CT" localSheetId="100">'[5]Informacje ogólne'!$K$119:$K$122</definedName>
    <definedName name="CT" localSheetId="101">'[6]Informacje ogólne'!$K$119:$K$122</definedName>
    <definedName name="CT" localSheetId="102">'[6]Informacje ogólne'!$K$119:$K$122</definedName>
    <definedName name="CT" localSheetId="103">'[6]Informacje ogólne'!$K$119:$K$122</definedName>
    <definedName name="CT" localSheetId="104">'[6]Informacje ogólne'!$K$119:$K$122</definedName>
    <definedName name="CT" localSheetId="105">'[6]Informacje ogólne'!$K$119:$K$122</definedName>
    <definedName name="CT" localSheetId="106">'[6]Informacje ogólne'!$K$119:$K$122</definedName>
    <definedName name="CT" localSheetId="107">'[17]Informacje ogólne'!$K$119:$K$122</definedName>
    <definedName name="CT" localSheetId="108">'[6]Informacje ogólne'!$K$119:$K$122</definedName>
    <definedName name="CT" localSheetId="109">'[18]Informacje ogólne'!#REF!</definedName>
    <definedName name="CT" localSheetId="110">'[6]Informacje ogólne'!$K$119:$K$122</definedName>
    <definedName name="CT" localSheetId="113">'[19]Informacje ogólne'!$K$119:$K$122</definedName>
    <definedName name="CT">'Informacje ogólne'!#REF!</definedName>
    <definedName name="d">'[7]Informacje ogólne'!$K$124:$K$160</definedName>
    <definedName name="e">[20]SLOWNIKI!$E$2:$E$380</definedName>
    <definedName name="ee">[20]SLOWNIKI!$E$2:$E$380</definedName>
    <definedName name="f">[20]SLOWNIKI!$E$2:$F$380</definedName>
    <definedName name="fundusz" localSheetId="4">#REF!</definedName>
    <definedName name="fundusz" localSheetId="2">[3]Konkurs!$N$58:$N$59</definedName>
    <definedName name="fundusz" localSheetId="3">[3]Konkurs!$N$58:$N$59</definedName>
    <definedName name="fundusz" localSheetId="5">'[4]Konkurs POIiŚ.9.K.7'!$N$61:$N$62</definedName>
    <definedName name="fundusz" localSheetId="1">[3]Konkurs!$N$58:$N$59</definedName>
    <definedName name="fundusz" localSheetId="111">#REF!</definedName>
    <definedName name="fundusz" localSheetId="7">[5]Konkurs!$N$58:$N$59</definedName>
    <definedName name="fundusz" localSheetId="8">[5]Konkurs!$N$58:$N$59</definedName>
    <definedName name="fundusz" localSheetId="9">[5]Konkurs!$N$58:$N$59</definedName>
    <definedName name="fundusz" localSheetId="10">[6]Konkurs!$N$58:$N$59</definedName>
    <definedName name="fundusz" localSheetId="11">[6]Konkurs!$N$58:$N$59</definedName>
    <definedName name="fundusz" localSheetId="12">#NAME?</definedName>
    <definedName name="fundusz" localSheetId="13">[5]Konkurs!$N$58:$N$59</definedName>
    <definedName name="fundusz" localSheetId="14">[6]Konkurs!$N$58:$N$59</definedName>
    <definedName name="fundusz" localSheetId="15">[6]Konkurs!$N$58:$N$59</definedName>
    <definedName name="fundusz" localSheetId="16">[5]Konkurs!$N$58:$N$59</definedName>
    <definedName name="fundusz" localSheetId="18">[6]Konkurs!$N$58:$N$59</definedName>
    <definedName name="fundusz" localSheetId="19">[6]Konkurs!$N$58:$N$59</definedName>
    <definedName name="fundusz" localSheetId="20">[6]Konkurs!$N$58:$N$59</definedName>
    <definedName name="fundusz" localSheetId="21">[7]Konkurs!$N$58:$N$59</definedName>
    <definedName name="fundusz" localSheetId="22">[6]Konkurs!$N$58:$N$59</definedName>
    <definedName name="fundusz" localSheetId="23">[8]Konkurs!$N$58:$N$59</definedName>
    <definedName name="fundusz" localSheetId="24">[6]Konkurs!$N$58:$N$59</definedName>
    <definedName name="fundusz" localSheetId="25">[6]Konkurs!$N$58:$N$59</definedName>
    <definedName name="fundusz" localSheetId="26">[6]Konkurs!$N$58:$N$59</definedName>
    <definedName name="fundusz" localSheetId="27">[6]Konkurs!$N$58:$N$59</definedName>
    <definedName name="fundusz" localSheetId="28">[6]Konkurs!$N$58:$N$59</definedName>
    <definedName name="fundusz" localSheetId="29">[6]Konkurs!$N$58:$N$59</definedName>
    <definedName name="fundusz" localSheetId="30">[9]Konkurs!$N$58:$N$59</definedName>
    <definedName name="fundusz" localSheetId="31">[6]Konkurs!$N$58:$N$59</definedName>
    <definedName name="fundusz" localSheetId="33">[6]Konkurs!$N$58:$N$59</definedName>
    <definedName name="fundusz" localSheetId="34">[6]Konkurs!$N$58:$N$59</definedName>
    <definedName name="fundusz" localSheetId="35">[5]Konkurs!$N$58:$N$59</definedName>
    <definedName name="fundusz" localSheetId="36">[6]Konkurs!$N$58:$N$59</definedName>
    <definedName name="fundusz" localSheetId="37">[6]Konkurs!$N$58:$N$59</definedName>
    <definedName name="fundusz" localSheetId="38">[5]Konkurs!$N$58:$N$59</definedName>
    <definedName name="fundusz" localSheetId="39">[6]Konkurs!$N$58:$N$59</definedName>
    <definedName name="fundusz" localSheetId="40">[10]Konkurs!$N$58:$N$59</definedName>
    <definedName name="fundusz" localSheetId="41">[6]Konkurs!$N$58:$N$59</definedName>
    <definedName name="fundusz" localSheetId="42">[11]Konkurs!$N$58:$N$59</definedName>
    <definedName name="fundusz" localSheetId="43">[11]Konkurs!$N$58:$N$59</definedName>
    <definedName name="fundusz" localSheetId="44">[11]Konkurs!$N$58:$N$59</definedName>
    <definedName name="fundusz" localSheetId="45">[6]Konkurs!$N$58:$N$59</definedName>
    <definedName name="fundusz" localSheetId="46">[6]Konkurs!$N$58:$N$59</definedName>
    <definedName name="fundusz" localSheetId="47">[6]Konkurs!$N$58:$N$59</definedName>
    <definedName name="fundusz" localSheetId="48">[6]Konkurs!$N$58:$N$59</definedName>
    <definedName name="fundusz" localSheetId="49">[6]Konkurs!$N$58:$N$59</definedName>
    <definedName name="fundusz" localSheetId="50">[11]Konkurs!$N$58:$N$59</definedName>
    <definedName name="fundusz" localSheetId="51">[5]Konkurs!$N$58:$N$59</definedName>
    <definedName name="fundusz" localSheetId="52">[5]Konkurs!$N$58:$N$59</definedName>
    <definedName name="fundusz" localSheetId="53">[6]Konkurs!$N$58:$N$59</definedName>
    <definedName name="fundusz" localSheetId="54">[6]Konkurs!$N$58:$N$59</definedName>
    <definedName name="fundusz" localSheetId="55">[5]Konkurs!$N$58:$N$59</definedName>
    <definedName name="fundusz" localSheetId="56">[12]Konkurs!$N$58:$N$59</definedName>
    <definedName name="fundusz" localSheetId="57">[13]Konkurs!$N$58:$N$59</definedName>
    <definedName name="fundusz" localSheetId="58">[5]Konkurs!$N$58:$N$59</definedName>
    <definedName name="fundusz" localSheetId="59">[6]Konkurs!$N$58:$N$59</definedName>
    <definedName name="fundusz" localSheetId="60">[6]Konkurs!$N$58:$N$59</definedName>
    <definedName name="fundusz" localSheetId="61">[6]Konkurs!$N$58:$N$59</definedName>
    <definedName name="fundusz" localSheetId="62">[6]Konkurs!$N$58:$N$59</definedName>
    <definedName name="fundusz" localSheetId="63">[5]Konkurs!$N$58:$N$59</definedName>
    <definedName name="fundusz" localSheetId="64">[6]Konkurs!$N$58:$N$59</definedName>
    <definedName name="fundusz" localSheetId="65">[5]Konkurs!$N$58:$N$59</definedName>
    <definedName name="fundusz" localSheetId="66">[5]Konkurs!$N$58:$N$59</definedName>
    <definedName name="fundusz" localSheetId="67">[5]Konkurs!$N$58:$N$59</definedName>
    <definedName name="fundusz" localSheetId="69">[5]Konkurs!$N$58:$N$59</definedName>
    <definedName name="fundusz" localSheetId="70">[6]Konkurs!$N$58:$N$59</definedName>
    <definedName name="fundusz" localSheetId="71">[6]Konkurs!$N$58:$N$59</definedName>
    <definedName name="fundusz" localSheetId="72">[6]Konkurs!$N$58:$N$59</definedName>
    <definedName name="fundusz" localSheetId="73">[6]Konkurs!$N$58:$N$59</definedName>
    <definedName name="fundusz" localSheetId="74">[5]Konkurs!$N$58:$N$59</definedName>
    <definedName name="fundusz" localSheetId="75">[14]Konkurs!$N$58:$N$59</definedName>
    <definedName name="fundusz" localSheetId="76">[5]Konkurs!$N$58:$N$59</definedName>
    <definedName name="fundusz" localSheetId="77">[6]Konkurs!$N$58:$N$59</definedName>
    <definedName name="fundusz" localSheetId="78">[6]Konkurs!$N$58:$N$59</definedName>
    <definedName name="fundusz" localSheetId="79">[5]Konkurs!$N$58:$N$59</definedName>
    <definedName name="fundusz" localSheetId="80">[15]Konkurs!$N$58:$N$59</definedName>
    <definedName name="fundusz" localSheetId="81">[6]Konkurs!$N$58:$N$59</definedName>
    <definedName name="fundusz" localSheetId="82">[6]Konkurs!$N$58:$N$59</definedName>
    <definedName name="fundusz" localSheetId="83">[5]Konkurs!$N$58:$N$59</definedName>
    <definedName name="fundusz" localSheetId="84">[6]Konkurs!$N$58:$N$59</definedName>
    <definedName name="fundusz" localSheetId="85">[6]Konkurs!$N$58:$N$59</definedName>
    <definedName name="fundusz" localSheetId="86">[6]Konkurs!$N$58:$N$59</definedName>
    <definedName name="fundusz" localSheetId="87">[5]Konkurs!$N$58:$N$59</definedName>
    <definedName name="fundusz" localSheetId="88">[6]Konkurs!$N$58:$N$59</definedName>
    <definedName name="fundusz" localSheetId="89">[16]Konkurs!$N$58:$N$59</definedName>
    <definedName name="fundusz" localSheetId="90">[5]Konkurs!$N$58:$N$59</definedName>
    <definedName name="fundusz" localSheetId="91">[5]Konkurs!$N$58:$N$59</definedName>
    <definedName name="fundusz" localSheetId="92">[5]Konkurs!$N$58:$N$59</definedName>
    <definedName name="fundusz" localSheetId="93">[6]Konkurs!$N$58:$N$59</definedName>
    <definedName name="fundusz" localSheetId="94">[6]Konkurs!$N$58:$N$59</definedName>
    <definedName name="fundusz" localSheetId="95">[5]Konkurs!$N$58:$N$59</definedName>
    <definedName name="fundusz" localSheetId="96">[6]Konkurs!$N$58:$N$59</definedName>
    <definedName name="fundusz" localSheetId="97">[5]Konkurs!$N$58:$N$59</definedName>
    <definedName name="fundusz" localSheetId="98">[6]Konkurs!$N$58:$N$59</definedName>
    <definedName name="fundusz" localSheetId="99">[6]Konkurs!$N$58:$N$59</definedName>
    <definedName name="fundusz" localSheetId="100">[5]Konkurs!$N$58:$N$59</definedName>
    <definedName name="fundusz" localSheetId="101">[6]Konkurs!$N$58:$N$59</definedName>
    <definedName name="fundusz" localSheetId="102">[6]Konkurs!$N$58:$N$59</definedName>
    <definedName name="fundusz" localSheetId="103">[6]Konkurs!$N$58:$N$59</definedName>
    <definedName name="fundusz" localSheetId="104">[6]Konkurs!$N$58:$N$59</definedName>
    <definedName name="fundusz" localSheetId="105">[6]Konkurs!$N$58:$N$59</definedName>
    <definedName name="fundusz" localSheetId="106">[6]Konkurs!$N$58:$N$59</definedName>
    <definedName name="fundusz" localSheetId="107">[17]Konkurs!$N$58:$N$59</definedName>
    <definedName name="fundusz" localSheetId="108">[6]Konkurs!$N$58:$N$59</definedName>
    <definedName name="fundusz" localSheetId="109">#REF!</definedName>
    <definedName name="fundusz" localSheetId="110">[6]Konkurs!$N$58:$N$59</definedName>
    <definedName name="fundusz" localSheetId="112">#REF!</definedName>
    <definedName name="fundusz" localSheetId="113">[19]Konkurs!$N$58:$N$59</definedName>
    <definedName name="fundusz">#REF!</definedName>
    <definedName name="g">'[7]Informacje ogólne'!$K$119:$K$122</definedName>
    <definedName name="h">'[7]Informacje ogólne'!$K$99:$K$116</definedName>
    <definedName name="j">'[7]Informacje ogólne'!$N$106:$N$111</definedName>
    <definedName name="_xlnm.Criteria" localSheetId="5">#REF!</definedName>
    <definedName name="_xlnm.Criteria" localSheetId="111">#REF!</definedName>
    <definedName name="_xlnm.Criteria" localSheetId="112">#REF!</definedName>
    <definedName name="_xlnm.Criteria">#REF!</definedName>
    <definedName name="lata" localSheetId="10">[21]słownik!$B$2:$B$10</definedName>
    <definedName name="lata" localSheetId="11">[21]słownik!$B$2:$B$10</definedName>
    <definedName name="lata" localSheetId="14">[21]słownik!$B$2:$B$10</definedName>
    <definedName name="lata" localSheetId="15">[21]słownik!$B$2:$B$10</definedName>
    <definedName name="lata" localSheetId="18">[21]słownik!$B$2:$B$10</definedName>
    <definedName name="lata" localSheetId="19">[21]słownik!$B$2:$B$10</definedName>
    <definedName name="lata" localSheetId="20">[21]słownik!$B$2:$B$10</definedName>
    <definedName name="lata" localSheetId="21">[22]słownik!$B$2:$B$10</definedName>
    <definedName name="lata" localSheetId="22">[21]słownik!$B$2:$B$10</definedName>
    <definedName name="lata" localSheetId="23">[23]słownik!$B$2:$B$10</definedName>
    <definedName name="lata" localSheetId="24">[21]słownik!$B$2:$B$10</definedName>
    <definedName name="lata" localSheetId="25">[21]słownik!$B$2:$B$10</definedName>
    <definedName name="lata" localSheetId="26">[21]słownik!$B$2:$B$10</definedName>
    <definedName name="lata" localSheetId="27">[21]słownik!$B$2:$B$10</definedName>
    <definedName name="lata" localSheetId="28">[21]słownik!$B$2:$B$10</definedName>
    <definedName name="lata" localSheetId="29">[21]słownik!$B$2:$B$10</definedName>
    <definedName name="lata" localSheetId="30">[24]słownik!$B$2:$B$10</definedName>
    <definedName name="lata" localSheetId="31">[21]słownik!$B$2:$B$10</definedName>
    <definedName name="lata" localSheetId="33">[21]słownik!$B$2:$B$10</definedName>
    <definedName name="lata" localSheetId="34">[21]słownik!$B$2:$B$10</definedName>
    <definedName name="lata" localSheetId="36">[21]słownik!$B$2:$B$10</definedName>
    <definedName name="lata" localSheetId="37">[21]słownik!$B$2:$B$10</definedName>
    <definedName name="lata" localSheetId="39">[21]słownik!$B$2:$B$10</definedName>
    <definedName name="lata" localSheetId="40">[10]słownik!$B$2:$B$10</definedName>
    <definedName name="lata" localSheetId="41">[21]słownik!$B$2:$B$10</definedName>
    <definedName name="lata" localSheetId="42">[25]słownik!$B$2:$B$10</definedName>
    <definedName name="lata" localSheetId="43">[25]słownik!$B$2:$B$10</definedName>
    <definedName name="lata" localSheetId="44">[25]słownik!$B$2:$B$10</definedName>
    <definedName name="lata" localSheetId="45">[21]słownik!$B$2:$B$10</definedName>
    <definedName name="lata" localSheetId="46">[21]słownik!$B$2:$B$10</definedName>
    <definedName name="lata" localSheetId="47">[21]słownik!$B$2:$B$10</definedName>
    <definedName name="lata" localSheetId="48">[21]słownik!$B$2:$B$10</definedName>
    <definedName name="lata" localSheetId="49">[21]słownik!$B$2:$B$10</definedName>
    <definedName name="lata" localSheetId="50">[25]słownik!$B$2:$B$10</definedName>
    <definedName name="lata" localSheetId="53">[21]słownik!$B$2:$B$10</definedName>
    <definedName name="lata" localSheetId="54">[21]słownik!$B$2:$B$10</definedName>
    <definedName name="lata" localSheetId="56">[26]słownik!$B$2:$B$10</definedName>
    <definedName name="lata" localSheetId="57">[27]słownik!$B$2:$B$10</definedName>
    <definedName name="lata" localSheetId="59">[21]słownik!$B$2:$B$10</definedName>
    <definedName name="lata" localSheetId="60">[21]słownik!$B$2:$B$10</definedName>
    <definedName name="lata" localSheetId="61">[21]słownik!$B$2:$B$10</definedName>
    <definedName name="lata" localSheetId="62">[21]słownik!$B$2:$B$10</definedName>
    <definedName name="lata" localSheetId="64">[21]słownik!$B$2:$B$10</definedName>
    <definedName name="lata" localSheetId="70">[21]słownik!$B$2:$B$10</definedName>
    <definedName name="lata" localSheetId="71">[21]słownik!$B$2:$B$10</definedName>
    <definedName name="lata" localSheetId="72">[21]słownik!$B$2:$B$10</definedName>
    <definedName name="lata" localSheetId="73">[21]słownik!$B$2:$B$10</definedName>
    <definedName name="lata" localSheetId="75">[28]słownik!$B$2:$B$10</definedName>
    <definedName name="lata" localSheetId="77">[21]słownik!$B$2:$B$10</definedName>
    <definedName name="lata" localSheetId="78">[21]słownik!$B$2:$B$10</definedName>
    <definedName name="lata" localSheetId="80">[29]słownik!$B$2:$B$10</definedName>
    <definedName name="lata" localSheetId="81">[21]słownik!$B$2:$B$10</definedName>
    <definedName name="lata" localSheetId="82">[21]słownik!$B$2:$B$10</definedName>
    <definedName name="lata" localSheetId="84">[21]słownik!$B$2:$B$10</definedName>
    <definedName name="lata" localSheetId="85">[21]słownik!$B$2:$B$10</definedName>
    <definedName name="lata" localSheetId="86">[21]słownik!$B$2:$B$10</definedName>
    <definedName name="lata" localSheetId="88">[21]słownik!$B$2:$B$10</definedName>
    <definedName name="lata" localSheetId="89">[30]słownik!$B$2:$B$10</definedName>
    <definedName name="lata" localSheetId="93">[21]słownik!$B$2:$B$10</definedName>
    <definedName name="lata" localSheetId="94">[21]słownik!$B$2:$B$10</definedName>
    <definedName name="lata" localSheetId="96">[21]słownik!$B$2:$B$10</definedName>
    <definedName name="lata" localSheetId="98">[21]słownik!$B$2:$B$10</definedName>
    <definedName name="lata" localSheetId="99">[21]słownik!$B$2:$B$10</definedName>
    <definedName name="lata" localSheetId="101">[21]słownik!$B$2:$B$10</definedName>
    <definedName name="lata" localSheetId="102">[21]słownik!$B$2:$B$10</definedName>
    <definedName name="lata" localSheetId="103">[21]słownik!$B$2:$B$10</definedName>
    <definedName name="lata" localSheetId="104">[21]słownik!$B$2:$B$10</definedName>
    <definedName name="lata" localSheetId="105">[21]słownik!$B$2:$B$10</definedName>
    <definedName name="lata" localSheetId="106">[21]słownik!$B$2:$B$10</definedName>
    <definedName name="lata" localSheetId="107">[31]słownik!$B$2:$B$10</definedName>
    <definedName name="lata" localSheetId="108">[21]słownik!$B$2:$B$10</definedName>
    <definedName name="lata" localSheetId="110">[21]słownik!$B$2:$B$10</definedName>
    <definedName name="lata">[32]słownik!$B$2:$B$10</definedName>
    <definedName name="miesiąceKwartały" localSheetId="10">[21]słownik!$D$2:$D$17</definedName>
    <definedName name="miesiąceKwartały" localSheetId="11">[21]słownik!$D$2:$D$17</definedName>
    <definedName name="miesiąceKwartały" localSheetId="14">[21]słownik!$D$2:$D$17</definedName>
    <definedName name="miesiąceKwartały" localSheetId="15">[21]słownik!$D$2:$D$17</definedName>
    <definedName name="miesiąceKwartały" localSheetId="18">[21]słownik!$D$2:$D$17</definedName>
    <definedName name="miesiąceKwartały" localSheetId="19">[21]słownik!$D$2:$D$17</definedName>
    <definedName name="miesiąceKwartały" localSheetId="20">[21]słownik!$D$2:$D$17</definedName>
    <definedName name="miesiąceKwartały" localSheetId="21">[22]słownik!$D$2:$D$17</definedName>
    <definedName name="miesiąceKwartały" localSheetId="22">[21]słownik!$D$2:$D$17</definedName>
    <definedName name="miesiąceKwartały" localSheetId="23">[23]słownik!$D$2:$D$17</definedName>
    <definedName name="miesiąceKwartały" localSheetId="24">[21]słownik!$D$2:$D$17</definedName>
    <definedName name="miesiąceKwartały" localSheetId="25">[21]słownik!$D$2:$D$17</definedName>
    <definedName name="miesiąceKwartały" localSheetId="26">[21]słownik!$D$2:$D$17</definedName>
    <definedName name="miesiąceKwartały" localSheetId="27">[21]słownik!$D$2:$D$17</definedName>
    <definedName name="miesiąceKwartały" localSheetId="28">[21]słownik!$D$2:$D$17</definedName>
    <definedName name="miesiąceKwartały" localSheetId="29">[21]słownik!$D$2:$D$17</definedName>
    <definedName name="miesiąceKwartały" localSheetId="30">[24]słownik!$D$2:$D$17</definedName>
    <definedName name="miesiąceKwartały" localSheetId="31">[21]słownik!$D$2:$D$17</definedName>
    <definedName name="miesiąceKwartały" localSheetId="33">[21]słownik!$D$2:$D$17</definedName>
    <definedName name="miesiąceKwartały" localSheetId="34">[21]słownik!$D$2:$D$17</definedName>
    <definedName name="miesiąceKwartały" localSheetId="36">[21]słownik!$D$2:$D$17</definedName>
    <definedName name="miesiąceKwartały" localSheetId="37">[21]słownik!$D$2:$D$17</definedName>
    <definedName name="miesiąceKwartały" localSheetId="39">[21]słownik!$D$2:$D$17</definedName>
    <definedName name="miesiąceKwartały" localSheetId="40">[10]słownik!$D$2:$D$17</definedName>
    <definedName name="miesiąceKwartały" localSheetId="41">[21]słownik!$D$2:$D$17</definedName>
    <definedName name="miesiąceKwartały" localSheetId="42">[25]słownik!$D$2:$D$17</definedName>
    <definedName name="miesiąceKwartały" localSheetId="43">[25]słownik!$D$2:$D$17</definedName>
    <definedName name="miesiąceKwartały" localSheetId="44">[25]słownik!$D$2:$D$17</definedName>
    <definedName name="miesiąceKwartały" localSheetId="45">[21]słownik!$D$2:$D$17</definedName>
    <definedName name="miesiąceKwartały" localSheetId="46">[21]słownik!$D$2:$D$17</definedName>
    <definedName name="miesiąceKwartały" localSheetId="47">[21]słownik!$D$2:$D$17</definedName>
    <definedName name="miesiąceKwartały" localSheetId="48">[21]słownik!$D$2:$D$17</definedName>
    <definedName name="miesiąceKwartały" localSheetId="49">[21]słownik!$D$2:$D$17</definedName>
    <definedName name="miesiąceKwartały" localSheetId="50">[25]słownik!$D$2:$D$17</definedName>
    <definedName name="miesiąceKwartały" localSheetId="53">[21]słownik!$D$2:$D$17</definedName>
    <definedName name="miesiąceKwartały" localSheetId="54">[21]słownik!$D$2:$D$17</definedName>
    <definedName name="miesiąceKwartały" localSheetId="56">[26]słownik!$D$2:$D$17</definedName>
    <definedName name="miesiąceKwartały" localSheetId="57">[27]słownik!$D$2:$D$17</definedName>
    <definedName name="miesiąceKwartały" localSheetId="59">[21]słownik!$D$2:$D$17</definedName>
    <definedName name="miesiąceKwartały" localSheetId="60">[21]słownik!$D$2:$D$17</definedName>
    <definedName name="miesiąceKwartały" localSheetId="61">[21]słownik!$D$2:$D$17</definedName>
    <definedName name="miesiąceKwartały" localSheetId="62">[21]słownik!$D$2:$D$17</definedName>
    <definedName name="miesiąceKwartały" localSheetId="64">[21]słownik!$D$2:$D$17</definedName>
    <definedName name="miesiąceKwartały" localSheetId="70">[21]słownik!$D$2:$D$17</definedName>
    <definedName name="miesiąceKwartały" localSheetId="71">[21]słownik!$D$2:$D$17</definedName>
    <definedName name="miesiąceKwartały" localSheetId="72">[21]słownik!$D$2:$D$17</definedName>
    <definedName name="miesiąceKwartały" localSheetId="73">[21]słownik!$D$2:$D$17</definedName>
    <definedName name="miesiąceKwartały" localSheetId="75">[28]słownik!$D$2:$D$17</definedName>
    <definedName name="miesiąceKwartały" localSheetId="77">[21]słownik!$D$2:$D$17</definedName>
    <definedName name="miesiąceKwartały" localSheetId="78">[21]słownik!$D$2:$D$17</definedName>
    <definedName name="miesiąceKwartały" localSheetId="80">[29]słownik!$D$2:$D$17</definedName>
    <definedName name="miesiąceKwartały" localSheetId="81">[21]słownik!$D$2:$D$17</definedName>
    <definedName name="miesiąceKwartały" localSheetId="82">[21]słownik!$D$2:$D$17</definedName>
    <definedName name="miesiąceKwartały" localSheetId="84">[21]słownik!$D$2:$D$17</definedName>
    <definedName name="miesiąceKwartały" localSheetId="85">[21]słownik!$D$2:$D$17</definedName>
    <definedName name="miesiąceKwartały" localSheetId="86">[21]słownik!$D$2:$D$17</definedName>
    <definedName name="miesiąceKwartały" localSheetId="88">[21]słownik!$D$2:$D$17</definedName>
    <definedName name="miesiąceKwartały" localSheetId="89">[30]słownik!$D$2:$D$17</definedName>
    <definedName name="miesiąceKwartały" localSheetId="93">[21]słownik!$D$2:$D$17</definedName>
    <definedName name="miesiąceKwartały" localSheetId="94">[21]słownik!$D$2:$D$17</definedName>
    <definedName name="miesiąceKwartały" localSheetId="96">[21]słownik!$D$2:$D$17</definedName>
    <definedName name="miesiąceKwartały" localSheetId="98">[21]słownik!$D$2:$D$17</definedName>
    <definedName name="miesiąceKwartały" localSheetId="99">[21]słownik!$D$2:$D$17</definedName>
    <definedName name="miesiąceKwartały" localSheetId="101">[21]słownik!$D$2:$D$17</definedName>
    <definedName name="miesiąceKwartały" localSheetId="102">[21]słownik!$D$2:$D$17</definedName>
    <definedName name="miesiąceKwartały" localSheetId="103">[21]słownik!$D$2:$D$17</definedName>
    <definedName name="miesiąceKwartały" localSheetId="104">[21]słownik!$D$2:$D$17</definedName>
    <definedName name="miesiąceKwartały" localSheetId="105">[21]słownik!$D$2:$D$17</definedName>
    <definedName name="miesiąceKwartały" localSheetId="106">[21]słownik!$D$2:$D$17</definedName>
    <definedName name="miesiąceKwartały" localSheetId="107">[31]słownik!$D$2:$D$17</definedName>
    <definedName name="miesiąceKwartały" localSheetId="108">[21]słownik!$D$2:$D$17</definedName>
    <definedName name="miesiąceKwartały" localSheetId="110">[21]słownik!$D$2:$D$17</definedName>
    <definedName name="miesiąceKwartały">[32]słownik!$D$2:$D$17</definedName>
    <definedName name="narzedzia_PP_cale" localSheetId="2">'[3]Informacje ogólne'!$M$130:$M$166</definedName>
    <definedName name="narzedzia_PP_cale" localSheetId="3">'[3]Informacje ogólne'!$M$130:$M$166</definedName>
    <definedName name="narzedzia_PP_cale" localSheetId="5">'[4]Informacje ogólne'!$M$129:$M$165</definedName>
    <definedName name="narzedzia_PP_cale" localSheetId="1">'[3]Informacje ogólne'!$M$130:$M$166</definedName>
    <definedName name="narzedzia_PP_cale" localSheetId="7">'[5]Informacje ogólne'!$M$124:$M$160</definedName>
    <definedName name="narzedzia_PP_cale" localSheetId="8">'[5]Informacje ogólne'!$M$124:$M$160</definedName>
    <definedName name="narzedzia_PP_cale" localSheetId="9">'[5]Informacje ogólne'!$M$124:$M$160</definedName>
    <definedName name="narzedzia_PP_cale" localSheetId="10">'[6]Informacje ogólne'!$M$124:$M$160</definedName>
    <definedName name="narzedzia_PP_cale" localSheetId="11">'[6]Informacje ogólne'!$M$124:$M$160</definedName>
    <definedName name="narzedzia_PP_cale" localSheetId="12">#NAME?</definedName>
    <definedName name="narzedzia_PP_cale" localSheetId="13">'[5]Informacje ogólne'!$M$124:$M$160</definedName>
    <definedName name="narzedzia_PP_cale" localSheetId="14">'[6]Informacje ogólne'!$M$124:$M$160</definedName>
    <definedName name="narzedzia_PP_cale" localSheetId="15">'[6]Informacje ogólne'!$M$124:$M$160</definedName>
    <definedName name="narzedzia_PP_cale" localSheetId="16">'[5]Informacje ogólne'!$M$124:$M$160</definedName>
    <definedName name="narzedzia_PP_cale" localSheetId="18">'[6]Informacje ogólne'!$M$124:$M$160</definedName>
    <definedName name="narzedzia_PP_cale" localSheetId="19">'[6]Informacje ogólne'!$M$124:$M$160</definedName>
    <definedName name="narzedzia_PP_cale" localSheetId="20">'[6]Informacje ogólne'!$M$124:$M$160</definedName>
    <definedName name="narzedzia_PP_cale" localSheetId="21">'[7]Informacje ogólne'!$M$124:$M$160</definedName>
    <definedName name="narzedzia_PP_cale" localSheetId="22">'[6]Informacje ogólne'!$M$124:$M$160</definedName>
    <definedName name="narzedzia_PP_cale" localSheetId="23">'[8]Informacje ogólne'!$M$124:$M$160</definedName>
    <definedName name="narzedzia_PP_cale" localSheetId="24">'[6]Informacje ogólne'!$M$124:$M$160</definedName>
    <definedName name="narzedzia_PP_cale" localSheetId="25">'[6]Informacje ogólne'!$M$124:$M$160</definedName>
    <definedName name="narzedzia_PP_cale" localSheetId="26">'[6]Informacje ogólne'!$M$124:$M$160</definedName>
    <definedName name="narzedzia_PP_cale" localSheetId="27">'[6]Informacje ogólne'!$M$124:$M$160</definedName>
    <definedName name="narzedzia_PP_cale" localSheetId="28">'[6]Informacje ogólne'!$M$124:$M$160</definedName>
    <definedName name="narzedzia_PP_cale" localSheetId="29">'[6]Informacje ogólne'!$M$124:$M$160</definedName>
    <definedName name="narzedzia_PP_cale" localSheetId="30">'[9]Informacje ogólne'!$M$124:$M$160</definedName>
    <definedName name="narzedzia_PP_cale" localSheetId="31">'[6]Informacje ogólne'!$M$124:$M$160</definedName>
    <definedName name="narzedzia_PP_cale" localSheetId="33">'[6]Informacje ogólne'!$M$124:$M$160</definedName>
    <definedName name="narzedzia_PP_cale" localSheetId="34">'[6]Informacje ogólne'!$M$124:$M$160</definedName>
    <definedName name="narzedzia_PP_cale" localSheetId="35">'[5]Informacje ogólne'!$M$124:$M$160</definedName>
    <definedName name="narzedzia_PP_cale" localSheetId="36">'[6]Informacje ogólne'!$M$124:$M$160</definedName>
    <definedName name="narzedzia_PP_cale" localSheetId="37">'[6]Informacje ogólne'!$M$124:$M$160</definedName>
    <definedName name="narzedzia_PP_cale" localSheetId="38">'[5]Informacje ogólne'!$M$124:$M$160</definedName>
    <definedName name="narzedzia_PP_cale" localSheetId="39">'[6]Informacje ogólne'!$M$124:$M$160</definedName>
    <definedName name="narzedzia_PP_cale" localSheetId="40">'[10]Informacje ogólne'!$M$124:$M$160</definedName>
    <definedName name="narzedzia_PP_cale" localSheetId="41">'[6]Informacje ogólne'!$M$124:$M$160</definedName>
    <definedName name="narzedzia_PP_cale" localSheetId="42">'[11]Informacje ogólne'!$M$124:$M$160</definedName>
    <definedName name="narzedzia_PP_cale" localSheetId="43">'[11]Informacje ogólne'!$M$124:$M$160</definedName>
    <definedName name="narzedzia_PP_cale" localSheetId="44">'[11]Informacje ogólne'!$M$124:$M$160</definedName>
    <definedName name="narzedzia_PP_cale" localSheetId="45">'[6]Informacje ogólne'!$M$124:$M$160</definedName>
    <definedName name="narzedzia_PP_cale" localSheetId="46">'[6]Informacje ogólne'!$M$124:$M$160</definedName>
    <definedName name="narzedzia_PP_cale" localSheetId="47">'[6]Informacje ogólne'!$M$124:$M$160</definedName>
    <definedName name="narzedzia_PP_cale" localSheetId="48">'[6]Informacje ogólne'!$M$124:$M$160</definedName>
    <definedName name="narzedzia_PP_cale" localSheetId="49">'[6]Informacje ogólne'!$M$124:$M$160</definedName>
    <definedName name="narzedzia_PP_cale" localSheetId="50">'[11]Informacje ogólne'!$M$124:$M$160</definedName>
    <definedName name="narzedzia_PP_cale" localSheetId="51">'[5]Informacje ogólne'!$M$124:$M$160</definedName>
    <definedName name="narzedzia_PP_cale" localSheetId="52">'[5]Informacje ogólne'!$M$124:$M$160</definedName>
    <definedName name="narzedzia_PP_cale" localSheetId="53">'[6]Informacje ogólne'!$M$124:$M$160</definedName>
    <definedName name="narzedzia_PP_cale" localSheetId="54">'[6]Informacje ogólne'!$M$124:$M$160</definedName>
    <definedName name="narzedzia_PP_cale" localSheetId="55">'[5]Informacje ogólne'!$M$124:$M$160</definedName>
    <definedName name="narzedzia_PP_cale" localSheetId="56">'[12]Informacje ogólne'!$M$124:$M$160</definedName>
    <definedName name="narzedzia_PP_cale" localSheetId="57">'[13]Informacje ogólne'!$M$124:$M$160</definedName>
    <definedName name="narzedzia_PP_cale" localSheetId="58">'[5]Informacje ogólne'!$M$124:$M$160</definedName>
    <definedName name="narzedzia_PP_cale" localSheetId="59">'[6]Informacje ogólne'!$M$124:$M$160</definedName>
    <definedName name="narzedzia_PP_cale" localSheetId="60">'[6]Informacje ogólne'!$M$124:$M$160</definedName>
    <definedName name="narzedzia_PP_cale" localSheetId="61">'[6]Informacje ogólne'!$M$124:$M$160</definedName>
    <definedName name="narzedzia_PP_cale" localSheetId="62">'[6]Informacje ogólne'!$M$124:$M$160</definedName>
    <definedName name="narzedzia_PP_cale" localSheetId="63">'[5]Informacje ogólne'!$M$124:$M$160</definedName>
    <definedName name="narzedzia_PP_cale" localSheetId="64">'[6]Informacje ogólne'!$M$124:$M$160</definedName>
    <definedName name="narzedzia_PP_cale" localSheetId="65">'[5]Informacje ogólne'!$M$124:$M$160</definedName>
    <definedName name="narzedzia_PP_cale" localSheetId="66">'[5]Informacje ogólne'!$M$124:$M$160</definedName>
    <definedName name="narzedzia_PP_cale" localSheetId="67">'[5]Informacje ogólne'!$M$124:$M$160</definedName>
    <definedName name="narzedzia_PP_cale" localSheetId="69">'[5]Informacje ogólne'!$M$124:$M$160</definedName>
    <definedName name="narzedzia_PP_cale" localSheetId="70">'[6]Informacje ogólne'!$M$124:$M$160</definedName>
    <definedName name="narzedzia_PP_cale" localSheetId="71">'[6]Informacje ogólne'!$M$124:$M$160</definedName>
    <definedName name="narzedzia_PP_cale" localSheetId="72">'[6]Informacje ogólne'!$M$124:$M$160</definedName>
    <definedName name="narzedzia_PP_cale" localSheetId="73">'[6]Informacje ogólne'!$M$124:$M$160</definedName>
    <definedName name="narzedzia_PP_cale" localSheetId="74">'[5]Informacje ogólne'!$M$124:$M$160</definedName>
    <definedName name="narzedzia_PP_cale" localSheetId="75">'[14]Informacje ogólne'!$M$124:$M$160</definedName>
    <definedName name="narzedzia_PP_cale" localSheetId="76">'[5]Informacje ogólne'!$M$124:$M$160</definedName>
    <definedName name="narzedzia_PP_cale" localSheetId="77">'[6]Informacje ogólne'!$M$124:$M$160</definedName>
    <definedName name="narzedzia_PP_cale" localSheetId="78">'[6]Informacje ogólne'!$M$124:$M$160</definedName>
    <definedName name="narzedzia_PP_cale" localSheetId="79">'[5]Informacje ogólne'!$M$124:$M$160</definedName>
    <definedName name="narzedzia_PP_cale" localSheetId="80">'[15]Informacje ogólne'!$M$124:$M$160</definedName>
    <definedName name="narzedzia_PP_cale" localSheetId="81">'[6]Informacje ogólne'!$M$124:$M$160</definedName>
    <definedName name="narzedzia_PP_cale" localSheetId="82">'[6]Informacje ogólne'!$M$124:$M$160</definedName>
    <definedName name="narzedzia_PP_cale" localSheetId="83">'[5]Informacje ogólne'!$M$124:$M$160</definedName>
    <definedName name="narzedzia_PP_cale" localSheetId="84">'[6]Informacje ogólne'!$M$124:$M$160</definedName>
    <definedName name="narzedzia_PP_cale" localSheetId="85">'[6]Informacje ogólne'!$M$124:$M$160</definedName>
    <definedName name="narzedzia_PP_cale" localSheetId="86">'[6]Informacje ogólne'!$M$124:$M$160</definedName>
    <definedName name="narzedzia_PP_cale" localSheetId="87">'[5]Informacje ogólne'!$M$124:$M$160</definedName>
    <definedName name="narzedzia_PP_cale" localSheetId="88">'[6]Informacje ogólne'!$M$124:$M$160</definedName>
    <definedName name="narzedzia_PP_cale" localSheetId="89">'[16]Informacje ogólne'!$M$124:$M$160</definedName>
    <definedName name="narzedzia_PP_cale" localSheetId="90">'[5]Informacje ogólne'!$M$124:$M$160</definedName>
    <definedName name="narzedzia_PP_cale" localSheetId="91">'[5]Informacje ogólne'!$M$124:$M$160</definedName>
    <definedName name="narzedzia_PP_cale" localSheetId="92">'[5]Informacje ogólne'!$M$124:$M$160</definedName>
    <definedName name="narzedzia_PP_cale" localSheetId="93">'[6]Informacje ogólne'!$M$124:$M$160</definedName>
    <definedName name="narzedzia_PP_cale" localSheetId="94">'[6]Informacje ogólne'!$M$124:$M$160</definedName>
    <definedName name="narzedzia_PP_cale" localSheetId="95">'[5]Informacje ogólne'!$M$124:$M$160</definedName>
    <definedName name="narzedzia_PP_cale" localSheetId="96">'[6]Informacje ogólne'!$M$124:$M$160</definedName>
    <definedName name="narzedzia_PP_cale" localSheetId="97">'[5]Informacje ogólne'!$M$124:$M$160</definedName>
    <definedName name="narzedzia_PP_cale" localSheetId="98">'[6]Informacje ogólne'!$M$124:$M$160</definedName>
    <definedName name="narzedzia_PP_cale" localSheetId="99">'[6]Informacje ogólne'!$M$124:$M$160</definedName>
    <definedName name="narzedzia_PP_cale" localSheetId="100">'[5]Informacje ogólne'!$M$124:$M$160</definedName>
    <definedName name="narzedzia_PP_cale" localSheetId="101">'[6]Informacje ogólne'!$M$124:$M$160</definedName>
    <definedName name="narzedzia_PP_cale" localSheetId="102">'[6]Informacje ogólne'!$M$124:$M$160</definedName>
    <definedName name="narzedzia_PP_cale" localSheetId="103">'[6]Informacje ogólne'!$M$124:$M$160</definedName>
    <definedName name="narzedzia_PP_cale" localSheetId="104">'[6]Informacje ogólne'!$M$124:$M$160</definedName>
    <definedName name="narzedzia_PP_cale" localSheetId="105">'[6]Informacje ogólne'!$M$124:$M$160</definedName>
    <definedName name="narzedzia_PP_cale" localSheetId="106">'[6]Informacje ogólne'!$M$124:$M$160</definedName>
    <definedName name="narzedzia_PP_cale" localSheetId="107">'[17]Informacje ogólne'!$M$124:$M$160</definedName>
    <definedName name="narzedzia_PP_cale" localSheetId="108">'[6]Informacje ogólne'!$M$124:$M$160</definedName>
    <definedName name="narzedzia_PP_cale" localSheetId="109">'[18]Informacje ogólne'!#REF!</definedName>
    <definedName name="narzedzia_PP_cale" localSheetId="110">'[6]Informacje ogólne'!$M$124:$M$160</definedName>
    <definedName name="narzedzia_PP_cale" localSheetId="113">'[19]Informacje ogólne'!$M$124:$M$160</definedName>
    <definedName name="narzedzia_PP_cale">'Informacje ogólne'!#REF!</definedName>
    <definedName name="_xlnm.Print_Area" localSheetId="0">'Informacje ogólne'!$A$1:$J$130</definedName>
    <definedName name="_xlnm.Print_Area" localSheetId="4">'Kryteria 9.1 nowe CU'!$A$1:$F$25</definedName>
    <definedName name="_xlnm.Print_Area" localSheetId="2">'Kryteria dla 9.1 dodat.formalne'!$A$1:$E$12</definedName>
    <definedName name="_xlnm.Print_Area" localSheetId="3">'Kryteria dla 9.1 meryt. I stop.'!$A$1:$E$19</definedName>
    <definedName name="_xlnm.Print_Area" localSheetId="5">'Kryteria dla 9.1 nowe SOR'!$A$1:$E$26</definedName>
    <definedName name="_xlnm.Print_Area" localSheetId="1">'Kryteria horyzontalne'!$A$1:$E$31</definedName>
    <definedName name="_xlnm.Print_Area" localSheetId="111">'planowane działania'!$A$1:$I$4</definedName>
    <definedName name="_xlnm.Print_Area" localSheetId="7">POIiŚ.9.P.117!$A$1:$L$66</definedName>
    <definedName name="_xlnm.Print_Area" localSheetId="8">POIiŚ.9.P.118!$A$1:$L$67</definedName>
    <definedName name="_xlnm.Print_Area" localSheetId="9">POIiŚ.9.P.119!$A$1:$L$67</definedName>
    <definedName name="_xlnm.Print_Area" localSheetId="10">POIiŚ.9.P.120!$A$1:$L$67</definedName>
    <definedName name="_xlnm.Print_Area" localSheetId="11">POIiŚ.9.P.121!$A$1:$L$66</definedName>
    <definedName name="_xlnm.Print_Area" localSheetId="12">POIiŚ.9.P.122!$A$1:$L$67</definedName>
    <definedName name="_xlnm.Print_Area" localSheetId="13">POIiŚ.9.P.123!$A$1:$L$66</definedName>
    <definedName name="_xlnm.Print_Area" localSheetId="14">POIiŚ.9.P.124!$A$1:$L$67</definedName>
    <definedName name="_xlnm.Print_Area" localSheetId="15">POIiŚ.9.P.125!$A$1:$L$67</definedName>
    <definedName name="_xlnm.Print_Area" localSheetId="16">POIiŚ.9.P.126!$A$1:$L$67</definedName>
    <definedName name="_xlnm.Print_Area" localSheetId="17">POIiŚ.9.P.127!$A$1:$L$66</definedName>
    <definedName name="_xlnm.Print_Area" localSheetId="18">POIiŚ.9.P.128!$A$1:$L$66</definedName>
    <definedName name="_xlnm.Print_Area" localSheetId="19">POIiŚ.9.P.129!$A$1:$L$67</definedName>
    <definedName name="_xlnm.Print_Area" localSheetId="20">POIiŚ.9.P.130!$A$1:$L$67</definedName>
    <definedName name="_xlnm.Print_Area" localSheetId="21">POIiŚ.9.P.131!$A$1:$L$66</definedName>
    <definedName name="_xlnm.Print_Area" localSheetId="22">POIiŚ.9.P.132!$A$1:$L$67</definedName>
    <definedName name="_xlnm.Print_Area" localSheetId="23">POIiŚ.9.P.133!$A$1:$L$66</definedName>
    <definedName name="_xlnm.Print_Area" localSheetId="24">POIiŚ.9.P.134!$A$1:$L$66</definedName>
    <definedName name="_xlnm.Print_Area" localSheetId="25">POIiŚ.9.P.135!$A$1:$L$66</definedName>
    <definedName name="_xlnm.Print_Area" localSheetId="26">POIiŚ.9.P.136!$A$1:$L$67</definedName>
    <definedName name="_xlnm.Print_Area" localSheetId="27">POIiŚ.9.P.137!$A$1:$L$66</definedName>
    <definedName name="_xlnm.Print_Area" localSheetId="28">POIiŚ.9.P.138!$A$1:$L$67</definedName>
    <definedName name="_xlnm.Print_Area" localSheetId="29">POIiŚ.9.P.139!$A$1:$L$67</definedName>
    <definedName name="_xlnm.Print_Area" localSheetId="30">POIiŚ.9.P.140!$A$1:$L$66</definedName>
    <definedName name="_xlnm.Print_Area" localSheetId="31">POIiŚ.9.P.141!$A$1:$L$66</definedName>
    <definedName name="_xlnm.Print_Area" localSheetId="32">POIiŚ.9.P.142!$A$1:$L$67</definedName>
    <definedName name="_xlnm.Print_Area" localSheetId="33">POIiŚ.9.P.143!$A$1:$L$67</definedName>
    <definedName name="_xlnm.Print_Area" localSheetId="34">POIiŚ.9.P.144!$A$1:$L$68</definedName>
    <definedName name="_xlnm.Print_Area" localSheetId="35">POIiŚ.9.P.145!$A$1:$L$67</definedName>
    <definedName name="_xlnm.Print_Area" localSheetId="36">POIiŚ.9.P.146!$A$1:$L$66</definedName>
    <definedName name="_xlnm.Print_Area" localSheetId="37">POIiŚ.9.P.147!$A$1:$L$66</definedName>
    <definedName name="_xlnm.Print_Area" localSheetId="38">POIiŚ.9.P.148!$A$1:$L$66</definedName>
    <definedName name="_xlnm.Print_Area" localSheetId="39">POIiŚ.9.P.149!$A$1:$L$67</definedName>
    <definedName name="_xlnm.Print_Area" localSheetId="40">POIiŚ.9.P.150!$A$1:$L$67</definedName>
    <definedName name="_xlnm.Print_Area" localSheetId="41">POIiŚ.9.P.151!$A$1:$L$67</definedName>
    <definedName name="_xlnm.Print_Area" localSheetId="42">POIiŚ.9.P.152!$A$1:$L$66</definedName>
    <definedName name="_xlnm.Print_Area" localSheetId="43">POIiŚ.9.P.153!$A$1:$L$66</definedName>
    <definedName name="_xlnm.Print_Area" localSheetId="44">POIiŚ.9.P.154!$A$1:$L$66</definedName>
    <definedName name="_xlnm.Print_Area" localSheetId="45">POIiŚ.9.P.155!$A$1:$L$66</definedName>
    <definedName name="_xlnm.Print_Area" localSheetId="46">POIiŚ.9.P.156!$A$1:$L$67</definedName>
    <definedName name="_xlnm.Print_Area" localSheetId="47">POIiŚ.9.P.157!$A$1:$L$67</definedName>
    <definedName name="_xlnm.Print_Area" localSheetId="48">POIiŚ.9.P.158!$A$1:$L$67</definedName>
    <definedName name="_xlnm.Print_Area" localSheetId="49">POIiŚ.9.P.159!$A$1:$L$67</definedName>
    <definedName name="_xlnm.Print_Area" localSheetId="50">POIiŚ.9.P.160!$A$1:$L$67</definedName>
    <definedName name="_xlnm.Print_Area" localSheetId="51">POIiŚ.9.P.161!$A$1:$L$67</definedName>
    <definedName name="_xlnm.Print_Area" localSheetId="52">POIiŚ.9.P.162!$A$1:$L$67</definedName>
    <definedName name="_xlnm.Print_Area" localSheetId="53">POIiŚ.9.P.163!$A$1:$L$67</definedName>
    <definedName name="_xlnm.Print_Area" localSheetId="54">POIiŚ.9.P.164!$A$1:$L$67</definedName>
    <definedName name="_xlnm.Print_Area" localSheetId="55">POIiŚ.9.P.165!$A$1:$L$67</definedName>
    <definedName name="_xlnm.Print_Area" localSheetId="56">POIiŚ.9.P.166!$A$1:$L$67</definedName>
    <definedName name="_xlnm.Print_Area" localSheetId="57">POIiŚ.9.P.167!$A$1:$L$67</definedName>
    <definedName name="_xlnm.Print_Area" localSheetId="58">POIiŚ.9.P.168!$A$1:$L$67</definedName>
    <definedName name="_xlnm.Print_Area" localSheetId="59">POIiŚ.9.P.169!$A$1:$L$58</definedName>
    <definedName name="_xlnm.Print_Area" localSheetId="60">POIiŚ.9.P.170!$A$1:$L$67</definedName>
    <definedName name="_xlnm.Print_Area" localSheetId="61">POIiŚ.9.P.171!$A$1:$L$67</definedName>
    <definedName name="_xlnm.Print_Area" localSheetId="62">POIiŚ.9.P.172!$A$1:$L$67</definedName>
    <definedName name="_xlnm.Print_Area" localSheetId="63">POIiŚ.9.P.173!$A$1:$L$67</definedName>
    <definedName name="_xlnm.Print_Area" localSheetId="64">POIiŚ.9.P.174!$A$1:$L$67</definedName>
    <definedName name="_xlnm.Print_Area" localSheetId="65">POIiŚ.9.P.175!$A$1:$L$67</definedName>
    <definedName name="_xlnm.Print_Area" localSheetId="66">POIiŚ.9.P.176!$A$1:$L$67</definedName>
    <definedName name="_xlnm.Print_Area" localSheetId="67">POIiŚ.9.P.177!$A$1:$L$67</definedName>
    <definedName name="_xlnm.Print_Area" localSheetId="68">POIiŚ.9.P.178!$A$1:$L$66</definedName>
    <definedName name="_xlnm.Print_Area" localSheetId="69">POIiŚ.9.P.179!$A$1:$L$66</definedName>
    <definedName name="_xlnm.Print_Area" localSheetId="70">POIiŚ.9.P.180!$A$1:$L$66</definedName>
    <definedName name="_xlnm.Print_Area" localSheetId="71">POIiŚ.9.P.181!$A$1:$L$67</definedName>
    <definedName name="_xlnm.Print_Area" localSheetId="72">POIiŚ.9.P.182!$A$1:$L$67</definedName>
    <definedName name="_xlnm.Print_Area" localSheetId="73">POIiŚ.9.P.183!$A$1:$L$67</definedName>
    <definedName name="_xlnm.Print_Area" localSheetId="74">POIiŚ.9.P.184!$A$1:$L$66</definedName>
    <definedName name="_xlnm.Print_Area" localSheetId="75">POIiŚ.9.P.185!$A$1:$L$67</definedName>
    <definedName name="_xlnm.Print_Area" localSheetId="76">POIiŚ.9.P.186!$A$1:$L$67</definedName>
    <definedName name="_xlnm.Print_Area" localSheetId="77">POIiŚ.9.P.187!$A$1:$L$67</definedName>
    <definedName name="_xlnm.Print_Area" localSheetId="78">POIiŚ.9.P.188!$A$1:$L$67</definedName>
    <definedName name="_xlnm.Print_Area" localSheetId="79">POIiŚ.9.P.189!$A$1:$L$67</definedName>
    <definedName name="_xlnm.Print_Area" localSheetId="80">POIiŚ.9.P.190!$A$1:$L$67</definedName>
    <definedName name="_xlnm.Print_Area" localSheetId="81">POIiŚ.9.P.191!$A$1:$L$66</definedName>
    <definedName name="_xlnm.Print_Area" localSheetId="82">POIiŚ.9.P.192!$A$1:$L$66</definedName>
    <definedName name="_xlnm.Print_Area" localSheetId="83">POIiŚ.9.P.193!$A$1:$L$67</definedName>
    <definedName name="_xlnm.Print_Area" localSheetId="84">POIiŚ.9.P.194!$A$1:$L$67</definedName>
    <definedName name="_xlnm.Print_Area" localSheetId="85">POIiŚ.9.P.195!$A$1:$L$67</definedName>
    <definedName name="_xlnm.Print_Area" localSheetId="86">POIiŚ.9.P.196!$A$1:$L$67</definedName>
    <definedName name="_xlnm.Print_Area" localSheetId="87">POIiŚ.9.P.197!$A$1:$L$66</definedName>
    <definedName name="_xlnm.Print_Area" localSheetId="88">POIiŚ.9.P.198!$A$1:$L$67</definedName>
    <definedName name="_xlnm.Print_Area" localSheetId="89">POIiŚ.9.P.199!$A$1:$L$67</definedName>
    <definedName name="_xlnm.Print_Area" localSheetId="90">POIiŚ.9.P.200!$A$1:$L$67</definedName>
    <definedName name="_xlnm.Print_Area" localSheetId="91">POIiŚ.9.P.201!$A$1:$L$67</definedName>
    <definedName name="_xlnm.Print_Area" localSheetId="92">POIiŚ.9.P.202!$A$1:$L$67</definedName>
    <definedName name="_xlnm.Print_Area" localSheetId="93">POIiŚ.9.P.203!$A$1:$L$67</definedName>
    <definedName name="_xlnm.Print_Area" localSheetId="94">POIiŚ.9.P.204!$A$1:$L$67</definedName>
    <definedName name="_xlnm.Print_Area" localSheetId="95">POIiŚ.9.P.205!$A$1:$L$66</definedName>
    <definedName name="_xlnm.Print_Area" localSheetId="96">POIiŚ.9.P.206!$A$1:$L$67</definedName>
    <definedName name="_xlnm.Print_Area" localSheetId="97">POIiŚ.9.P.207!$A$1:$L$67</definedName>
    <definedName name="_xlnm.Print_Area" localSheetId="98">POIiŚ.9.P.208!$A$1:$L$67</definedName>
    <definedName name="_xlnm.Print_Area" localSheetId="99">POIiŚ.9.P.209!$A$1:$L$66</definedName>
    <definedName name="_xlnm.Print_Area" localSheetId="100">POIiŚ.9.P.210!$A$1:$L$66</definedName>
    <definedName name="_xlnm.Print_Area" localSheetId="101">POIiŚ.9.P.211!$A$1:$L$66</definedName>
    <definedName name="_xlnm.Print_Area" localSheetId="102">POIiŚ.9.P.212!$A$1:$L$67</definedName>
    <definedName name="_xlnm.Print_Area" localSheetId="103">POIiŚ.9.P.213!$A$1:$L$66</definedName>
    <definedName name="_xlnm.Print_Area" localSheetId="104">POIiŚ.9.P.214!$A$1:$L$67</definedName>
    <definedName name="_xlnm.Print_Area" localSheetId="105">POIiŚ.9.P.215!$A$1:$L$58</definedName>
    <definedName name="_xlnm.Print_Area" localSheetId="106">POIiŚ.9.P.216!$A$1:$L$67</definedName>
    <definedName name="_xlnm.Print_Area" localSheetId="107">POIiŚ.9.P.217!$A$1:$L$67</definedName>
    <definedName name="_xlnm.Print_Area" localSheetId="108">POIiŚ.9.P.218!$A$1:$L$67</definedName>
    <definedName name="_xlnm.Print_Area" localSheetId="110">POIiŚ.9.P.220!$A$1:$L$67</definedName>
    <definedName name="_xlnm.Print_Area" localSheetId="112">'ZAŁ. 1'!$A$1:$N$3</definedName>
    <definedName name="PI" localSheetId="2">'[3]Informacje ogólne'!$N$105:$N$110</definedName>
    <definedName name="PI" localSheetId="3">'[3]Informacje ogólne'!$N$105:$N$110</definedName>
    <definedName name="PI" localSheetId="5">'[4]Informacje ogólne'!$N$104:$N$109</definedName>
    <definedName name="PI" localSheetId="1">'[3]Informacje ogólne'!$N$105:$N$110</definedName>
    <definedName name="PI" localSheetId="7">'[5]Informacje ogólne'!$N$99:$N$104</definedName>
    <definedName name="PI" localSheetId="8">'[5]Informacje ogólne'!$N$99:$N$104</definedName>
    <definedName name="PI" localSheetId="9">'[5]Informacje ogólne'!$N$99:$N$104</definedName>
    <definedName name="PI" localSheetId="10">'[6]Informacje ogólne'!$N$99:$N$104</definedName>
    <definedName name="PI" localSheetId="11">'[6]Informacje ogólne'!$N$99:$N$104</definedName>
    <definedName name="PI" localSheetId="12">#NAME?</definedName>
    <definedName name="PI" localSheetId="13">'[5]Informacje ogólne'!$N$99:$N$104</definedName>
    <definedName name="PI" localSheetId="14">'[6]Informacje ogólne'!$N$99:$N$104</definedName>
    <definedName name="PI" localSheetId="15">'[6]Informacje ogólne'!$N$99:$N$104</definedName>
    <definedName name="PI" localSheetId="16">'[5]Informacje ogólne'!$N$99:$N$104</definedName>
    <definedName name="PI" localSheetId="18">'[6]Informacje ogólne'!$N$99:$N$104</definedName>
    <definedName name="PI" localSheetId="19">'[6]Informacje ogólne'!$N$99:$N$104</definedName>
    <definedName name="PI" localSheetId="20">'[6]Informacje ogólne'!$N$99:$N$104</definedName>
    <definedName name="PI" localSheetId="21">'[7]Informacje ogólne'!$N$99:$N$104</definedName>
    <definedName name="PI" localSheetId="22">'[6]Informacje ogólne'!$N$99:$N$104</definedName>
    <definedName name="PI" localSheetId="23">'[8]Informacje ogólne'!$N$99:$N$104</definedName>
    <definedName name="PI" localSheetId="24">'[6]Informacje ogólne'!$N$99:$N$104</definedName>
    <definedName name="PI" localSheetId="25">'[6]Informacje ogólne'!$N$99:$N$104</definedName>
    <definedName name="PI" localSheetId="26">'[6]Informacje ogólne'!$N$99:$N$104</definedName>
    <definedName name="PI" localSheetId="27">'[6]Informacje ogólne'!$N$99:$N$104</definedName>
    <definedName name="PI" localSheetId="28">'[6]Informacje ogólne'!$N$99:$N$104</definedName>
    <definedName name="PI" localSheetId="29">'[6]Informacje ogólne'!$N$99:$N$104</definedName>
    <definedName name="PI" localSheetId="30">'[9]Informacje ogólne'!$N$99:$N$104</definedName>
    <definedName name="PI" localSheetId="31">'[6]Informacje ogólne'!$N$99:$N$104</definedName>
    <definedName name="PI" localSheetId="33">'[6]Informacje ogólne'!$N$99:$N$104</definedName>
    <definedName name="PI" localSheetId="34">'[6]Informacje ogólne'!$N$99:$N$104</definedName>
    <definedName name="PI" localSheetId="35">'[5]Informacje ogólne'!$N$99:$N$104</definedName>
    <definedName name="PI" localSheetId="36">'[6]Informacje ogólne'!$N$99:$N$104</definedName>
    <definedName name="PI" localSheetId="37">'[6]Informacje ogólne'!$N$99:$N$104</definedName>
    <definedName name="PI" localSheetId="38">'[5]Informacje ogólne'!$N$99:$N$104</definedName>
    <definedName name="PI" localSheetId="39">'[6]Informacje ogólne'!$N$99:$N$104</definedName>
    <definedName name="PI" localSheetId="40">'[10]Informacje ogólne'!$N$99:$N$104</definedName>
    <definedName name="PI" localSheetId="41">'[6]Informacje ogólne'!$N$99:$N$104</definedName>
    <definedName name="PI" localSheetId="42">'[11]Informacje ogólne'!$N$99:$N$104</definedName>
    <definedName name="PI" localSheetId="43">'[11]Informacje ogólne'!$N$99:$N$104</definedName>
    <definedName name="PI" localSheetId="44">'[11]Informacje ogólne'!$N$99:$N$104</definedName>
    <definedName name="PI" localSheetId="45">'[6]Informacje ogólne'!$N$99:$N$104</definedName>
    <definedName name="PI" localSheetId="46">'[6]Informacje ogólne'!$N$99:$N$104</definedName>
    <definedName name="PI" localSheetId="47">'[6]Informacje ogólne'!$N$99:$N$104</definedName>
    <definedName name="PI" localSheetId="48">'[6]Informacje ogólne'!$N$99:$N$104</definedName>
    <definedName name="PI" localSheetId="49">'[6]Informacje ogólne'!$N$99:$N$104</definedName>
    <definedName name="PI" localSheetId="50">'[11]Informacje ogólne'!$N$99:$N$104</definedName>
    <definedName name="PI" localSheetId="51">'[5]Informacje ogólne'!$N$99:$N$104</definedName>
    <definedName name="PI" localSheetId="52">'[5]Informacje ogólne'!$N$99:$N$104</definedName>
    <definedName name="PI" localSheetId="53">'[6]Informacje ogólne'!$N$99:$N$104</definedName>
    <definedName name="PI" localSheetId="54">'[6]Informacje ogólne'!$N$99:$N$104</definedName>
    <definedName name="PI" localSheetId="55">'[5]Informacje ogólne'!$N$99:$N$104</definedName>
    <definedName name="PI" localSheetId="56">'[12]Informacje ogólne'!$N$99:$N$104</definedName>
    <definedName name="PI" localSheetId="57">'[13]Informacje ogólne'!$N$99:$N$104</definedName>
    <definedName name="PI" localSheetId="58">'[5]Informacje ogólne'!$N$99:$N$104</definedName>
    <definedName name="PI" localSheetId="59">'[6]Informacje ogólne'!$N$99:$N$104</definedName>
    <definedName name="PI" localSheetId="60">'[6]Informacje ogólne'!$N$99:$N$104</definedName>
    <definedName name="PI" localSheetId="61">'[6]Informacje ogólne'!$N$99:$N$104</definedName>
    <definedName name="PI" localSheetId="62">'[6]Informacje ogólne'!$N$99:$N$104</definedName>
    <definedName name="PI" localSheetId="63">'[5]Informacje ogólne'!$N$99:$N$104</definedName>
    <definedName name="PI" localSheetId="64">'[6]Informacje ogólne'!$N$99:$N$104</definedName>
    <definedName name="PI" localSheetId="65">'[5]Informacje ogólne'!$N$99:$N$104</definedName>
    <definedName name="PI" localSheetId="66">'[5]Informacje ogólne'!$N$99:$N$104</definedName>
    <definedName name="PI" localSheetId="67">'[5]Informacje ogólne'!$N$99:$N$104</definedName>
    <definedName name="PI" localSheetId="69">'[5]Informacje ogólne'!$N$99:$N$104</definedName>
    <definedName name="PI" localSheetId="70">'[6]Informacje ogólne'!$N$99:$N$104</definedName>
    <definedName name="PI" localSheetId="71">'[6]Informacje ogólne'!$N$99:$N$104</definedName>
    <definedName name="PI" localSheetId="72">'[6]Informacje ogólne'!$N$99:$N$104</definedName>
    <definedName name="PI" localSheetId="73">'[6]Informacje ogólne'!$N$99:$N$104</definedName>
    <definedName name="PI" localSheetId="74">'[5]Informacje ogólne'!$N$99:$N$104</definedName>
    <definedName name="PI" localSheetId="75">'[14]Informacje ogólne'!$N$99:$N$104</definedName>
    <definedName name="PI" localSheetId="76">'[5]Informacje ogólne'!$N$99:$N$104</definedName>
    <definedName name="PI" localSheetId="77">'[6]Informacje ogólne'!$N$99:$N$104</definedName>
    <definedName name="PI" localSheetId="78">'[6]Informacje ogólne'!$N$99:$N$104</definedName>
    <definedName name="PI" localSheetId="79">'[5]Informacje ogólne'!$N$99:$N$104</definedName>
    <definedName name="PI" localSheetId="80">'[15]Informacje ogólne'!$N$99:$N$104</definedName>
    <definedName name="PI" localSheetId="81">'[6]Informacje ogólne'!$N$99:$N$104</definedName>
    <definedName name="PI" localSheetId="82">'[6]Informacje ogólne'!$N$99:$N$104</definedName>
    <definedName name="PI" localSheetId="83">'[5]Informacje ogólne'!$N$99:$N$104</definedName>
    <definedName name="PI" localSheetId="84">'[6]Informacje ogólne'!$N$99:$N$104</definedName>
    <definedName name="PI" localSheetId="85">'[6]Informacje ogólne'!$N$99:$N$104</definedName>
    <definedName name="PI" localSheetId="86">'[6]Informacje ogólne'!$N$99:$N$104</definedName>
    <definedName name="PI" localSheetId="87">'[5]Informacje ogólne'!$N$99:$N$104</definedName>
    <definedName name="PI" localSheetId="88">'[6]Informacje ogólne'!$N$99:$N$104</definedName>
    <definedName name="PI" localSheetId="89">'[16]Informacje ogólne'!$N$99:$N$104</definedName>
    <definedName name="PI" localSheetId="90">'[5]Informacje ogólne'!$N$99:$N$104</definedName>
    <definedName name="PI" localSheetId="91">'[5]Informacje ogólne'!$N$99:$N$104</definedName>
    <definedName name="PI" localSheetId="92">'[5]Informacje ogólne'!$N$99:$N$104</definedName>
    <definedName name="PI" localSheetId="93">'[6]Informacje ogólne'!$N$99:$N$104</definedName>
    <definedName name="PI" localSheetId="94">'[6]Informacje ogólne'!$N$99:$N$104</definedName>
    <definedName name="PI" localSheetId="95">'[5]Informacje ogólne'!$N$99:$N$104</definedName>
    <definedName name="PI" localSheetId="96">'[6]Informacje ogólne'!$N$99:$N$104</definedName>
    <definedName name="PI" localSheetId="97">'[5]Informacje ogólne'!$N$99:$N$104</definedName>
    <definedName name="PI" localSheetId="98">'[6]Informacje ogólne'!$N$99:$N$104</definedName>
    <definedName name="PI" localSheetId="99">'[6]Informacje ogólne'!$N$99:$N$104</definedName>
    <definedName name="PI" localSheetId="100">'[5]Informacje ogólne'!$N$99:$N$104</definedName>
    <definedName name="PI" localSheetId="101">'[6]Informacje ogólne'!$N$99:$N$104</definedName>
    <definedName name="PI" localSheetId="102">'[6]Informacje ogólne'!$N$99:$N$104</definedName>
    <definedName name="PI" localSheetId="103">'[6]Informacje ogólne'!$N$99:$N$104</definedName>
    <definedName name="PI" localSheetId="104">'[6]Informacje ogólne'!$N$99:$N$104</definedName>
    <definedName name="PI" localSheetId="105">'[6]Informacje ogólne'!$N$99:$N$104</definedName>
    <definedName name="PI" localSheetId="106">'[6]Informacje ogólne'!$N$99:$N$104</definedName>
    <definedName name="PI" localSheetId="107">'[17]Informacje ogólne'!$N$99:$N$104</definedName>
    <definedName name="PI" localSheetId="108">'[6]Informacje ogólne'!$N$99:$N$104</definedName>
    <definedName name="PI" localSheetId="109">'[18]Informacje ogólne'!$K$101:$K$106</definedName>
    <definedName name="PI" localSheetId="110">'[6]Informacje ogólne'!$N$99:$N$104</definedName>
    <definedName name="PI" localSheetId="113">'[19]Informacje ogólne'!$N$99:$N$104</definedName>
    <definedName name="PI">'Informacje ogólne'!$K$113:$K$116</definedName>
    <definedName name="PPP">'[33]Informacje ogólne'!$K$140:$K$176</definedName>
    <definedName name="Print_Area_0" localSheetId="12">POIiŚ.9.P.122!$A$1:$L$67</definedName>
    <definedName name="Print_Area_0" localSheetId="17">POIiŚ.9.P.127!$A$1:$L$66</definedName>
    <definedName name="Print_Area_0" localSheetId="32">POIiŚ.9.P.142!$A$1:$L$67</definedName>
    <definedName name="Print_Area_0" localSheetId="68">POIiŚ.9.P.178!$A$1:$L$66</definedName>
    <definedName name="Print_Area_0" localSheetId="75">POIiŚ.9.P.185!$A$1:$L$67</definedName>
    <definedName name="Print_Area_0_0" localSheetId="17">POIiŚ.9.P.127!$A$1:$L$66</definedName>
    <definedName name="Print_Area_0_0" localSheetId="32">POIiŚ.9.P.142!$A$1:$L$67</definedName>
    <definedName name="Print_Area_0_0" localSheetId="68">POIiŚ.9.P.178!$A$1:$L$66</definedName>
    <definedName name="Print_Area_0_0_0" localSheetId="17">POIiŚ.9.P.127!$A$1:$L$66</definedName>
    <definedName name="Print_Area_0_0_0" localSheetId="32">POIiŚ.9.P.142!$A$1:$L$67</definedName>
    <definedName name="Print_Area_0_0_0" localSheetId="68">POIiŚ.9.P.178!$A$1:$L$66</definedName>
    <definedName name="Print_Area_0_0_0_0" localSheetId="17">POIiŚ.9.P.127!$A$1:$L$66</definedName>
    <definedName name="Print_Area_0_0_0_0" localSheetId="32">POIiŚ.9.P.142!$A$1:$L$67</definedName>
    <definedName name="prog_oper" localSheetId="10">[21]słownik!$W$2:$W$19</definedName>
    <definedName name="prog_oper" localSheetId="11">[21]słownik!$W$2:$W$19</definedName>
    <definedName name="prog_oper" localSheetId="14">[21]słownik!$W$2:$W$19</definedName>
    <definedName name="prog_oper" localSheetId="15">[21]słownik!$W$2:$W$19</definedName>
    <definedName name="prog_oper" localSheetId="18">[21]słownik!$W$2:$W$19</definedName>
    <definedName name="prog_oper" localSheetId="19">[21]słownik!$W$2:$W$19</definedName>
    <definedName name="prog_oper" localSheetId="20">[21]słownik!$W$2:$W$19</definedName>
    <definedName name="prog_oper" localSheetId="21">[22]słownik!$W$2:$W$19</definedName>
    <definedName name="prog_oper" localSheetId="22">[21]słownik!$W$2:$W$19</definedName>
    <definedName name="prog_oper" localSheetId="23">[23]słownik!$W$2:$W$19</definedName>
    <definedName name="prog_oper" localSheetId="24">[21]słownik!$W$2:$W$19</definedName>
    <definedName name="prog_oper" localSheetId="25">[21]słownik!$W$2:$W$19</definedName>
    <definedName name="prog_oper" localSheetId="26">[21]słownik!$W$2:$W$19</definedName>
    <definedName name="prog_oper" localSheetId="27">[21]słownik!$W$2:$W$19</definedName>
    <definedName name="prog_oper" localSheetId="28">[21]słownik!$W$2:$W$19</definedName>
    <definedName name="prog_oper" localSheetId="29">[21]słownik!$W$2:$W$19</definedName>
    <definedName name="prog_oper" localSheetId="30">[24]słownik!$W$2:$W$19</definedName>
    <definedName name="prog_oper" localSheetId="31">[21]słownik!$W$2:$W$19</definedName>
    <definedName name="prog_oper" localSheetId="33">[21]słownik!$W$2:$W$19</definedName>
    <definedName name="prog_oper" localSheetId="34">[21]słownik!$W$2:$W$19</definedName>
    <definedName name="prog_oper" localSheetId="36">[21]słownik!$W$2:$W$19</definedName>
    <definedName name="prog_oper" localSheetId="37">[21]słownik!$W$2:$W$19</definedName>
    <definedName name="prog_oper" localSheetId="39">[21]słownik!$W$2:$W$19</definedName>
    <definedName name="prog_oper" localSheetId="40">[10]słownik!$W$2:$W$19</definedName>
    <definedName name="prog_oper" localSheetId="41">[21]słownik!$W$2:$W$19</definedName>
    <definedName name="prog_oper" localSheetId="42">[25]słownik!$W$2:$W$19</definedName>
    <definedName name="prog_oper" localSheetId="43">[25]słownik!$W$2:$W$19</definedName>
    <definedName name="prog_oper" localSheetId="44">[25]słownik!$W$2:$W$19</definedName>
    <definedName name="prog_oper" localSheetId="45">[21]słownik!$W$2:$W$19</definedName>
    <definedName name="prog_oper" localSheetId="46">[21]słownik!$W$2:$W$19</definedName>
    <definedName name="prog_oper" localSheetId="47">[21]słownik!$W$2:$W$19</definedName>
    <definedName name="prog_oper" localSheetId="48">[21]słownik!$W$2:$W$19</definedName>
    <definedName name="prog_oper" localSheetId="49">[21]słownik!$W$2:$W$19</definedName>
    <definedName name="prog_oper" localSheetId="50">[25]słownik!$W$2:$W$19</definedName>
    <definedName name="prog_oper" localSheetId="53">[21]słownik!$W$2:$W$19</definedName>
    <definedName name="prog_oper" localSheetId="54">[21]słownik!$W$2:$W$19</definedName>
    <definedName name="prog_oper" localSheetId="56">[26]słownik!$W$2:$W$19</definedName>
    <definedName name="prog_oper" localSheetId="57">[27]słownik!$W$2:$W$19</definedName>
    <definedName name="prog_oper" localSheetId="59">[21]słownik!$W$2:$W$19</definedName>
    <definedName name="prog_oper" localSheetId="60">[21]słownik!$W$2:$W$19</definedName>
    <definedName name="prog_oper" localSheetId="61">[21]słownik!$W$2:$W$19</definedName>
    <definedName name="prog_oper" localSheetId="62">[21]słownik!$W$2:$W$19</definedName>
    <definedName name="prog_oper" localSheetId="64">[21]słownik!$W$2:$W$19</definedName>
    <definedName name="prog_oper" localSheetId="70">[21]słownik!$W$2:$W$19</definedName>
    <definedName name="prog_oper" localSheetId="71">[21]słownik!$W$2:$W$19</definedName>
    <definedName name="prog_oper" localSheetId="72">[21]słownik!$W$2:$W$19</definedName>
    <definedName name="prog_oper" localSheetId="73">[21]słownik!$W$2:$W$19</definedName>
    <definedName name="prog_oper" localSheetId="75">[28]słownik!$W$2:$W$19</definedName>
    <definedName name="prog_oper" localSheetId="77">[21]słownik!$W$2:$W$19</definedName>
    <definedName name="prog_oper" localSheetId="78">[21]słownik!$W$2:$W$19</definedName>
    <definedName name="prog_oper" localSheetId="80">[29]słownik!$W$2:$W$19</definedName>
    <definedName name="prog_oper" localSheetId="81">[21]słownik!$W$2:$W$19</definedName>
    <definedName name="prog_oper" localSheetId="82">[21]słownik!$W$2:$W$19</definedName>
    <definedName name="prog_oper" localSheetId="84">[21]słownik!$W$2:$W$19</definedName>
    <definedName name="prog_oper" localSheetId="85">[21]słownik!$W$2:$W$19</definedName>
    <definedName name="prog_oper" localSheetId="86">[21]słownik!$W$2:$W$19</definedName>
    <definedName name="prog_oper" localSheetId="88">[21]słownik!$W$2:$W$19</definedName>
    <definedName name="prog_oper" localSheetId="89">[30]słownik!$W$2:$W$19</definedName>
    <definedName name="prog_oper" localSheetId="93">[21]słownik!$W$2:$W$19</definedName>
    <definedName name="prog_oper" localSheetId="94">[21]słownik!$W$2:$W$19</definedName>
    <definedName name="prog_oper" localSheetId="96">[21]słownik!$W$2:$W$19</definedName>
    <definedName name="prog_oper" localSheetId="98">[21]słownik!$W$2:$W$19</definedName>
    <definedName name="prog_oper" localSheetId="99">[21]słownik!$W$2:$W$19</definedName>
    <definedName name="prog_oper" localSheetId="101">[21]słownik!$W$2:$W$19</definedName>
    <definedName name="prog_oper" localSheetId="102">[21]słownik!$W$2:$W$19</definedName>
    <definedName name="prog_oper" localSheetId="103">[21]słownik!$W$2:$W$19</definedName>
    <definedName name="prog_oper" localSheetId="104">[21]słownik!$W$2:$W$19</definedName>
    <definedName name="prog_oper" localSheetId="105">[21]słownik!$W$2:$W$19</definedName>
    <definedName name="prog_oper" localSheetId="106">[21]słownik!$W$2:$W$19</definedName>
    <definedName name="prog_oper" localSheetId="107">[31]słownik!$W$2:$W$19</definedName>
    <definedName name="prog_oper" localSheetId="108">[21]słownik!$W$2:$W$19</definedName>
    <definedName name="prog_oper" localSheetId="110">[21]słownik!$W$2:$W$19</definedName>
    <definedName name="prog_oper">[32]słownik!$W$2:$W$19</definedName>
    <definedName name="Programy" localSheetId="4">'[34]Informacje ogólne'!$K$92:$K$109</definedName>
    <definedName name="Programy" localSheetId="2">'[3]Informacje ogólne'!$K$105:$K$122</definedName>
    <definedName name="Programy" localSheetId="3">'[3]Informacje ogólne'!$K$105:$K$122</definedName>
    <definedName name="Programy" localSheetId="5">'[4]Informacje ogólne'!$K$104:$K$121</definedName>
    <definedName name="Programy" localSheetId="1">'[3]Informacje ogólne'!$K$105:$K$122</definedName>
    <definedName name="Programy" localSheetId="111">'[35]Informacje ogólne'!$K$92:$K$109</definedName>
    <definedName name="Programy" localSheetId="7">'[5]Informacje ogólne'!$K$99:$K$116</definedName>
    <definedName name="Programy" localSheetId="8">'[5]Informacje ogólne'!$K$99:$K$116</definedName>
    <definedName name="Programy" localSheetId="9">'[5]Informacje ogólne'!$K$99:$K$116</definedName>
    <definedName name="Programy" localSheetId="10">'[6]Informacje ogólne'!$K$99:$K$116</definedName>
    <definedName name="Programy" localSheetId="11">'[6]Informacje ogólne'!$K$99:$K$116</definedName>
    <definedName name="Programy" localSheetId="12">#NAME?</definedName>
    <definedName name="Programy" localSheetId="13">'[5]Informacje ogólne'!$K$99:$K$116</definedName>
    <definedName name="Programy" localSheetId="14">'[6]Informacje ogólne'!$K$99:$K$116</definedName>
    <definedName name="Programy" localSheetId="15">'[6]Informacje ogólne'!$K$99:$K$116</definedName>
    <definedName name="Programy" localSheetId="16">'[5]Informacje ogólne'!$K$99:$K$116</definedName>
    <definedName name="Programy" localSheetId="18">'[6]Informacje ogólne'!$K$99:$K$116</definedName>
    <definedName name="Programy" localSheetId="19">'[6]Informacje ogólne'!$K$99:$K$116</definedName>
    <definedName name="Programy" localSheetId="20">'[6]Informacje ogólne'!$K$99:$K$116</definedName>
    <definedName name="Programy" localSheetId="21">'[7]Informacje ogólne'!$K$99:$K$116</definedName>
    <definedName name="Programy" localSheetId="22">'[6]Informacje ogólne'!$K$99:$K$116</definedName>
    <definedName name="Programy" localSheetId="23">'[8]Informacje ogólne'!$K$99:$K$116</definedName>
    <definedName name="Programy" localSheetId="24">'[6]Informacje ogólne'!$K$99:$K$116</definedName>
    <definedName name="Programy" localSheetId="25">'[6]Informacje ogólne'!$K$99:$K$116</definedName>
    <definedName name="Programy" localSheetId="26">'[6]Informacje ogólne'!$K$99:$K$116</definedName>
    <definedName name="Programy" localSheetId="27">'[6]Informacje ogólne'!$K$99:$K$116</definedName>
    <definedName name="Programy" localSheetId="28">'[6]Informacje ogólne'!$K$99:$K$116</definedName>
    <definedName name="Programy" localSheetId="29">'[6]Informacje ogólne'!$K$99:$K$116</definedName>
    <definedName name="Programy" localSheetId="30">'[9]Informacje ogólne'!$K$99:$K$116</definedName>
    <definedName name="Programy" localSheetId="31">'[6]Informacje ogólne'!$K$99:$K$116</definedName>
    <definedName name="Programy" localSheetId="33">'[6]Informacje ogólne'!$K$99:$K$116</definedName>
    <definedName name="Programy" localSheetId="34">'[6]Informacje ogólne'!$K$99:$K$116</definedName>
    <definedName name="Programy" localSheetId="35">'[5]Informacje ogólne'!$K$99:$K$116</definedName>
    <definedName name="Programy" localSheetId="36">'[6]Informacje ogólne'!$K$99:$K$116</definedName>
    <definedName name="Programy" localSheetId="37">'[6]Informacje ogólne'!$K$99:$K$116</definedName>
    <definedName name="Programy" localSheetId="38">'[5]Informacje ogólne'!$K$99:$K$116</definedName>
    <definedName name="Programy" localSheetId="39">'[6]Informacje ogólne'!$K$99:$K$116</definedName>
    <definedName name="Programy" localSheetId="40">'[10]Informacje ogólne'!$K$99:$K$116</definedName>
    <definedName name="Programy" localSheetId="41">'[6]Informacje ogólne'!$K$99:$K$116</definedName>
    <definedName name="Programy" localSheetId="42">'[11]Informacje ogólne'!$K$99:$K$116</definedName>
    <definedName name="Programy" localSheetId="43">'[11]Informacje ogólne'!$K$99:$K$116</definedName>
    <definedName name="Programy" localSheetId="44">'[11]Informacje ogólne'!$K$99:$K$116</definedName>
    <definedName name="Programy" localSheetId="45">'[6]Informacje ogólne'!$K$99:$K$116</definedName>
    <definedName name="Programy" localSheetId="46">'[6]Informacje ogólne'!$K$99:$K$116</definedName>
    <definedName name="Programy" localSheetId="47">'[6]Informacje ogólne'!$K$99:$K$116</definedName>
    <definedName name="Programy" localSheetId="48">'[6]Informacje ogólne'!$K$99:$K$116</definedName>
    <definedName name="Programy" localSheetId="49">'[6]Informacje ogólne'!$K$99:$K$116</definedName>
    <definedName name="Programy" localSheetId="50">'[11]Informacje ogólne'!$K$99:$K$116</definedName>
    <definedName name="Programy" localSheetId="51">'[5]Informacje ogólne'!$K$99:$K$116</definedName>
    <definedName name="Programy" localSheetId="52">'[5]Informacje ogólne'!$K$99:$K$116</definedName>
    <definedName name="Programy" localSheetId="53">'[6]Informacje ogólne'!$K$99:$K$116</definedName>
    <definedName name="Programy" localSheetId="54">'[6]Informacje ogólne'!$K$99:$K$116</definedName>
    <definedName name="Programy" localSheetId="55">'[5]Informacje ogólne'!$K$99:$K$116</definedName>
    <definedName name="Programy" localSheetId="56">'[12]Informacje ogólne'!$K$99:$K$116</definedName>
    <definedName name="Programy" localSheetId="57">'[13]Informacje ogólne'!$K$99:$K$116</definedName>
    <definedName name="Programy" localSheetId="58">'[5]Informacje ogólne'!$K$99:$K$116</definedName>
    <definedName name="Programy" localSheetId="59">'[6]Informacje ogólne'!$K$99:$K$116</definedName>
    <definedName name="Programy" localSheetId="60">'[6]Informacje ogólne'!$K$99:$K$116</definedName>
    <definedName name="Programy" localSheetId="61">'[6]Informacje ogólne'!$K$99:$K$116</definedName>
    <definedName name="Programy" localSheetId="62">'[6]Informacje ogólne'!$K$99:$K$116</definedName>
    <definedName name="Programy" localSheetId="63">'[5]Informacje ogólne'!$K$99:$K$116</definedName>
    <definedName name="Programy" localSheetId="64">'[6]Informacje ogólne'!$K$99:$K$116</definedName>
    <definedName name="Programy" localSheetId="65">'[5]Informacje ogólne'!$K$99:$K$116</definedName>
    <definedName name="Programy" localSheetId="66">'[5]Informacje ogólne'!$K$99:$K$116</definedName>
    <definedName name="Programy" localSheetId="67">'[5]Informacje ogólne'!$K$99:$K$116</definedName>
    <definedName name="Programy" localSheetId="69">'[5]Informacje ogólne'!$K$99:$K$116</definedName>
    <definedName name="Programy" localSheetId="70">'[6]Informacje ogólne'!$K$99:$K$116</definedName>
    <definedName name="Programy" localSheetId="71">'[6]Informacje ogólne'!$K$99:$K$116</definedName>
    <definedName name="Programy" localSheetId="72">'[6]Informacje ogólne'!$K$99:$K$116</definedName>
    <definedName name="Programy" localSheetId="73">'[6]Informacje ogólne'!$K$99:$K$116</definedName>
    <definedName name="Programy" localSheetId="74">'[5]Informacje ogólne'!$K$99:$K$116</definedName>
    <definedName name="Programy" localSheetId="75">'[14]Informacje ogólne'!$K$99:$K$116</definedName>
    <definedName name="Programy" localSheetId="76">'[5]Informacje ogólne'!$K$99:$K$116</definedName>
    <definedName name="Programy" localSheetId="77">'[6]Informacje ogólne'!$K$99:$K$116</definedName>
    <definedName name="Programy" localSheetId="78">'[6]Informacje ogólne'!$K$99:$K$116</definedName>
    <definedName name="Programy" localSheetId="79">'[5]Informacje ogólne'!$K$99:$K$116</definedName>
    <definedName name="Programy" localSheetId="80">'[15]Informacje ogólne'!$K$99:$K$116</definedName>
    <definedName name="Programy" localSheetId="81">'[6]Informacje ogólne'!$K$99:$K$116</definedName>
    <definedName name="Programy" localSheetId="82">'[6]Informacje ogólne'!$K$99:$K$116</definedName>
    <definedName name="Programy" localSheetId="83">'[5]Informacje ogólne'!$K$99:$K$116</definedName>
    <definedName name="Programy" localSheetId="84">'[6]Informacje ogólne'!$K$99:$K$116</definedName>
    <definedName name="Programy" localSheetId="85">'[6]Informacje ogólne'!$K$99:$K$116</definedName>
    <definedName name="Programy" localSheetId="86">'[6]Informacje ogólne'!$K$99:$K$116</definedName>
    <definedName name="Programy" localSheetId="87">'[5]Informacje ogólne'!$K$99:$K$116</definedName>
    <definedName name="Programy" localSheetId="88">'[6]Informacje ogólne'!$K$99:$K$116</definedName>
    <definedName name="Programy" localSheetId="89">'[16]Informacje ogólne'!$K$99:$K$116</definedName>
    <definedName name="Programy" localSheetId="90">'[5]Informacje ogólne'!$K$99:$K$116</definedName>
    <definedName name="Programy" localSheetId="91">'[5]Informacje ogólne'!$K$99:$K$116</definedName>
    <definedName name="Programy" localSheetId="92">'[5]Informacje ogólne'!$K$99:$K$116</definedName>
    <definedName name="Programy" localSheetId="93">'[6]Informacje ogólne'!$K$99:$K$116</definedName>
    <definedName name="Programy" localSheetId="94">'[6]Informacje ogólne'!$K$99:$K$116</definedName>
    <definedName name="Programy" localSheetId="95">'[5]Informacje ogólne'!$K$99:$K$116</definedName>
    <definedName name="Programy" localSheetId="96">'[6]Informacje ogólne'!$K$99:$K$116</definedName>
    <definedName name="Programy" localSheetId="97">'[5]Informacje ogólne'!$K$99:$K$116</definedName>
    <definedName name="Programy" localSheetId="98">'[6]Informacje ogólne'!$K$99:$K$116</definedName>
    <definedName name="Programy" localSheetId="99">'[6]Informacje ogólne'!$K$99:$K$116</definedName>
    <definedName name="Programy" localSheetId="100">'[5]Informacje ogólne'!$K$99:$K$116</definedName>
    <definedName name="Programy" localSheetId="101">'[6]Informacje ogólne'!$K$99:$K$116</definedName>
    <definedName name="Programy" localSheetId="102">'[6]Informacje ogólne'!$K$99:$K$116</definedName>
    <definedName name="Programy" localSheetId="103">'[6]Informacje ogólne'!$K$99:$K$116</definedName>
    <definedName name="Programy" localSheetId="104">'[6]Informacje ogólne'!$K$99:$K$116</definedName>
    <definedName name="Programy" localSheetId="105">'[6]Informacje ogólne'!$K$99:$K$116</definedName>
    <definedName name="Programy" localSheetId="106">'[6]Informacje ogólne'!$K$99:$K$116</definedName>
    <definedName name="Programy" localSheetId="107">'[17]Informacje ogólne'!$K$99:$K$116</definedName>
    <definedName name="Programy" localSheetId="108">'[6]Informacje ogólne'!$K$99:$K$116</definedName>
    <definedName name="Programy" localSheetId="109">'[18]Informacje ogólne'!#REF!</definedName>
    <definedName name="Programy" localSheetId="110">'[6]Informacje ogólne'!$K$99:$K$116</definedName>
    <definedName name="Programy" localSheetId="112">'[35]Informacje ogólne'!$K$92:$K$109</definedName>
    <definedName name="Programy" localSheetId="113">'[19]Informacje ogólne'!$K$99:$K$116</definedName>
    <definedName name="Programy">'Informacje ogólne'!#REF!</definedName>
    <definedName name="skroty_PI" localSheetId="4">'[34]Informacje ogólne'!$N$99:$N$104</definedName>
    <definedName name="skroty_PI" localSheetId="2">'[3]Informacje ogólne'!$N$112:$N$117</definedName>
    <definedName name="skroty_PI" localSheetId="3">'[3]Informacje ogólne'!$N$112:$N$117</definedName>
    <definedName name="skroty_PI" localSheetId="5">'[4]Informacje ogólne'!$N$111:$N$116</definedName>
    <definedName name="skroty_PI" localSheetId="1">'[3]Informacje ogólne'!$N$112:$N$117</definedName>
    <definedName name="skroty_PI" localSheetId="111">'[35]Informacje ogólne'!$N$99:$N$104</definedName>
    <definedName name="skroty_PI" localSheetId="7">'[5]Informacje ogólne'!$N$106:$N$111</definedName>
    <definedName name="skroty_PI" localSheetId="8">'[5]Informacje ogólne'!$N$106:$N$111</definedName>
    <definedName name="skroty_PI" localSheetId="9">'[5]Informacje ogólne'!$N$106:$N$111</definedName>
    <definedName name="skroty_PI" localSheetId="10">'[6]Informacje ogólne'!$N$106:$N$111</definedName>
    <definedName name="skroty_PI" localSheetId="11">'[6]Informacje ogólne'!$N$106:$N$111</definedName>
    <definedName name="skroty_PI" localSheetId="12">#NAME?</definedName>
    <definedName name="skroty_PI" localSheetId="13">'[5]Informacje ogólne'!$N$106:$N$111</definedName>
    <definedName name="skroty_PI" localSheetId="14">'[6]Informacje ogólne'!$N$106:$N$111</definedName>
    <definedName name="skroty_PI" localSheetId="15">'[6]Informacje ogólne'!$N$106:$N$111</definedName>
    <definedName name="skroty_PI" localSheetId="16">'[5]Informacje ogólne'!$N$106:$N$111</definedName>
    <definedName name="skroty_PI" localSheetId="18">'[6]Informacje ogólne'!$N$106:$N$111</definedName>
    <definedName name="skroty_PI" localSheetId="19">'[6]Informacje ogólne'!$N$106:$N$111</definedName>
    <definedName name="skroty_PI" localSheetId="20">'[6]Informacje ogólne'!$N$106:$N$111</definedName>
    <definedName name="skroty_PI" localSheetId="21">'[7]Informacje ogólne'!$N$106:$N$111</definedName>
    <definedName name="skroty_PI" localSheetId="22">'[6]Informacje ogólne'!$N$106:$N$111</definedName>
    <definedName name="skroty_PI" localSheetId="23">'[8]Informacje ogólne'!$N$106:$N$111</definedName>
    <definedName name="skroty_PI" localSheetId="24">'[6]Informacje ogólne'!$N$106:$N$111</definedName>
    <definedName name="skroty_PI" localSheetId="25">'[6]Informacje ogólne'!$N$106:$N$111</definedName>
    <definedName name="skroty_PI" localSheetId="26">'[6]Informacje ogólne'!$N$106:$N$111</definedName>
    <definedName name="skroty_PI" localSheetId="27">'[6]Informacje ogólne'!$N$106:$N$111</definedName>
    <definedName name="skroty_PI" localSheetId="28">'[6]Informacje ogólne'!$N$106:$N$111</definedName>
    <definedName name="skroty_PI" localSheetId="29">'[6]Informacje ogólne'!$N$106:$N$111</definedName>
    <definedName name="skroty_PI" localSheetId="30">'[9]Informacje ogólne'!$N$106:$N$111</definedName>
    <definedName name="skroty_PI" localSheetId="31">'[6]Informacje ogólne'!$N$106:$N$111</definedName>
    <definedName name="skroty_PI" localSheetId="33">'[6]Informacje ogólne'!$N$106:$N$111</definedName>
    <definedName name="skroty_PI" localSheetId="34">'[6]Informacje ogólne'!$N$106:$N$111</definedName>
    <definedName name="skroty_PI" localSheetId="35">'[5]Informacje ogólne'!$N$106:$N$111</definedName>
    <definedName name="skroty_PI" localSheetId="36">'[6]Informacje ogólne'!$N$106:$N$111</definedName>
    <definedName name="skroty_PI" localSheetId="37">'[6]Informacje ogólne'!$N$106:$N$111</definedName>
    <definedName name="skroty_PI" localSheetId="38">'[5]Informacje ogólne'!$N$106:$N$111</definedName>
    <definedName name="skroty_PI" localSheetId="39">'[6]Informacje ogólne'!$N$106:$N$111</definedName>
    <definedName name="skroty_PI" localSheetId="40">'[10]Informacje ogólne'!$N$106:$N$111</definedName>
    <definedName name="skroty_PI" localSheetId="41">'[6]Informacje ogólne'!$N$106:$N$111</definedName>
    <definedName name="skroty_PI" localSheetId="42">'[11]Informacje ogólne'!$N$106:$N$111</definedName>
    <definedName name="skroty_PI" localSheetId="43">'[11]Informacje ogólne'!$N$106:$N$111</definedName>
    <definedName name="skroty_PI" localSheetId="44">'[11]Informacje ogólne'!$N$106:$N$111</definedName>
    <definedName name="skroty_PI" localSheetId="45">'[6]Informacje ogólne'!$N$106:$N$111</definedName>
    <definedName name="skroty_PI" localSheetId="46">'[6]Informacje ogólne'!$N$106:$N$111</definedName>
    <definedName name="skroty_PI" localSheetId="47">'[6]Informacje ogólne'!$N$106:$N$111</definedName>
    <definedName name="skroty_PI" localSheetId="48">'[6]Informacje ogólne'!$N$106:$N$111</definedName>
    <definedName name="skroty_PI" localSheetId="49">'[6]Informacje ogólne'!$N$106:$N$111</definedName>
    <definedName name="skroty_PI" localSheetId="50">'[11]Informacje ogólne'!$N$106:$N$111</definedName>
    <definedName name="skroty_PI" localSheetId="51">'[5]Informacje ogólne'!$N$106:$N$111</definedName>
    <definedName name="skroty_PI" localSheetId="52">'[5]Informacje ogólne'!$N$106:$N$111</definedName>
    <definedName name="skroty_PI" localSheetId="53">'[6]Informacje ogólne'!$N$106:$N$111</definedName>
    <definedName name="skroty_PI" localSheetId="54">'[6]Informacje ogólne'!$N$106:$N$111</definedName>
    <definedName name="skroty_PI" localSheetId="55">'[5]Informacje ogólne'!$N$106:$N$111</definedName>
    <definedName name="skroty_PI" localSheetId="56">'[12]Informacje ogólne'!$N$106:$N$111</definedName>
    <definedName name="skroty_PI" localSheetId="57">'[13]Informacje ogólne'!$N$106:$N$111</definedName>
    <definedName name="skroty_PI" localSheetId="58">'[5]Informacje ogólne'!$N$106:$N$111</definedName>
    <definedName name="skroty_PI" localSheetId="59">'[6]Informacje ogólne'!$N$106:$N$111</definedName>
    <definedName name="skroty_PI" localSheetId="60">'[6]Informacje ogólne'!$N$106:$N$111</definedName>
    <definedName name="skroty_PI" localSheetId="61">'[6]Informacje ogólne'!$N$106:$N$111</definedName>
    <definedName name="skroty_PI" localSheetId="62">'[6]Informacje ogólne'!$N$106:$N$111</definedName>
    <definedName name="skroty_PI" localSheetId="63">'[5]Informacje ogólne'!$N$106:$N$111</definedName>
    <definedName name="skroty_PI" localSheetId="64">'[6]Informacje ogólne'!$N$106:$N$111</definedName>
    <definedName name="skroty_PI" localSheetId="65">'[5]Informacje ogólne'!$N$106:$N$111</definedName>
    <definedName name="skroty_PI" localSheetId="66">'[5]Informacje ogólne'!$N$106:$N$111</definedName>
    <definedName name="skroty_PI" localSheetId="67">'[5]Informacje ogólne'!$N$106:$N$111</definedName>
    <definedName name="skroty_PI" localSheetId="69">'[5]Informacje ogólne'!$N$106:$N$111</definedName>
    <definedName name="skroty_PI" localSheetId="70">'[6]Informacje ogólne'!$N$106:$N$111</definedName>
    <definedName name="skroty_PI" localSheetId="71">'[6]Informacje ogólne'!$N$106:$N$111</definedName>
    <definedName name="skroty_PI" localSheetId="72">'[6]Informacje ogólne'!$N$106:$N$111</definedName>
    <definedName name="skroty_PI" localSheetId="73">'[6]Informacje ogólne'!$N$106:$N$111</definedName>
    <definedName name="skroty_PI" localSheetId="74">'[5]Informacje ogólne'!$N$106:$N$111</definedName>
    <definedName name="skroty_PI" localSheetId="75">'[14]Informacje ogólne'!$N$106:$N$111</definedName>
    <definedName name="skroty_PI" localSheetId="76">'[5]Informacje ogólne'!$N$106:$N$111</definedName>
    <definedName name="skroty_PI" localSheetId="77">'[6]Informacje ogólne'!$N$106:$N$111</definedName>
    <definedName name="skroty_PI" localSheetId="78">'[6]Informacje ogólne'!$N$106:$N$111</definedName>
    <definedName name="skroty_PI" localSheetId="79">'[5]Informacje ogólne'!$N$106:$N$111</definedName>
    <definedName name="skroty_PI" localSheetId="80">'[15]Informacje ogólne'!$N$106:$N$111</definedName>
    <definedName name="skroty_PI" localSheetId="81">'[6]Informacje ogólne'!$N$106:$N$111</definedName>
    <definedName name="skroty_PI" localSheetId="82">'[6]Informacje ogólne'!$N$106:$N$111</definedName>
    <definedName name="skroty_PI" localSheetId="83">'[5]Informacje ogólne'!$N$106:$N$111</definedName>
    <definedName name="skroty_PI" localSheetId="84">'[6]Informacje ogólne'!$N$106:$N$111</definedName>
    <definedName name="skroty_PI" localSheetId="85">'[6]Informacje ogólne'!$N$106:$N$111</definedName>
    <definedName name="skroty_PI" localSheetId="86">'[6]Informacje ogólne'!$N$106:$N$111</definedName>
    <definedName name="skroty_PI" localSheetId="87">'[5]Informacje ogólne'!$N$106:$N$111</definedName>
    <definedName name="skroty_PI" localSheetId="88">'[6]Informacje ogólne'!$N$106:$N$111</definedName>
    <definedName name="skroty_PI" localSheetId="89">'[16]Informacje ogólne'!$N$106:$N$111</definedName>
    <definedName name="skroty_PI" localSheetId="90">'[5]Informacje ogólne'!$N$106:$N$111</definedName>
    <definedName name="skroty_PI" localSheetId="91">'[5]Informacje ogólne'!$N$106:$N$111</definedName>
    <definedName name="skroty_PI" localSheetId="92">'[5]Informacje ogólne'!$N$106:$N$111</definedName>
    <definedName name="skroty_PI" localSheetId="93">'[6]Informacje ogólne'!$N$106:$N$111</definedName>
    <definedName name="skroty_PI" localSheetId="94">'[6]Informacje ogólne'!$N$106:$N$111</definedName>
    <definedName name="skroty_PI" localSheetId="95">'[5]Informacje ogólne'!$N$106:$N$111</definedName>
    <definedName name="skroty_PI" localSheetId="96">'[6]Informacje ogólne'!$N$106:$N$111</definedName>
    <definedName name="skroty_PI" localSheetId="97">'[5]Informacje ogólne'!$N$106:$N$111</definedName>
    <definedName name="skroty_PI" localSheetId="98">'[6]Informacje ogólne'!$N$106:$N$111</definedName>
    <definedName name="skroty_PI" localSheetId="99">'[6]Informacje ogólne'!$N$106:$N$111</definedName>
    <definedName name="skroty_PI" localSheetId="100">'[5]Informacje ogólne'!$N$106:$N$111</definedName>
    <definedName name="skroty_PI" localSheetId="101">'[6]Informacje ogólne'!$N$106:$N$111</definedName>
    <definedName name="skroty_PI" localSheetId="102">'[6]Informacje ogólne'!$N$106:$N$111</definedName>
    <definedName name="skroty_PI" localSheetId="103">'[6]Informacje ogólne'!$N$106:$N$111</definedName>
    <definedName name="skroty_PI" localSheetId="104">'[6]Informacje ogólne'!$N$106:$N$111</definedName>
    <definedName name="skroty_PI" localSheetId="105">'[6]Informacje ogólne'!$N$106:$N$111</definedName>
    <definedName name="skroty_PI" localSheetId="106">'[6]Informacje ogólne'!$N$106:$N$111</definedName>
    <definedName name="skroty_PI" localSheetId="107">'[17]Informacje ogólne'!$N$106:$N$111</definedName>
    <definedName name="skroty_PI" localSheetId="108">'[6]Informacje ogólne'!$N$106:$N$111</definedName>
    <definedName name="skroty_PI" localSheetId="109">'[18]Informacje ogólne'!$K$108:$K$113</definedName>
    <definedName name="skroty_PI" localSheetId="110">'[6]Informacje ogólne'!$N$106:$N$111</definedName>
    <definedName name="skroty_PI" localSheetId="112">'[35]Informacje ogólne'!$N$99:$N$104</definedName>
    <definedName name="skroty_PI" localSheetId="113">'[19]Informacje ogólne'!$N$106:$N$111</definedName>
    <definedName name="skroty_PI">'Informacje ogólne'!$K$118:$K$123</definedName>
    <definedName name="skroty_PP" localSheetId="2">'[3]Informacje ogólne'!$K$130:$K$166</definedName>
    <definedName name="skroty_PP" localSheetId="3">'[3]Informacje ogólne'!$K$130:$K$166</definedName>
    <definedName name="skroty_PP" localSheetId="5">'[4]Informacje ogólne'!$K$129:$K$165</definedName>
    <definedName name="skroty_PP" localSheetId="1">'[3]Informacje ogólne'!$K$130:$K$166</definedName>
    <definedName name="skroty_PP" localSheetId="111">'[35]Informacje ogólne'!$K$117:$K$153</definedName>
    <definedName name="skroty_PP" localSheetId="7">'[5]Informacje ogólne'!$K$124:$K$160</definedName>
    <definedName name="skroty_PP" localSheetId="8">'[5]Informacje ogólne'!$K$124:$K$160</definedName>
    <definedName name="skroty_PP" localSheetId="9">'[5]Informacje ogólne'!$K$124:$K$160</definedName>
    <definedName name="skroty_PP" localSheetId="10">'[6]Informacje ogólne'!$K$124:$K$160</definedName>
    <definedName name="skroty_PP" localSheetId="11">'[6]Informacje ogólne'!$K$124:$K$160</definedName>
    <definedName name="skroty_PP" localSheetId="12">#NAME?</definedName>
    <definedName name="skroty_PP" localSheetId="13">'[5]Informacje ogólne'!$K$124:$K$160</definedName>
    <definedName name="skroty_PP" localSheetId="14">'[6]Informacje ogólne'!$K$124:$K$160</definedName>
    <definedName name="skroty_PP" localSheetId="15">'[6]Informacje ogólne'!$K$124:$K$160</definedName>
    <definedName name="skroty_PP" localSheetId="16">'[5]Informacje ogólne'!$K$124:$K$160</definedName>
    <definedName name="skroty_PP" localSheetId="18">'[6]Informacje ogólne'!$K$124:$K$160</definedName>
    <definedName name="skroty_PP" localSheetId="19">'[6]Informacje ogólne'!$K$124:$K$160</definedName>
    <definedName name="skroty_PP" localSheetId="20">'[6]Informacje ogólne'!$K$124:$K$160</definedName>
    <definedName name="skroty_PP" localSheetId="21">'[7]Informacje ogólne'!$K$124:$K$160</definedName>
    <definedName name="skroty_PP" localSheetId="22">'[6]Informacje ogólne'!$K$124:$K$160</definedName>
    <definedName name="skroty_PP" localSheetId="23">'[8]Informacje ogólne'!$K$124:$K$160</definedName>
    <definedName name="skroty_PP" localSheetId="24">'[6]Informacje ogólne'!$K$124:$K$160</definedName>
    <definedName name="skroty_PP" localSheetId="25">'[6]Informacje ogólne'!$K$124:$K$160</definedName>
    <definedName name="skroty_PP" localSheetId="26">'[6]Informacje ogólne'!$K$124:$K$160</definedName>
    <definedName name="skroty_PP" localSheetId="27">'[6]Informacje ogólne'!$K$124:$K$160</definedName>
    <definedName name="skroty_PP" localSheetId="28">'[6]Informacje ogólne'!$K$124:$K$160</definedName>
    <definedName name="skroty_PP" localSheetId="29">'[6]Informacje ogólne'!$K$124:$K$160</definedName>
    <definedName name="skroty_PP" localSheetId="30">'[9]Informacje ogólne'!$K$124:$K$160</definedName>
    <definedName name="skroty_PP" localSheetId="31">'[6]Informacje ogólne'!$K$124:$K$160</definedName>
    <definedName name="skroty_PP" localSheetId="33">'[6]Informacje ogólne'!$K$124:$K$160</definedName>
    <definedName name="skroty_PP" localSheetId="34">'[6]Informacje ogólne'!$K$124:$K$160</definedName>
    <definedName name="skroty_PP" localSheetId="35">'[5]Informacje ogólne'!$K$124:$K$160</definedName>
    <definedName name="skroty_PP" localSheetId="36">'[6]Informacje ogólne'!$K$124:$K$160</definedName>
    <definedName name="skroty_PP" localSheetId="37">'[6]Informacje ogólne'!$K$124:$K$160</definedName>
    <definedName name="skroty_PP" localSheetId="38">'[5]Informacje ogólne'!$K$124:$K$160</definedName>
    <definedName name="skroty_PP" localSheetId="39">'[6]Informacje ogólne'!$K$124:$K$160</definedName>
    <definedName name="skroty_PP" localSheetId="40">'[10]Informacje ogólne'!$K$124:$K$160</definedName>
    <definedName name="skroty_PP" localSheetId="41">'[6]Informacje ogólne'!$K$124:$K$160</definedName>
    <definedName name="skroty_PP" localSheetId="42">'[11]Informacje ogólne'!$K$124:$K$160</definedName>
    <definedName name="skroty_PP" localSheetId="43">'[11]Informacje ogólne'!$K$124:$K$160</definedName>
    <definedName name="skroty_PP" localSheetId="44">'[11]Informacje ogólne'!$K$124:$K$160</definedName>
    <definedName name="skroty_PP" localSheetId="45">'[6]Informacje ogólne'!$K$124:$K$160</definedName>
    <definedName name="skroty_PP" localSheetId="46">'[6]Informacje ogólne'!$K$124:$K$160</definedName>
    <definedName name="skroty_PP" localSheetId="47">'[6]Informacje ogólne'!$K$124:$K$160</definedName>
    <definedName name="skroty_PP" localSheetId="48">'[6]Informacje ogólne'!$K$124:$K$160</definedName>
    <definedName name="skroty_PP" localSheetId="49">'[6]Informacje ogólne'!$K$124:$K$160</definedName>
    <definedName name="skroty_PP" localSheetId="50">'[11]Informacje ogólne'!$K$124:$K$160</definedName>
    <definedName name="skroty_PP" localSheetId="51">'[5]Informacje ogólne'!$K$124:$K$160</definedName>
    <definedName name="skroty_PP" localSheetId="52">'[5]Informacje ogólne'!$K$124:$K$160</definedName>
    <definedName name="skroty_PP" localSheetId="53">'[6]Informacje ogólne'!$K$124:$K$160</definedName>
    <definedName name="skroty_PP" localSheetId="54">'[6]Informacje ogólne'!$K$124:$K$160</definedName>
    <definedName name="skroty_PP" localSheetId="55">'[5]Informacje ogólne'!$K$124:$K$160</definedName>
    <definedName name="skroty_PP" localSheetId="56">'[12]Informacje ogólne'!$K$124:$K$160</definedName>
    <definedName name="skroty_PP" localSheetId="57">'[13]Informacje ogólne'!$K$124:$K$160</definedName>
    <definedName name="skroty_PP" localSheetId="58">'[5]Informacje ogólne'!$K$124:$K$160</definedName>
    <definedName name="skroty_PP" localSheetId="59">'[6]Informacje ogólne'!$K$124:$K$160</definedName>
    <definedName name="skroty_PP" localSheetId="60">'[6]Informacje ogólne'!$K$124:$K$160</definedName>
    <definedName name="skroty_PP" localSheetId="61">'[6]Informacje ogólne'!$K$124:$K$160</definedName>
    <definedName name="skroty_PP" localSheetId="62">'[6]Informacje ogólne'!$K$124:$K$160</definedName>
    <definedName name="skroty_PP" localSheetId="63">'[5]Informacje ogólne'!$K$124:$K$160</definedName>
    <definedName name="skroty_PP" localSheetId="64">'[6]Informacje ogólne'!$K$124:$K$160</definedName>
    <definedName name="skroty_PP" localSheetId="65">'[5]Informacje ogólne'!$K$124:$K$160</definedName>
    <definedName name="skroty_PP" localSheetId="66">'[5]Informacje ogólne'!$K$124:$K$160</definedName>
    <definedName name="skroty_PP" localSheetId="67">'[5]Informacje ogólne'!$K$124:$K$160</definedName>
    <definedName name="skroty_PP" localSheetId="69">'[5]Informacje ogólne'!$K$124:$K$160</definedName>
    <definedName name="skroty_PP" localSheetId="70">'[6]Informacje ogólne'!$K$124:$K$160</definedName>
    <definedName name="skroty_PP" localSheetId="71">'[6]Informacje ogólne'!$K$124:$K$160</definedName>
    <definedName name="skroty_PP" localSheetId="72">'[6]Informacje ogólne'!$K$124:$K$160</definedName>
    <definedName name="skroty_PP" localSheetId="73">'[6]Informacje ogólne'!$K$124:$K$160</definedName>
    <definedName name="skroty_PP" localSheetId="74">'[5]Informacje ogólne'!$K$124:$K$160</definedName>
    <definedName name="skroty_PP" localSheetId="75">'[14]Informacje ogólne'!$K$124:$K$160</definedName>
    <definedName name="skroty_PP" localSheetId="76">'[5]Informacje ogólne'!$K$124:$K$160</definedName>
    <definedName name="skroty_PP" localSheetId="77">'[6]Informacje ogólne'!$K$124:$K$160</definedName>
    <definedName name="skroty_PP" localSheetId="78">'[6]Informacje ogólne'!$K$124:$K$160</definedName>
    <definedName name="skroty_PP" localSheetId="79">'[5]Informacje ogólne'!$K$124:$K$160</definedName>
    <definedName name="skroty_PP" localSheetId="80">'[15]Informacje ogólne'!$K$124:$K$160</definedName>
    <definedName name="skroty_PP" localSheetId="81">'[6]Informacje ogólne'!$K$124:$K$160</definedName>
    <definedName name="skroty_PP" localSheetId="82">'[6]Informacje ogólne'!$K$124:$K$160</definedName>
    <definedName name="skroty_PP" localSheetId="83">'[5]Informacje ogólne'!$K$124:$K$160</definedName>
    <definedName name="skroty_PP" localSheetId="84">'[6]Informacje ogólne'!$K$124:$K$160</definedName>
    <definedName name="skroty_PP" localSheetId="85">'[6]Informacje ogólne'!$K$124:$K$160</definedName>
    <definedName name="skroty_PP" localSheetId="86">'[6]Informacje ogólne'!$K$124:$K$160</definedName>
    <definedName name="skroty_PP" localSheetId="87">'[5]Informacje ogólne'!$K$124:$K$160</definedName>
    <definedName name="skroty_PP" localSheetId="88">'[6]Informacje ogólne'!$K$124:$K$160</definedName>
    <definedName name="skroty_PP" localSheetId="89">'[16]Informacje ogólne'!$K$124:$K$160</definedName>
    <definedName name="skroty_PP" localSheetId="90">'[5]Informacje ogólne'!$K$124:$K$160</definedName>
    <definedName name="skroty_PP" localSheetId="91">'[5]Informacje ogólne'!$K$124:$K$160</definedName>
    <definedName name="skroty_PP" localSheetId="92">'[5]Informacje ogólne'!$K$124:$K$160</definedName>
    <definedName name="skroty_PP" localSheetId="93">'[6]Informacje ogólne'!$K$124:$K$160</definedName>
    <definedName name="skroty_PP" localSheetId="94">'[6]Informacje ogólne'!$K$124:$K$160</definedName>
    <definedName name="skroty_PP" localSheetId="95">'[5]Informacje ogólne'!$K$124:$K$160</definedName>
    <definedName name="skroty_PP" localSheetId="96">'[6]Informacje ogólne'!$K$124:$K$160</definedName>
    <definedName name="skroty_PP" localSheetId="97">'[5]Informacje ogólne'!$K$124:$K$160</definedName>
    <definedName name="skroty_PP" localSheetId="98">'[6]Informacje ogólne'!$K$124:$K$160</definedName>
    <definedName name="skroty_PP" localSheetId="99">'[6]Informacje ogólne'!$K$124:$K$160</definedName>
    <definedName name="skroty_PP" localSheetId="100">'[5]Informacje ogólne'!$K$124:$K$160</definedName>
    <definedName name="skroty_PP" localSheetId="101">'[6]Informacje ogólne'!$K$124:$K$160</definedName>
    <definedName name="skroty_PP" localSheetId="102">'[6]Informacje ogólne'!$K$124:$K$160</definedName>
    <definedName name="skroty_PP" localSheetId="103">'[6]Informacje ogólne'!$K$124:$K$160</definedName>
    <definedName name="skroty_PP" localSheetId="104">'[6]Informacje ogólne'!$K$124:$K$160</definedName>
    <definedName name="skroty_PP" localSheetId="105">'[6]Informacje ogólne'!$K$124:$K$160</definedName>
    <definedName name="skroty_PP" localSheetId="106">'[6]Informacje ogólne'!$K$124:$K$160</definedName>
    <definedName name="skroty_PP" localSheetId="107">'[17]Informacje ogólne'!$K$124:$K$160</definedName>
    <definedName name="skroty_PP" localSheetId="108">'[6]Informacje ogólne'!$K$124:$K$160</definedName>
    <definedName name="skroty_PP" localSheetId="109">'[18]Informacje ogólne'!#REF!</definedName>
    <definedName name="skroty_PP" localSheetId="110">'[6]Informacje ogólne'!$K$124:$K$160</definedName>
    <definedName name="skroty_PP" localSheetId="112">'[35]Informacje ogólne'!$K$117:$K$153</definedName>
    <definedName name="skroty_PP" localSheetId="113">'[19]Informacje ogólne'!$K$124:$K$160</definedName>
    <definedName name="skroty_PP">'Informacje ogólne'!#REF!</definedName>
    <definedName name="terytPowiaty" localSheetId="10">[36]SLOWNIKI!$E$2:$F$380</definedName>
    <definedName name="terytPowiaty" localSheetId="11">[36]SLOWNIKI!$E$2:$F$380</definedName>
    <definedName name="terytPowiaty" localSheetId="12">#NAME?</definedName>
    <definedName name="terytPowiaty" localSheetId="14">[36]SLOWNIKI!$E$2:$F$380</definedName>
    <definedName name="terytPowiaty" localSheetId="15">[36]SLOWNIKI!$E$2:$F$380</definedName>
    <definedName name="terytPowiaty" localSheetId="18">[36]SLOWNIKI!$E$2:$F$380</definedName>
    <definedName name="terytPowiaty" localSheetId="19">[36]SLOWNIKI!$E$2:$F$380</definedName>
    <definedName name="terytPowiaty" localSheetId="20">[36]SLOWNIKI!$E$2:$F$380</definedName>
    <definedName name="terytPowiaty" localSheetId="21">[20]SLOWNIKI!$E$2:$F$380</definedName>
    <definedName name="terytPowiaty" localSheetId="22">[36]SLOWNIKI!$E$2:$F$380</definedName>
    <definedName name="terytPowiaty" localSheetId="24">[36]SLOWNIKI!$E$2:$F$380</definedName>
    <definedName name="terytPowiaty" localSheetId="25">[36]SLOWNIKI!$E$2:$F$380</definedName>
    <definedName name="terytPowiaty" localSheetId="26">[36]SLOWNIKI!$E$2:$F$380</definedName>
    <definedName name="terytPowiaty" localSheetId="27">[36]SLOWNIKI!$E$2:$F$380</definedName>
    <definedName name="terytPowiaty" localSheetId="28">[36]SLOWNIKI!$E$2:$F$380</definedName>
    <definedName name="terytPowiaty" localSheetId="29">[36]SLOWNIKI!$E$2:$F$380</definedName>
    <definedName name="terytPowiaty" localSheetId="30">[37]SLOWNIKI!$E$2:$F$380</definedName>
    <definedName name="terytPowiaty" localSheetId="31">[36]SLOWNIKI!$E$2:$F$380</definedName>
    <definedName name="terytPowiaty" localSheetId="40">[10]SLOWNIKI!$E$2:$F$380</definedName>
    <definedName name="terytPowiaty" localSheetId="56">[38]SLOWNIKI!$E$2:$F$380</definedName>
    <definedName name="terytPowiaty" localSheetId="57">[39]SLOWNIKI!$E$2:$F$380</definedName>
    <definedName name="terytPowiaty" localSheetId="59">[36]SLOWNIKI!$E$2:$F$380</definedName>
    <definedName name="terytPowiaty" localSheetId="60">[36]SLOWNIKI!$E$2:$F$380</definedName>
    <definedName name="terytPowiaty" localSheetId="61">[36]SLOWNIKI!$E$2:$F$380</definedName>
    <definedName name="terytPowiaty" localSheetId="62">[36]SLOWNIKI!$E$2:$F$380</definedName>
    <definedName name="terytPowiaty" localSheetId="64">[36]SLOWNIKI!$E$2:$F$380</definedName>
    <definedName name="terytPowiaty" localSheetId="70">[36]SLOWNIKI!$E$2:$F$380</definedName>
    <definedName name="terytPowiaty" localSheetId="71">[36]SLOWNIKI!$E$2:$F$380</definedName>
    <definedName name="terytPowiaty" localSheetId="72">[36]SLOWNIKI!$E$2:$F$380</definedName>
    <definedName name="terytPowiaty" localSheetId="73">[36]SLOWNIKI!$E$2:$F$380</definedName>
    <definedName name="terytPowiaty" localSheetId="77">[36]SLOWNIKI!$E$2:$F$380</definedName>
    <definedName name="terytPowiaty" localSheetId="78">[36]SLOWNIKI!$E$2:$F$380</definedName>
    <definedName name="terytPowiaty" localSheetId="81">[36]SLOWNIKI!$E$2:$F$380</definedName>
    <definedName name="terytPowiaty" localSheetId="82">[36]SLOWNIKI!$E$2:$F$380</definedName>
    <definedName name="terytPowiaty" localSheetId="84">[36]SLOWNIKI!$E$2:$F$380</definedName>
    <definedName name="terytPowiaty" localSheetId="85">[36]SLOWNIKI!$E$2:$F$380</definedName>
    <definedName name="terytPowiaty" localSheetId="88">[36]SLOWNIKI!$E$2:$F$380</definedName>
    <definedName name="terytPowiaty" localSheetId="93">[36]SLOWNIKI!$E$2:$F$380</definedName>
    <definedName name="terytPowiaty" localSheetId="94">[36]SLOWNIKI!$E$2:$F$380</definedName>
    <definedName name="terytPowiaty" localSheetId="96">[36]SLOWNIKI!$E$2:$F$380</definedName>
    <definedName name="terytPowiaty" localSheetId="98">[36]SLOWNIKI!$E$2:$F$380</definedName>
    <definedName name="terytPowiaty" localSheetId="99">[36]SLOWNIKI!$E$2:$F$380</definedName>
    <definedName name="terytPowiaty" localSheetId="102">[36]SLOWNIKI!$E$2:$F$380</definedName>
    <definedName name="terytPowiaty" localSheetId="103">[36]SLOWNIKI!$E$2:$F$380</definedName>
    <definedName name="terytPowiaty" localSheetId="104">[36]SLOWNIKI!$E$2:$F$380</definedName>
    <definedName name="terytPowiaty" localSheetId="105">[36]SLOWNIKI!$E$2:$F$380</definedName>
    <definedName name="terytPowiaty" localSheetId="106">[36]SLOWNIKI!$E$2:$F$380</definedName>
    <definedName name="terytPowiaty" localSheetId="108">[36]SLOWNIKI!$E$2:$F$380</definedName>
    <definedName name="terytPowiaty" localSheetId="110">[36]SLOWNIKI!$E$2:$F$380</definedName>
    <definedName name="terytPowiaty">[40]SLOWNIKI!$E$2:$F$380</definedName>
    <definedName name="terytPowiaty2">[41]SLOWNIKI!$E$2:$F$380</definedName>
    <definedName name="terytPowiatyPowiat" localSheetId="10">[36]SLOWNIKI!$E$2:$E$380</definedName>
    <definedName name="terytPowiatyPowiat" localSheetId="11">[36]SLOWNIKI!$E$2:$E$380</definedName>
    <definedName name="terytPowiatyPowiat" localSheetId="12">#NAME?</definedName>
    <definedName name="terytPowiatyPowiat" localSheetId="14">[36]SLOWNIKI!$E$2:$E$380</definedName>
    <definedName name="terytPowiatyPowiat" localSheetId="15">[36]SLOWNIKI!$E$2:$E$380</definedName>
    <definedName name="terytPowiatyPowiat" localSheetId="18">[36]SLOWNIKI!$E$2:$E$380</definedName>
    <definedName name="terytPowiatyPowiat" localSheetId="19">[36]SLOWNIKI!$E$2:$E$380</definedName>
    <definedName name="terytPowiatyPowiat" localSheetId="20">[36]SLOWNIKI!$E$2:$E$380</definedName>
    <definedName name="terytPowiatyPowiat" localSheetId="21">[20]SLOWNIKI!$E$2:$E$380</definedName>
    <definedName name="terytPowiatyPowiat" localSheetId="22">[36]SLOWNIKI!$E$2:$E$380</definedName>
    <definedName name="terytPowiatyPowiat" localSheetId="24">[36]SLOWNIKI!$E$2:$E$380</definedName>
    <definedName name="terytPowiatyPowiat" localSheetId="25">[36]SLOWNIKI!$E$2:$E$380</definedName>
    <definedName name="terytPowiatyPowiat" localSheetId="26">[36]SLOWNIKI!$E$2:$E$380</definedName>
    <definedName name="terytPowiatyPowiat" localSheetId="27">[36]SLOWNIKI!$E$2:$E$380</definedName>
    <definedName name="terytPowiatyPowiat" localSheetId="28">[36]SLOWNIKI!$E$2:$E$380</definedName>
    <definedName name="terytPowiatyPowiat" localSheetId="29">[36]SLOWNIKI!$E$2:$E$380</definedName>
    <definedName name="terytPowiatyPowiat" localSheetId="30">[37]SLOWNIKI!$E$2:$E$380</definedName>
    <definedName name="terytPowiatyPowiat" localSheetId="31">[36]SLOWNIKI!$E$2:$E$380</definedName>
    <definedName name="terytPowiatyPowiat" localSheetId="40">[10]SLOWNIKI!$E$2:$E$380</definedName>
    <definedName name="terytPowiatyPowiat" localSheetId="56">[38]SLOWNIKI!$E$2:$E$380</definedName>
    <definedName name="terytPowiatyPowiat" localSheetId="57">[39]SLOWNIKI!$E$2:$E$380</definedName>
    <definedName name="terytPowiatyPowiat" localSheetId="59">[36]SLOWNIKI!$E$2:$E$380</definedName>
    <definedName name="terytPowiatyPowiat" localSheetId="60">[36]SLOWNIKI!$E$2:$E$380</definedName>
    <definedName name="terytPowiatyPowiat" localSheetId="61">[36]SLOWNIKI!$E$2:$E$380</definedName>
    <definedName name="terytPowiatyPowiat" localSheetId="62">[36]SLOWNIKI!$E$2:$E$380</definedName>
    <definedName name="terytPowiatyPowiat" localSheetId="64">[36]SLOWNIKI!$E$2:$E$380</definedName>
    <definedName name="terytPowiatyPowiat" localSheetId="70">[36]SLOWNIKI!$E$2:$E$380</definedName>
    <definedName name="terytPowiatyPowiat" localSheetId="71">[36]SLOWNIKI!$E$2:$E$380</definedName>
    <definedName name="terytPowiatyPowiat" localSheetId="72">[36]SLOWNIKI!$E$2:$E$380</definedName>
    <definedName name="terytPowiatyPowiat" localSheetId="73">[36]SLOWNIKI!$E$2:$E$380</definedName>
    <definedName name="terytPowiatyPowiat" localSheetId="77">[36]SLOWNIKI!$E$2:$E$380</definedName>
    <definedName name="terytPowiatyPowiat" localSheetId="78">[36]SLOWNIKI!$E$2:$E$380</definedName>
    <definedName name="terytPowiatyPowiat" localSheetId="81">[36]SLOWNIKI!$E$2:$E$380</definedName>
    <definedName name="terytPowiatyPowiat" localSheetId="82">[36]SLOWNIKI!$E$2:$E$380</definedName>
    <definedName name="terytPowiatyPowiat" localSheetId="84">[36]SLOWNIKI!$E$2:$E$380</definedName>
    <definedName name="terytPowiatyPowiat" localSheetId="85">[36]SLOWNIKI!$E$2:$E$380</definedName>
    <definedName name="terytPowiatyPowiat" localSheetId="88">[36]SLOWNIKI!$E$2:$E$380</definedName>
    <definedName name="terytPowiatyPowiat" localSheetId="93">[36]SLOWNIKI!$E$2:$E$380</definedName>
    <definedName name="terytPowiatyPowiat" localSheetId="94">[36]SLOWNIKI!$E$2:$E$380</definedName>
    <definedName name="terytPowiatyPowiat" localSheetId="96">[36]SLOWNIKI!$E$2:$E$380</definedName>
    <definedName name="terytPowiatyPowiat" localSheetId="98">[36]SLOWNIKI!$E$2:$E$380</definedName>
    <definedName name="terytPowiatyPowiat" localSheetId="99">[36]SLOWNIKI!$E$2:$E$380</definedName>
    <definedName name="terytPowiatyPowiat" localSheetId="102">[36]SLOWNIKI!$E$2:$E$380</definedName>
    <definedName name="terytPowiatyPowiat" localSheetId="103">[36]SLOWNIKI!$E$2:$E$380</definedName>
    <definedName name="terytPowiatyPowiat" localSheetId="104">[36]SLOWNIKI!$E$2:$E$380</definedName>
    <definedName name="terytPowiatyPowiat" localSheetId="105">[36]SLOWNIKI!$E$2:$E$380</definedName>
    <definedName name="terytPowiatyPowiat" localSheetId="106">[36]SLOWNIKI!$E$2:$E$380</definedName>
    <definedName name="terytPowiatyPowiat" localSheetId="108">[36]SLOWNIKI!$E$2:$E$380</definedName>
    <definedName name="terytPowiatyPowiat" localSheetId="110">[36]SLOWNIKI!$E$2:$E$380</definedName>
    <definedName name="terytPowiatyPowiat">[40]SLOWNIKI!$E$2:$E$380</definedName>
    <definedName name="terytPowiatyPowiat2">[41]SLOWNIKI!$E$2:$E$380</definedName>
    <definedName name="wojewodztwa" localSheetId="4">#REF!</definedName>
    <definedName name="wojewodztwa" localSheetId="2">[3]Konkurs!$M$56:$M$72</definedName>
    <definedName name="wojewodztwa" localSheetId="3">[3]Konkurs!$M$56:$M$72</definedName>
    <definedName name="wojewodztwa" localSheetId="5">'[4]Konkurs POIiŚ.9.K.7'!$M$59:$M$75</definedName>
    <definedName name="wojewodztwa" localSheetId="1">[3]Konkurs!$M$56:$M$72</definedName>
    <definedName name="wojewodztwa" localSheetId="111">#REF!</definedName>
    <definedName name="wojewodztwa" localSheetId="7">[5]Konkurs!$M$56:$M$72</definedName>
    <definedName name="wojewodztwa" localSheetId="8">[5]Konkurs!$M$56:$M$72</definedName>
    <definedName name="wojewodztwa" localSheetId="9">[5]Konkurs!$M$56:$M$72</definedName>
    <definedName name="wojewodztwa" localSheetId="10">[6]Konkurs!$M$56:$M$72</definedName>
    <definedName name="wojewodztwa" localSheetId="11">[6]Konkurs!$M$56:$M$72</definedName>
    <definedName name="wojewodztwa" localSheetId="12">#NAME?</definedName>
    <definedName name="wojewodztwa" localSheetId="13">[5]Konkurs!$M$56:$M$72</definedName>
    <definedName name="wojewodztwa" localSheetId="14">[6]Konkurs!$M$56:$M$72</definedName>
    <definedName name="wojewodztwa" localSheetId="15">[6]Konkurs!$M$56:$M$72</definedName>
    <definedName name="wojewodztwa" localSheetId="16">[5]Konkurs!$M$56:$M$72</definedName>
    <definedName name="wojewodztwa" localSheetId="18">[6]Konkurs!$M$56:$M$72</definedName>
    <definedName name="wojewodztwa" localSheetId="19">[6]Konkurs!$M$56:$M$72</definedName>
    <definedName name="wojewodztwa" localSheetId="20">[6]Konkurs!$M$56:$M$72</definedName>
    <definedName name="wojewodztwa" localSheetId="21">[7]Konkurs!$M$56:$M$72</definedName>
    <definedName name="wojewodztwa" localSheetId="22">[6]Konkurs!$M$56:$M$72</definedName>
    <definedName name="wojewodztwa" localSheetId="23">[8]Konkurs!$M$56:$M$72</definedName>
    <definedName name="wojewodztwa" localSheetId="24">[6]Konkurs!$M$56:$M$72</definedName>
    <definedName name="wojewodztwa" localSheetId="25">[6]Konkurs!$M$56:$M$72</definedName>
    <definedName name="wojewodztwa" localSheetId="26">[6]Konkurs!$M$56:$M$72</definedName>
    <definedName name="wojewodztwa" localSheetId="27">[6]Konkurs!$M$56:$M$72</definedName>
    <definedName name="wojewodztwa" localSheetId="28">[6]Konkurs!$M$56:$M$72</definedName>
    <definedName name="wojewodztwa" localSheetId="29">[6]Konkurs!$M$56:$M$72</definedName>
    <definedName name="wojewodztwa" localSheetId="30">[9]Konkurs!$M$56:$M$72</definedName>
    <definedName name="wojewodztwa" localSheetId="31">[6]Konkurs!$M$56:$M$72</definedName>
    <definedName name="wojewodztwa" localSheetId="33">[6]Konkurs!$M$56:$M$72</definedName>
    <definedName name="wojewodztwa" localSheetId="34">[6]Konkurs!$M$56:$M$72</definedName>
    <definedName name="wojewodztwa" localSheetId="35">[5]Konkurs!$M$56:$M$72</definedName>
    <definedName name="wojewodztwa" localSheetId="36">[6]Konkurs!$M$56:$M$72</definedName>
    <definedName name="wojewodztwa" localSheetId="37">[6]Konkurs!$M$56:$M$72</definedName>
    <definedName name="wojewodztwa" localSheetId="38">[5]Konkurs!$M$56:$M$72</definedName>
    <definedName name="wojewodztwa" localSheetId="39">[6]Konkurs!$M$56:$M$72</definedName>
    <definedName name="wojewodztwa" localSheetId="40">[10]Konkurs!$M$56:$M$72</definedName>
    <definedName name="wojewodztwa" localSheetId="41">[6]Konkurs!$M$56:$M$72</definedName>
    <definedName name="wojewodztwa" localSheetId="42">[11]Konkurs!$M$56:$M$72</definedName>
    <definedName name="wojewodztwa" localSheetId="43">[11]Konkurs!$M$56:$M$72</definedName>
    <definedName name="wojewodztwa" localSheetId="44">[11]Konkurs!$M$56:$M$72</definedName>
    <definedName name="wojewodztwa" localSheetId="45">[6]Konkurs!$M$56:$M$72</definedName>
    <definedName name="wojewodztwa" localSheetId="46">[6]Konkurs!$M$56:$M$72</definedName>
    <definedName name="wojewodztwa" localSheetId="47">[6]Konkurs!$M$56:$M$72</definedName>
    <definedName name="wojewodztwa" localSheetId="48">[6]Konkurs!$M$56:$M$72</definedName>
    <definedName name="wojewodztwa" localSheetId="49">[6]Konkurs!$M$56:$M$72</definedName>
    <definedName name="wojewodztwa" localSheetId="50">[11]Konkurs!$M$56:$M$72</definedName>
    <definedName name="wojewodztwa" localSheetId="51">[5]Konkurs!$M$56:$M$72</definedName>
    <definedName name="wojewodztwa" localSheetId="52">[5]Konkurs!$M$56:$M$72</definedName>
    <definedName name="wojewodztwa" localSheetId="53">[6]Konkurs!$M$56:$M$72</definedName>
    <definedName name="wojewodztwa" localSheetId="54">[6]Konkurs!$M$56:$M$72</definedName>
    <definedName name="wojewodztwa" localSheetId="55">[5]Konkurs!$M$56:$M$72</definedName>
    <definedName name="wojewodztwa" localSheetId="56">[12]Konkurs!$M$56:$M$72</definedName>
    <definedName name="wojewodztwa" localSheetId="57">[13]Konkurs!$M$56:$M$72</definedName>
    <definedName name="wojewodztwa" localSheetId="58">[5]Konkurs!$M$56:$M$72</definedName>
    <definedName name="wojewodztwa" localSheetId="59">[6]Konkurs!$M$56:$M$72</definedName>
    <definedName name="wojewodztwa" localSheetId="60">[6]Konkurs!$M$56:$M$72</definedName>
    <definedName name="wojewodztwa" localSheetId="61">[6]Konkurs!$M$56:$M$72</definedName>
    <definedName name="wojewodztwa" localSheetId="62">[6]Konkurs!$M$56:$M$72</definedName>
    <definedName name="wojewodztwa" localSheetId="63">[5]Konkurs!$M$56:$M$72</definedName>
    <definedName name="wojewodztwa" localSheetId="64">[6]Konkurs!$M$56:$M$72</definedName>
    <definedName name="wojewodztwa" localSheetId="65">[5]Konkurs!$M$56:$M$72</definedName>
    <definedName name="wojewodztwa" localSheetId="66">[5]Konkurs!$M$56:$M$72</definedName>
    <definedName name="wojewodztwa" localSheetId="67">[5]Konkurs!$M$56:$M$72</definedName>
    <definedName name="wojewodztwa" localSheetId="69">[5]Konkurs!$M$56:$M$72</definedName>
    <definedName name="wojewodztwa" localSheetId="70">[6]Konkurs!$M$56:$M$72</definedName>
    <definedName name="wojewodztwa" localSheetId="71">[6]Konkurs!$M$56:$M$72</definedName>
    <definedName name="wojewodztwa" localSheetId="72">[6]Konkurs!$M$56:$M$72</definedName>
    <definedName name="wojewodztwa" localSheetId="73">[6]Konkurs!$M$56:$M$72</definedName>
    <definedName name="wojewodztwa" localSheetId="74">[5]Konkurs!$M$56:$M$72</definedName>
    <definedName name="wojewodztwa" localSheetId="75">[14]Konkurs!$M$56:$M$72</definedName>
    <definedName name="wojewodztwa" localSheetId="76">[5]Konkurs!$M$56:$M$72</definedName>
    <definedName name="wojewodztwa" localSheetId="77">[6]Konkurs!$M$56:$M$72</definedName>
    <definedName name="wojewodztwa" localSheetId="78">[6]Konkurs!$M$56:$M$72</definedName>
    <definedName name="wojewodztwa" localSheetId="79">[5]Konkurs!$M$56:$M$72</definedName>
    <definedName name="wojewodztwa" localSheetId="80">[15]Konkurs!$M$56:$M$72</definedName>
    <definedName name="wojewodztwa" localSheetId="81">[6]Konkurs!$M$56:$M$72</definedName>
    <definedName name="wojewodztwa" localSheetId="82">[6]Konkurs!$M$56:$M$72</definedName>
    <definedName name="wojewodztwa" localSheetId="83">[5]Konkurs!$M$56:$M$72</definedName>
    <definedName name="wojewodztwa" localSheetId="84">[6]Konkurs!$M$56:$M$72</definedName>
    <definedName name="wojewodztwa" localSheetId="85">[6]Konkurs!$M$56:$M$72</definedName>
    <definedName name="wojewodztwa" localSheetId="86">[6]Konkurs!$M$56:$M$72</definedName>
    <definedName name="wojewodztwa" localSheetId="87">[5]Konkurs!$M$56:$M$72</definedName>
    <definedName name="wojewodztwa" localSheetId="88">[6]Konkurs!$M$56:$M$72</definedName>
    <definedName name="wojewodztwa" localSheetId="89">[16]Konkurs!$M$56:$M$72</definedName>
    <definedName name="wojewodztwa" localSheetId="90">[5]Konkurs!$M$56:$M$72</definedName>
    <definedName name="wojewodztwa" localSheetId="91">[5]Konkurs!$M$56:$M$72</definedName>
    <definedName name="wojewodztwa" localSheetId="92">[5]Konkurs!$M$56:$M$72</definedName>
    <definedName name="wojewodztwa" localSheetId="93">[6]Konkurs!$M$56:$M$72</definedName>
    <definedName name="wojewodztwa" localSheetId="94">[6]Konkurs!$M$56:$M$72</definedName>
    <definedName name="wojewodztwa" localSheetId="95">[5]Konkurs!$M$56:$M$72</definedName>
    <definedName name="wojewodztwa" localSheetId="96">[6]Konkurs!$M$56:$M$72</definedName>
    <definedName name="wojewodztwa" localSheetId="97">[5]Konkurs!$M$56:$M$72</definedName>
    <definedName name="wojewodztwa" localSheetId="98">[6]Konkurs!$M$56:$M$72</definedName>
    <definedName name="wojewodztwa" localSheetId="99">[6]Konkurs!$M$56:$M$72</definedName>
    <definedName name="wojewodztwa" localSheetId="100">[5]Konkurs!$M$56:$M$72</definedName>
    <definedName name="wojewodztwa" localSheetId="101">[6]Konkurs!$M$56:$M$72</definedName>
    <definedName name="wojewodztwa" localSheetId="102">[6]Konkurs!$M$56:$M$72</definedName>
    <definedName name="wojewodztwa" localSheetId="103">[6]Konkurs!$M$56:$M$72</definedName>
    <definedName name="wojewodztwa" localSheetId="104">[6]Konkurs!$M$56:$M$72</definedName>
    <definedName name="wojewodztwa" localSheetId="105">[6]Konkurs!$M$56:$M$72</definedName>
    <definedName name="wojewodztwa" localSheetId="106">[6]Konkurs!$M$56:$M$72</definedName>
    <definedName name="wojewodztwa" localSheetId="107">[17]Konkurs!$M$56:$M$72</definedName>
    <definedName name="wojewodztwa" localSheetId="108">[6]Konkurs!$M$56:$M$72</definedName>
    <definedName name="wojewodztwa" localSheetId="109">#REF!</definedName>
    <definedName name="wojewodztwa" localSheetId="110">[6]Konkurs!$M$56:$M$72</definedName>
    <definedName name="wojewodztwa" localSheetId="112">#REF!</definedName>
    <definedName name="wojewodztwa" localSheetId="113">[19]Konkurs!$M$56:$M$72</definedName>
    <definedName name="wojewodztwa">#REF!</definedName>
    <definedName name="y">'[7]Informacje ogólne'!$K$124:$K$160</definedName>
  </definedNames>
  <calcPr calcId="152511"/>
</workbook>
</file>

<file path=xl/calcChain.xml><?xml version="1.0" encoding="utf-8"?>
<calcChain xmlns="http://schemas.openxmlformats.org/spreadsheetml/2006/main">
  <c r="G44" i="250" l="1"/>
  <c r="G45" i="250" s="1"/>
  <c r="L43" i="250"/>
  <c r="G43" i="250"/>
  <c r="L42" i="250"/>
  <c r="L41" i="250"/>
  <c r="L44" i="250" l="1"/>
  <c r="L45" i="250" s="1"/>
  <c r="A7" i="104" l="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6" i="104"/>
  <c r="A5" i="104"/>
  <c r="L38" i="249" l="1"/>
  <c r="L37" i="249"/>
  <c r="L36" i="249"/>
  <c r="G45" i="248" l="1"/>
  <c r="F45" i="248"/>
  <c r="L44" i="248"/>
  <c r="L43" i="248"/>
  <c r="L42" i="248"/>
  <c r="L45" i="248" s="1"/>
  <c r="L41" i="248"/>
  <c r="G45" i="247" l="1"/>
  <c r="L44" i="247"/>
  <c r="L45" i="247" s="1"/>
  <c r="L43" i="247"/>
  <c r="L42" i="247"/>
  <c r="L41" i="247"/>
  <c r="G45" i="246" l="1"/>
  <c r="L44" i="246"/>
  <c r="L45" i="246" s="1"/>
  <c r="L43" i="246"/>
  <c r="L42" i="246"/>
  <c r="L41" i="246"/>
  <c r="G45" i="245" l="1"/>
  <c r="L44" i="245"/>
  <c r="L45" i="245" s="1"/>
  <c r="L43" i="245"/>
  <c r="L42" i="245"/>
  <c r="L41" i="245"/>
  <c r="G45" i="242" l="1"/>
  <c r="L44" i="242"/>
  <c r="L43" i="242"/>
  <c r="L42" i="242"/>
  <c r="L45" i="242" s="1"/>
  <c r="L41" i="242"/>
  <c r="L45" i="241" l="1"/>
  <c r="G45" i="241"/>
  <c r="G45" i="240" l="1"/>
  <c r="L44" i="240"/>
  <c r="L43" i="240"/>
  <c r="L42" i="240"/>
  <c r="L45" i="240" s="1"/>
  <c r="L41" i="240"/>
  <c r="G38" i="239" l="1"/>
  <c r="G39" i="239" s="1"/>
  <c r="L37" i="239"/>
  <c r="L36" i="239"/>
  <c r="L38" i="239" l="1"/>
  <c r="L39" i="239" s="1"/>
  <c r="F45" i="236" l="1"/>
  <c r="G45" i="238" l="1"/>
  <c r="F45" i="238"/>
  <c r="L44" i="238"/>
  <c r="L45" i="238" s="1"/>
  <c r="L43" i="238"/>
  <c r="L42" i="238"/>
  <c r="L41" i="238"/>
  <c r="J59" i="237" l="1"/>
  <c r="K49" i="237"/>
  <c r="P49" i="237" s="1"/>
  <c r="P48" i="237" s="1"/>
  <c r="G45" i="237"/>
  <c r="L44" i="237"/>
  <c r="L45" i="237" s="1"/>
  <c r="L43" i="237"/>
  <c r="L42" i="237"/>
  <c r="L41" i="237"/>
  <c r="Q49" i="237" l="1"/>
  <c r="G45" i="236" l="1"/>
  <c r="L44" i="236"/>
  <c r="L45" i="236" s="1"/>
  <c r="L43" i="236"/>
  <c r="L42" i="236"/>
  <c r="L41" i="236"/>
  <c r="G45" i="235" l="1"/>
  <c r="L44" i="235"/>
  <c r="L43" i="235"/>
  <c r="L42" i="235"/>
  <c r="L41" i="235"/>
  <c r="L45" i="235" l="1"/>
  <c r="G45" i="233"/>
  <c r="L44" i="233"/>
  <c r="L45" i="233" s="1"/>
  <c r="L43" i="233"/>
  <c r="L42" i="233"/>
  <c r="L41" i="233"/>
  <c r="K50" i="232" l="1"/>
  <c r="G45" i="232"/>
  <c r="G44" i="232"/>
  <c r="G43" i="232"/>
  <c r="F43" i="232"/>
  <c r="F44" i="232" s="1"/>
  <c r="G42" i="232"/>
  <c r="F42" i="232"/>
  <c r="L42" i="232" s="1"/>
  <c r="L41" i="232"/>
  <c r="G41" i="232"/>
  <c r="F41" i="232"/>
  <c r="L44" i="232" l="1"/>
  <c r="L45" i="232" s="1"/>
  <c r="F45" i="232"/>
  <c r="L43" i="232"/>
  <c r="G45" i="231" l="1"/>
  <c r="L44" i="231"/>
  <c r="L45" i="231" s="1"/>
  <c r="L43" i="231"/>
  <c r="L42" i="231"/>
  <c r="L41" i="231"/>
  <c r="G42" i="230" l="1"/>
  <c r="G43" i="230" s="1"/>
  <c r="G44" i="230" s="1"/>
  <c r="G45" i="230" s="1"/>
  <c r="G41" i="230"/>
  <c r="F41" i="230"/>
  <c r="L41" i="230" s="1"/>
  <c r="F42" i="230" l="1"/>
  <c r="F43" i="230" l="1"/>
  <c r="L42" i="230"/>
  <c r="F44" i="230" l="1"/>
  <c r="L43" i="230"/>
  <c r="L44" i="230" l="1"/>
  <c r="L45" i="230" s="1"/>
  <c r="F45" i="230"/>
  <c r="L45" i="229" l="1"/>
  <c r="G45" i="229"/>
  <c r="L44" i="229"/>
  <c r="L43" i="229"/>
  <c r="L42" i="229"/>
  <c r="L41" i="229"/>
  <c r="L42" i="228" l="1"/>
  <c r="G42" i="228"/>
  <c r="G43" i="228" s="1"/>
  <c r="L41" i="228"/>
  <c r="G41" i="228"/>
  <c r="L43" i="228" l="1"/>
  <c r="G44" i="228"/>
  <c r="G45" i="228" l="1"/>
  <c r="L44" i="228"/>
  <c r="L45" i="228" s="1"/>
  <c r="G44" i="227" l="1"/>
  <c r="G45" i="227" s="1"/>
  <c r="L43" i="227"/>
  <c r="G43" i="227"/>
  <c r="L42" i="227"/>
  <c r="L41" i="227"/>
  <c r="L44" i="227" l="1"/>
  <c r="L45" i="227" s="1"/>
  <c r="G45" i="226" l="1"/>
  <c r="F45" i="226"/>
  <c r="L44" i="226"/>
  <c r="L45" i="226" s="1"/>
  <c r="L43" i="226"/>
  <c r="L42" i="226"/>
  <c r="L41" i="226"/>
  <c r="G45" i="225" l="1"/>
  <c r="L44" i="225"/>
  <c r="L45" i="225" s="1"/>
  <c r="L43" i="225"/>
  <c r="L42" i="225"/>
  <c r="L41" i="225"/>
  <c r="J57" i="224" l="1"/>
  <c r="F44" i="224"/>
  <c r="F43" i="224"/>
  <c r="G42" i="224"/>
  <c r="L42" i="224" s="1"/>
  <c r="L41" i="224"/>
  <c r="G41" i="224"/>
  <c r="F45" i="224" l="1"/>
  <c r="G43" i="224"/>
  <c r="L43" i="224" l="1"/>
  <c r="G44" i="224"/>
  <c r="G45" i="224" l="1"/>
  <c r="L44" i="224"/>
  <c r="L45" i="224" s="1"/>
  <c r="G44" i="223"/>
  <c r="G45" i="223" s="1"/>
  <c r="G43" i="223"/>
  <c r="L43" i="223" s="1"/>
  <c r="L42" i="223"/>
  <c r="L41" i="223"/>
  <c r="L44" i="223" l="1"/>
  <c r="L45" i="223" s="1"/>
  <c r="F44" i="222" l="1"/>
  <c r="G43" i="222"/>
  <c r="L43" i="222" s="1"/>
  <c r="F43" i="222"/>
  <c r="L42" i="222"/>
  <c r="L41" i="222"/>
  <c r="G44" i="222" l="1"/>
  <c r="G45" i="222" s="1"/>
  <c r="F45" i="222"/>
  <c r="L44" i="222" l="1"/>
  <c r="L45" i="222" s="1"/>
  <c r="G45" i="221" l="1"/>
  <c r="L44" i="221"/>
  <c r="L45" i="221" s="1"/>
  <c r="L43" i="221"/>
  <c r="L42" i="221"/>
  <c r="L41" i="221"/>
  <c r="F45" i="220" l="1"/>
  <c r="G44" i="220"/>
  <c r="G45" i="220" s="1"/>
  <c r="F44" i="220"/>
  <c r="L43" i="220"/>
  <c r="L42" i="220"/>
  <c r="L41" i="220"/>
  <c r="L44" i="220" l="1"/>
  <c r="L45" i="220" s="1"/>
  <c r="G45" i="219" l="1"/>
  <c r="F45" i="219"/>
  <c r="L44" i="219"/>
  <c r="L43" i="219"/>
  <c r="L42" i="219"/>
  <c r="L41" i="219"/>
  <c r="L45" i="219" l="1"/>
  <c r="G45" i="218"/>
  <c r="F45" i="218"/>
  <c r="L44" i="218"/>
  <c r="L45" i="218" s="1"/>
  <c r="L43" i="218"/>
  <c r="L42" i="218"/>
  <c r="L41" i="218"/>
  <c r="J56" i="216" l="1"/>
  <c r="G45" i="216"/>
  <c r="F45" i="216"/>
  <c r="L44" i="216"/>
  <c r="L43" i="216"/>
  <c r="L42" i="216"/>
  <c r="L41" i="216"/>
  <c r="L45" i="216" l="1"/>
  <c r="G45" i="215"/>
  <c r="L44" i="215"/>
  <c r="L45" i="215" s="1"/>
  <c r="L43" i="215"/>
  <c r="L42" i="215"/>
  <c r="L41" i="215"/>
  <c r="G44" i="214" l="1"/>
  <c r="G45" i="214" s="1"/>
  <c r="G43" i="214"/>
  <c r="L43" i="214" s="1"/>
  <c r="L42" i="214"/>
  <c r="L41" i="214"/>
  <c r="L44" i="214" l="1"/>
  <c r="L45" i="214" s="1"/>
  <c r="F45" i="213" l="1"/>
  <c r="F44" i="213"/>
  <c r="L43" i="213"/>
  <c r="G43" i="213"/>
  <c r="G44" i="213" s="1"/>
  <c r="G45" i="213" s="1"/>
  <c r="F43" i="213"/>
  <c r="L42" i="213"/>
  <c r="L41" i="213"/>
  <c r="L44" i="213" l="1"/>
  <c r="L45" i="213" s="1"/>
  <c r="F45" i="212" l="1"/>
  <c r="F44" i="212"/>
  <c r="L44" i="212" s="1"/>
  <c r="L45" i="212" s="1"/>
  <c r="F43" i="212"/>
  <c r="L43" i="212" s="1"/>
  <c r="L42" i="212"/>
  <c r="L41" i="212"/>
  <c r="F45" i="211" l="1"/>
  <c r="L44" i="211"/>
  <c r="L45" i="211" s="1"/>
  <c r="G44" i="211"/>
  <c r="G45" i="211" s="1"/>
  <c r="F44" i="211"/>
  <c r="L43" i="211"/>
  <c r="G43" i="211"/>
  <c r="F43" i="211"/>
  <c r="L42" i="211"/>
  <c r="L41" i="211"/>
  <c r="J60" i="210" l="1"/>
  <c r="G43" i="210"/>
  <c r="G44" i="210" s="1"/>
  <c r="L42" i="210"/>
  <c r="L41" i="210"/>
  <c r="G45" i="210" l="1"/>
  <c r="L44" i="210"/>
  <c r="L45" i="210" s="1"/>
  <c r="L43" i="210"/>
  <c r="G43" i="209" l="1"/>
  <c r="G44" i="209" s="1"/>
  <c r="L44" i="209" s="1"/>
  <c r="F43" i="209"/>
  <c r="L43" i="209" s="1"/>
  <c r="L42" i="209"/>
  <c r="L41" i="209"/>
  <c r="J56" i="208" l="1"/>
  <c r="J55" i="208"/>
  <c r="G45" i="208"/>
  <c r="L44" i="208"/>
  <c r="L45" i="208" s="1"/>
  <c r="G44" i="208"/>
  <c r="L43" i="208"/>
  <c r="L42" i="208"/>
  <c r="L41" i="208"/>
  <c r="L44" i="207" l="1"/>
  <c r="F44" i="207"/>
  <c r="F45" i="207" s="1"/>
  <c r="L43" i="207"/>
  <c r="F43" i="207"/>
  <c r="L42" i="207"/>
  <c r="L45" i="207" s="1"/>
  <c r="L41" i="207"/>
  <c r="F45" i="205" l="1"/>
  <c r="L44" i="205"/>
  <c r="L45" i="205" s="1"/>
  <c r="G44" i="205"/>
  <c r="G45" i="205" s="1"/>
  <c r="F44" i="205"/>
  <c r="G43" i="205"/>
  <c r="L43" i="205" s="1"/>
  <c r="F43" i="205"/>
  <c r="L42" i="205"/>
  <c r="L41" i="205"/>
  <c r="F45" i="204" l="1"/>
  <c r="L44" i="204"/>
  <c r="L45" i="204" s="1"/>
  <c r="G44" i="204"/>
  <c r="G45" i="204" s="1"/>
  <c r="F44" i="204"/>
  <c r="G43" i="204"/>
  <c r="L43" i="204" s="1"/>
  <c r="F43" i="204"/>
  <c r="L42" i="204"/>
  <c r="L41" i="204"/>
  <c r="G45" i="203" l="1"/>
  <c r="L44" i="203"/>
  <c r="L45" i="203" s="1"/>
  <c r="G44" i="203"/>
  <c r="G43" i="203"/>
  <c r="L43" i="203" s="1"/>
  <c r="L42" i="203"/>
  <c r="L41" i="203"/>
  <c r="L45" i="201"/>
  <c r="F45" i="201"/>
  <c r="L44" i="201"/>
  <c r="F44" i="201"/>
  <c r="F43" i="201"/>
  <c r="L43" i="201" s="1"/>
  <c r="L42" i="201"/>
  <c r="L41" i="201"/>
  <c r="G45" i="200" l="1"/>
  <c r="L44" i="200"/>
  <c r="L45" i="200" s="1"/>
  <c r="G44" i="200"/>
  <c r="G43" i="200"/>
  <c r="L43" i="200" s="1"/>
  <c r="L42" i="200"/>
  <c r="L41" i="200"/>
  <c r="G45" i="199" l="1"/>
  <c r="L44" i="199"/>
  <c r="L45" i="199" s="1"/>
  <c r="G44" i="199"/>
  <c r="G43" i="199"/>
  <c r="L43" i="199" s="1"/>
  <c r="L42" i="199"/>
  <c r="L41" i="199"/>
  <c r="L44" i="198" l="1"/>
  <c r="L45" i="198" s="1"/>
  <c r="G44" i="198"/>
  <c r="G45" i="198" s="1"/>
  <c r="L43" i="198"/>
  <c r="G43" i="198"/>
  <c r="L42" i="198"/>
  <c r="L41" i="198"/>
  <c r="G42" i="197" l="1"/>
  <c r="G43" i="197" s="1"/>
  <c r="L43" i="197" s="1"/>
  <c r="L41" i="197"/>
  <c r="G44" i="197" l="1"/>
  <c r="L42" i="197"/>
  <c r="G45" i="197" l="1"/>
  <c r="L44" i="197"/>
  <c r="L45" i="197" s="1"/>
  <c r="G44" i="196" l="1"/>
  <c r="G45" i="196" s="1"/>
  <c r="F44" i="196"/>
  <c r="F45" i="196" s="1"/>
  <c r="G43" i="196"/>
  <c r="F43" i="196"/>
  <c r="L43" i="196" s="1"/>
  <c r="L42" i="196"/>
  <c r="L41" i="196"/>
  <c r="L44" i="196" l="1"/>
  <c r="L45" i="196" s="1"/>
  <c r="G45" i="195" l="1"/>
  <c r="G44" i="195"/>
  <c r="F44" i="195"/>
  <c r="F45" i="195" s="1"/>
  <c r="G43" i="195"/>
  <c r="F43" i="195"/>
  <c r="L43" i="195" s="1"/>
  <c r="L42" i="195"/>
  <c r="G42" i="195"/>
  <c r="F42" i="195"/>
  <c r="L41" i="195"/>
  <c r="L44" i="195" l="1"/>
  <c r="L45" i="195" s="1"/>
  <c r="G45" i="194" l="1"/>
  <c r="F45" i="194"/>
  <c r="G44" i="194"/>
  <c r="F44" i="194"/>
  <c r="L44" i="194" s="1"/>
  <c r="L45" i="194" s="1"/>
  <c r="L43" i="194"/>
  <c r="G43" i="194"/>
  <c r="F43" i="194"/>
  <c r="L42" i="194"/>
  <c r="L41" i="194"/>
  <c r="G44" i="193" l="1"/>
  <c r="F44" i="193"/>
  <c r="L44" i="193" s="1"/>
  <c r="L45" i="193" s="1"/>
  <c r="G43" i="193"/>
  <c r="F43" i="193"/>
  <c r="L43" i="193" s="1"/>
  <c r="L42" i="193"/>
  <c r="L41" i="193"/>
  <c r="G39" i="192"/>
  <c r="G38" i="192"/>
  <c r="L38" i="192" s="1"/>
  <c r="L39" i="192" s="1"/>
  <c r="L37" i="192"/>
  <c r="L36" i="192"/>
  <c r="F45" i="187" l="1"/>
  <c r="G45" i="190" l="1"/>
  <c r="L44" i="190"/>
  <c r="L43" i="190"/>
  <c r="L42" i="190"/>
  <c r="L41" i="190"/>
  <c r="L45" i="190" l="1"/>
  <c r="G45" i="189"/>
  <c r="F45" i="189"/>
  <c r="L44" i="189"/>
  <c r="L45" i="189" s="1"/>
  <c r="L43" i="189"/>
  <c r="L42" i="189"/>
  <c r="L41" i="189"/>
  <c r="G45" i="188"/>
  <c r="L44" i="188"/>
  <c r="L45" i="188" s="1"/>
  <c r="L43" i="188"/>
  <c r="L42" i="188"/>
  <c r="L41" i="188"/>
  <c r="J57" i="187" l="1"/>
  <c r="K49" i="187"/>
  <c r="G42" i="187" s="1"/>
  <c r="F42" i="187"/>
  <c r="F43" i="187" s="1"/>
  <c r="G41" i="187" l="1"/>
  <c r="G43" i="187"/>
  <c r="G44" i="187" s="1"/>
  <c r="G45" i="187" s="1"/>
  <c r="J60" i="187"/>
  <c r="F44" i="187"/>
  <c r="F41" i="187"/>
  <c r="L42" i="187"/>
  <c r="L41" i="187" l="1"/>
  <c r="L43" i="187"/>
  <c r="L44" i="187"/>
  <c r="L45" i="187" s="1"/>
  <c r="G45" i="185" l="1"/>
  <c r="L44" i="185"/>
  <c r="L45" i="185" s="1"/>
  <c r="L43" i="185"/>
  <c r="L42" i="185"/>
  <c r="L41" i="185"/>
  <c r="G45" i="184" l="1"/>
  <c r="L44" i="184"/>
  <c r="L45" i="184" s="1"/>
  <c r="L43" i="184"/>
  <c r="L42" i="184"/>
  <c r="L41" i="184"/>
  <c r="J60" i="183" l="1"/>
  <c r="K49" i="183"/>
  <c r="G41" i="183" s="1"/>
  <c r="G42" i="183" l="1"/>
  <c r="L42" i="183" s="1"/>
  <c r="L41" i="183"/>
  <c r="G43" i="183"/>
  <c r="G44" i="183" l="1"/>
  <c r="L43" i="183"/>
  <c r="L44" i="183" l="1"/>
  <c r="L45" i="183" s="1"/>
  <c r="G45" i="183"/>
  <c r="G43" i="182" l="1"/>
  <c r="L43" i="182" s="1"/>
  <c r="L42" i="182"/>
  <c r="L41" i="182"/>
  <c r="G44" i="182" l="1"/>
  <c r="G45" i="181"/>
  <c r="F45" i="181"/>
  <c r="L44" i="181"/>
  <c r="L45" i="181" s="1"/>
  <c r="L43" i="181"/>
  <c r="L42" i="181"/>
  <c r="L41" i="181"/>
  <c r="L44" i="182" l="1"/>
  <c r="L45" i="182" s="1"/>
  <c r="G45" i="182"/>
  <c r="G45" i="180"/>
  <c r="F45" i="180"/>
  <c r="L44" i="180"/>
  <c r="L45" i="180" s="1"/>
  <c r="L43" i="180"/>
  <c r="L42" i="180"/>
  <c r="L41" i="180"/>
  <c r="G45" i="179" l="1"/>
  <c r="L44" i="179"/>
  <c r="L45" i="179" s="1"/>
  <c r="L43" i="179"/>
  <c r="G43" i="179"/>
  <c r="L42" i="179"/>
  <c r="L41" i="179"/>
  <c r="G45" i="178" l="1"/>
  <c r="F45" i="178"/>
  <c r="L44" i="178"/>
  <c r="L45" i="178" s="1"/>
  <c r="L43" i="178"/>
  <c r="L42" i="178"/>
  <c r="L41" i="178"/>
  <c r="G45" i="177" l="1"/>
  <c r="L44" i="177"/>
  <c r="L45" i="177" s="1"/>
  <c r="L43" i="177"/>
  <c r="L42" i="177"/>
  <c r="L41" i="177"/>
  <c r="G45" i="176" l="1"/>
  <c r="L44" i="176"/>
  <c r="G43" i="176"/>
  <c r="L43" i="176" s="1"/>
  <c r="L42" i="176"/>
  <c r="L45" i="176" s="1"/>
  <c r="L41" i="176"/>
  <c r="G45" i="175"/>
  <c r="L44" i="175"/>
  <c r="L45" i="175" s="1"/>
  <c r="L43" i="175"/>
  <c r="L42" i="175"/>
  <c r="L41" i="175"/>
  <c r="L42" i="174" l="1"/>
  <c r="G42" i="174"/>
  <c r="G43" i="174" s="1"/>
  <c r="L41" i="174"/>
  <c r="J56" i="173"/>
  <c r="L44" i="173"/>
  <c r="L45" i="173" s="1"/>
  <c r="G44" i="173"/>
  <c r="G45" i="173" s="1"/>
  <c r="L43" i="173"/>
  <c r="L42" i="173"/>
  <c r="L41" i="173"/>
  <c r="G41" i="173"/>
  <c r="L43" i="174" l="1"/>
  <c r="G44" i="174"/>
  <c r="G45" i="174" l="1"/>
  <c r="L44" i="174"/>
  <c r="L45" i="174" s="1"/>
  <c r="G44" i="172" l="1"/>
  <c r="L44" i="172" s="1"/>
  <c r="L45" i="172" s="1"/>
  <c r="L43" i="172"/>
  <c r="L42" i="172"/>
  <c r="L41" i="172"/>
  <c r="L42" i="171" l="1"/>
  <c r="G42" i="171"/>
  <c r="G43" i="171" s="1"/>
  <c r="L41" i="171"/>
  <c r="L43" i="171" l="1"/>
  <c r="G44" i="171"/>
  <c r="G45" i="171" l="1"/>
  <c r="L44" i="171"/>
  <c r="L45" i="171" s="1"/>
  <c r="L42" i="170" l="1"/>
  <c r="G42" i="170"/>
  <c r="G43" i="170" s="1"/>
  <c r="M41" i="170"/>
  <c r="G44" i="170" l="1"/>
  <c r="L43" i="170"/>
  <c r="G45" i="170" l="1"/>
  <c r="L44" i="170"/>
  <c r="L45" i="170" s="1"/>
  <c r="J59" i="169" l="1"/>
  <c r="F45" i="169"/>
  <c r="F44" i="169"/>
  <c r="G43" i="169"/>
  <c r="G44" i="169" s="1"/>
  <c r="F43" i="169"/>
  <c r="L42" i="169"/>
  <c r="G41" i="169"/>
  <c r="L41" i="169" s="1"/>
  <c r="L44" i="169" l="1"/>
  <c r="L45" i="169" s="1"/>
  <c r="G45" i="169"/>
  <c r="L43" i="169"/>
  <c r="G45" i="168" l="1"/>
  <c r="L44" i="168"/>
  <c r="L45" i="168" s="1"/>
  <c r="L43" i="168"/>
  <c r="L42" i="168"/>
  <c r="L41" i="168"/>
  <c r="G45" i="167" l="1"/>
  <c r="F45" i="167"/>
  <c r="L44" i="167"/>
  <c r="L45" i="167" s="1"/>
  <c r="L43" i="167"/>
  <c r="L42" i="167"/>
  <c r="L41" i="167"/>
  <c r="L45" i="166"/>
  <c r="L43" i="166"/>
  <c r="L42" i="166"/>
  <c r="L41" i="166"/>
  <c r="G45" i="165" l="1"/>
  <c r="L44" i="165"/>
  <c r="L45" i="165" s="1"/>
  <c r="L43" i="165"/>
  <c r="L42" i="165"/>
  <c r="L41" i="165"/>
  <c r="L45" i="164" l="1"/>
  <c r="G45" i="164"/>
  <c r="L45" i="163" l="1"/>
  <c r="G45" i="163"/>
  <c r="L45" i="162" l="1"/>
  <c r="G45" i="162"/>
  <c r="L45" i="161" l="1"/>
  <c r="G45" i="161"/>
  <c r="L45" i="160"/>
  <c r="G45" i="160"/>
  <c r="G45" i="159" l="1"/>
  <c r="G44" i="159"/>
  <c r="L44" i="159" s="1"/>
  <c r="L45" i="159" s="1"/>
  <c r="G43" i="159"/>
  <c r="L43" i="159" s="1"/>
  <c r="L42" i="159"/>
  <c r="L41" i="159"/>
  <c r="L45" i="158" l="1"/>
  <c r="L45" i="157" l="1"/>
  <c r="G45" i="157"/>
  <c r="L45" i="156" l="1"/>
  <c r="G45" i="156"/>
  <c r="L45" i="155"/>
  <c r="G45" i="155"/>
  <c r="L45" i="154" l="1"/>
  <c r="G45" i="154"/>
  <c r="L45" i="153" l="1"/>
  <c r="G45" i="153"/>
  <c r="L45" i="152" l="1"/>
  <c r="G45" i="152"/>
  <c r="L45" i="151" l="1"/>
  <c r="G45" i="151"/>
  <c r="L45" i="150" l="1"/>
  <c r="G45" i="150"/>
  <c r="L45" i="149" l="1"/>
  <c r="G45" i="149"/>
  <c r="L45" i="148" l="1"/>
  <c r="G45" i="148"/>
  <c r="L45" i="147" l="1"/>
  <c r="L45" i="146" l="1"/>
  <c r="G45" i="146"/>
  <c r="G45" i="145" l="1"/>
  <c r="L45" i="145"/>
  <c r="L45" i="144" l="1"/>
  <c r="G45" i="144"/>
  <c r="G45" i="143" l="1"/>
  <c r="L42" i="143"/>
  <c r="L45" i="143" s="1"/>
  <c r="L45" i="142" l="1"/>
  <c r="L45" i="141" l="1"/>
  <c r="G45" i="141"/>
  <c r="L45" i="140" l="1"/>
  <c r="G45" i="140"/>
  <c r="L45" i="139" l="1"/>
  <c r="G45" i="139"/>
  <c r="A14" i="121" l="1"/>
  <c r="A15" i="121" s="1"/>
  <c r="A13" i="121"/>
  <c r="A18" i="106" l="1"/>
  <c r="A9" i="106" l="1"/>
  <c r="A10" i="106" s="1"/>
  <c r="A11" i="106" s="1"/>
  <c r="A12" i="106" s="1"/>
  <c r="A13" i="106" s="1"/>
</calcChain>
</file>

<file path=xl/comments1.xml><?xml version="1.0" encoding="utf-8"?>
<comments xmlns="http://schemas.openxmlformats.org/spreadsheetml/2006/main">
  <authors>
    <author>Autor</author>
  </authors>
  <commentList>
    <comment ref="B2" authorId="0" shapeId="0">
      <text>
        <r>
          <rPr>
            <b/>
            <sz val="9"/>
            <color indexed="81"/>
            <rFont val="Tahoma"/>
            <family val="2"/>
            <charset val="238"/>
          </rPr>
          <t>Wypełnia IP POIiŚ</t>
        </r>
      </text>
    </comment>
    <comment ref="B31" authorId="0" shapeId="0">
      <text>
        <r>
          <rPr>
            <sz val="9"/>
            <color indexed="81"/>
            <rFont val="Tahoma"/>
            <family val="2"/>
            <charset val="238"/>
          </rPr>
          <t xml:space="preserve">Należy wskazać cel główny projektu biorąc pod uwagę zidentyfikowane problemy oraz planowane w ramach projektu działania
</t>
        </r>
      </text>
    </comment>
    <comment ref="B32" authorId="0" shapeId="0">
      <text>
        <r>
          <rPr>
            <sz val="9"/>
            <color indexed="81"/>
            <rFont val="Tahoma"/>
            <family val="2"/>
            <charset val="238"/>
          </rPr>
          <t>Należy opisać jaki zakres działań zostanie objęty projektem</t>
        </r>
      </text>
    </comment>
    <comment ref="B33" authorId="0" shapeId="0">
      <text>
        <r>
          <rPr>
            <sz val="9"/>
            <color indexed="81"/>
            <rFont val="Tahoma"/>
            <family val="2"/>
            <charset val="238"/>
          </rPr>
          <t xml:space="preserve">Należy podać nazwę właściwej mapy (lub kilku map) w zakres, której wpisują się działania objęte wsparciem w ramach naboru. 
Nazewnictwo należy stosować zgodnie z mapami ogłoszonymi i obowiązującymi na dzień składania Planu działań, które dostępne są na stronie internetowej pod adresem: http://www.mapypotrzebzdrowotnych.mz.gov.pl/.
Należy przedstawić </t>
        </r>
        <r>
          <rPr>
            <b/>
            <sz val="9"/>
            <color indexed="81"/>
            <rFont val="Tahoma"/>
            <family val="2"/>
            <charset val="238"/>
          </rPr>
          <t>uzasadnienie potrzeby realizacji projektu w danym obszarze poprzez wykazanie odpowiednich danych wynikających z adekwatnych map</t>
        </r>
        <r>
          <rPr>
            <sz val="9"/>
            <color indexed="81"/>
            <rFont val="Tahoma"/>
            <family val="2"/>
            <charset val="238"/>
          </rPr>
          <t xml:space="preserve"> (jeśli dotyczy – zgodnie z zapisami art. 95d ustawy z dnia 22 lipca 2014 r. o zmianie ustawy o świadczeniach opieki zdrowotnej finansowanych ze środków publicznych oraz niektórych innych ustaw). 
W zakresie Państwowego Ratownictwa Medycznego (POIŚ 2014-2020), zgodność z wojewódzkim Planem Działania Systemu PRM) wraz z uzasadnieniem celowości realizacji projektu potwierdzonym pozytywną opinią Wojewody (jeśli dotyczy). 
</t>
        </r>
        <r>
          <rPr>
            <b/>
            <sz val="9"/>
            <color indexed="81"/>
            <rFont val="Tahoma"/>
            <family val="2"/>
            <charset val="238"/>
          </rPr>
          <t>Należy uzasadnić, że działania zaplanowane w projekcie nie pokrywają się z innymi przedsięwzięciami.</t>
        </r>
      </text>
    </comment>
    <comment ref="B34" authorId="0" shapeId="0">
      <text>
        <r>
          <rPr>
            <sz val="9"/>
            <color indexed="81"/>
            <rFont val="Tahoma"/>
            <family val="2"/>
            <charset val="238"/>
          </rPr>
          <t>Opis , w jaki sposób i w jakim stopniu projekt przyczyni się do realizacji założonych celów szczegółowych  POIiŚ (działania)</t>
        </r>
      </text>
    </comment>
    <comment ref="B35" authorId="0" shapeId="0">
      <text>
        <r>
          <rPr>
            <sz val="9"/>
            <color indexed="81"/>
            <rFont val="Tahoma"/>
            <family val="2"/>
            <charset val="238"/>
          </rPr>
          <t>Pomoc publiczna, to pomoc w rozumieniu art. 107 ust. 1 Traktatu o funkcjonowaniu Unii Europejskiej (TFUE), zgodnie z którym „Z zastrzeżeniem innych postanowień przewidzianych w Traktatach, wszelka pomoc przyznawana przez Państwo Członkowskie lub przy użyciu zasobów państwowych w jakiejkolwiek formie, która zakłóca lub grozi zakłóceniem konkurencji poprzez sprzyjanie niektórym przedsiębiorstwom lub produkcji niektórych towarów, jest niezgodna z rynkiem wewnętrznym w zakresie, w jakim wpływa na wymianę handlową między Państwami Członkowskimi”. 
Wobec powyższego wsparcie stanowi pomoc publiczną, jeśli łącznie spełnia następujące przesłanki
 udzielane jest przez państwo lub ze źródeł państwowych;
 udzielane jest przedsiębiorstwu;
 powoduje uzyskanie przez przedsiębiorstwo korzyści;
 ma charakter selektywny oraz
 grozi zakłóceniem lub zakłóca konkurencję oraz wpływa na wymianę handlową między państwami członkowskimi UE.
Wykładni wskazanych powyżej przesłanek należy dokonywać wyłącznie w kontekście ich rozumienia przyjętego w prawie UE</t>
        </r>
      </text>
    </comment>
    <comment ref="D37" authorId="0" shapeId="0">
      <text>
        <r>
          <rPr>
            <sz val="9"/>
            <color indexed="81"/>
            <rFont val="Tahoma"/>
            <family val="2"/>
            <charset val="238"/>
          </rPr>
          <t>Jako datę rozpoczęcia realizacji projektu należy rozumieć podpisanie głównego kontraktu na roboty budowlane/dostawy/usługi</t>
        </r>
      </text>
    </comment>
    <comment ref="H37" authorId="0" shapeId="0">
      <text>
        <r>
          <rPr>
            <sz val="9"/>
            <color indexed="81"/>
            <rFont val="Tahoma"/>
            <family val="2"/>
            <charset val="238"/>
          </rPr>
          <t>Datą zakończenia realizacji projektu jest uzyskanie pozwolenia na użytkowanie inwestycji/odbiór głównych dostaw/usług w ramach projektu.</t>
        </r>
      </text>
    </comment>
    <comment ref="B47" authorId="0" shapeId="0">
      <text>
        <r>
          <rPr>
            <sz val="9"/>
            <color indexed="81"/>
            <rFont val="Tahoma"/>
            <family val="2"/>
            <charset val="238"/>
          </rPr>
          <t xml:space="preserve">Należy wypisać kluczowe zadania jakie będą realizowane w ramach projektu. 
Dla każdego zadania należy przedstawić krótki opis działań składających się na dane zadanie oraz podać szacunkową wartość kosztów całkowitych danego zadania.
</t>
        </r>
      </text>
    </comment>
    <comment ref="I55" authorId="0" shapeId="0">
      <text>
        <r>
          <rPr>
            <sz val="9"/>
            <color indexed="81"/>
            <rFont val="Tahoma"/>
            <family val="2"/>
            <charset val="238"/>
          </rPr>
          <t xml:space="preserve">w wartości względnej wartość bazowa jest równa 0
</t>
        </r>
      </text>
    </comment>
  </commentList>
</comments>
</file>

<file path=xl/comments2.xml><?xml version="1.0" encoding="utf-8"?>
<comments xmlns="http://schemas.openxmlformats.org/spreadsheetml/2006/main">
  <authors>
    <author>Autor</author>
  </authors>
  <commentList>
    <comment ref="B2" authorId="0" shapeId="0">
      <text>
        <r>
          <rPr>
            <b/>
            <sz val="9"/>
            <color indexed="81"/>
            <rFont val="Tahoma"/>
            <family val="2"/>
            <charset val="238"/>
          </rPr>
          <t>Wypełnia IP POIiŚ</t>
        </r>
      </text>
    </comment>
    <comment ref="B47" authorId="0" shapeId="0">
      <text>
        <r>
          <rPr>
            <sz val="9"/>
            <color indexed="81"/>
            <rFont val="Tahoma"/>
            <family val="2"/>
            <charset val="238"/>
          </rPr>
          <t xml:space="preserve">Należy wypisać kluczowe zadania jakie będą realizowane w ramach projektu. 
Dla każdego zadania należy przedstawić krótki opis działań składających się na dane zadanie oraz podać szacunkową wartość kosztów całkowitych danego zadania.
</t>
        </r>
      </text>
    </comment>
  </commentList>
</comments>
</file>

<file path=xl/comments3.xml><?xml version="1.0" encoding="utf-8"?>
<comments xmlns="http://schemas.openxmlformats.org/spreadsheetml/2006/main">
  <authors>
    <author>Autor</author>
  </authors>
  <commentList>
    <comment ref="B2" authorId="0" shapeId="0">
      <text>
        <r>
          <rPr>
            <b/>
            <sz val="9"/>
            <color indexed="81"/>
            <rFont val="Tahoma"/>
            <family val="2"/>
            <charset val="238"/>
          </rPr>
          <t>Wypełnia IP POIiŚ</t>
        </r>
      </text>
    </comment>
    <comment ref="B5" authorId="0" shapeId="0">
      <text>
        <r>
          <rPr>
            <sz val="9"/>
            <color indexed="81"/>
            <rFont val="Tahoma"/>
            <family val="2"/>
            <charset val="238"/>
          </rPr>
          <t>Należy podać tytuł projektu, mając na uwadze, że tytuł powinien być zrozumiały i odpowiednio syntetyczny (ograniczenie liczby znaków do 255). Należy też mieć na uwadze, że tytuł projektu będzie w przyszłości często wykorzystywany przez beneficjenta, m.in. do celów promocyjnych - tablice informacyjne/pamiątkowe, materiały informacyjne, informacje zamieszczane w Internecie.</t>
        </r>
      </text>
    </comment>
    <comment ref="B6" authorId="0" shapeId="0">
      <text>
        <r>
          <rPr>
            <sz val="9"/>
            <color indexed="81"/>
            <rFont val="Tahoma"/>
            <family val="2"/>
            <charset val="238"/>
          </rPr>
          <t xml:space="preserve">Należy podać nazwę beneficjenta, adres jego siedziby, oraz wskazać właściwy powiat i TERYT
</t>
        </r>
      </text>
    </comment>
    <comment ref="B8" authorId="0" shapeId="0">
      <text>
        <r>
          <rPr>
            <sz val="9"/>
            <color indexed="81"/>
            <rFont val="Tahoma"/>
            <family val="2"/>
            <charset val="238"/>
          </rPr>
          <t>Należy wskazać właściwe województwo,  powiat i gminę</t>
        </r>
      </text>
    </comment>
    <comment ref="B10" authorId="0" shapeId="0">
      <text>
        <r>
          <rPr>
            <sz val="9"/>
            <color indexed="81"/>
            <rFont val="Tahoma"/>
            <family val="2"/>
            <charset val="238"/>
          </rPr>
          <t>Należy wskazać czy inwestycja ma zasięg regionalny czy ogólnopolski (w przypadku RPO zawsze należy wybrać pole „regionalny”). 
Następnie adekwatnie do charakteru inwestycji należy wskazać powiaty objęte działaniami przewidzianymi w projekcie. 
Należy w osobne pola wpisać nazwę/y powiatu/ów i numer/ numery TERYT województwa/ powiatów.</t>
        </r>
      </text>
    </comment>
    <comment ref="B17" authorId="0" shapeId="0">
      <text>
        <r>
          <rPr>
            <sz val="9"/>
            <color indexed="81"/>
            <rFont val="Tahoma"/>
            <family val="2"/>
            <charset val="238"/>
          </rPr>
          <t>W zależności od instytucji osoba upoważniona / odpowiedzialna do przedstawiania informacji na temat projektu.</t>
        </r>
      </text>
    </comment>
    <comment ref="B28" authorId="0" shapeId="0">
      <text>
        <r>
          <rPr>
            <sz val="9"/>
            <color indexed="81"/>
            <rFont val="Tahoma"/>
            <family val="2"/>
            <charset val="238"/>
          </rPr>
          <t>Należy wskazać czy projekt jest uwzględniony w Kontrakcie Terytorialnym oraz czy jest zgodny lub został wskazany w dokumentach strategicznych lub implementacyjnych, 
np. w strategiach rozwoju, strategiach ZIT, dokumentach o których mowa w art. 36 ust. 1 rozporządzenia ogólnego, dokumentach wynikających z warunkowości ex-ante.</t>
        </r>
      </text>
    </comment>
    <comment ref="B29" authorId="0" shapeId="0">
      <text>
        <r>
          <rPr>
            <sz val="9"/>
            <color indexed="81"/>
            <rFont val="Tahoma"/>
            <family val="2"/>
            <charset val="238"/>
          </rPr>
          <t xml:space="preserve">Należy opisać w jaki sposób zapewniono efektywność kosztową projektu oraz jak działania zaplanowane w projekcie wpłyną na sytuację finansową Beneficjenta. 
Należy opisać czy projekt wpisuje się w program restrukturyzacji jednostki (jeśli podmiot taki program posiada), czy przewiduje działania konsolidacyjne, reorganizacyjne w celu maksymalizacji wykorzystania posiadanej infrastruktury
</t>
        </r>
      </text>
    </comment>
    <comment ref="B31" authorId="0" shapeId="0">
      <text>
        <r>
          <rPr>
            <sz val="9"/>
            <color indexed="81"/>
            <rFont val="Tahoma"/>
            <family val="2"/>
            <charset val="238"/>
          </rPr>
          <t xml:space="preserve">Należy wskazać cel główny projektu biorąc pod uwagę zidentyfikowane problemy oraz planowane w ramach projektu działania
</t>
        </r>
      </text>
    </comment>
    <comment ref="B32" authorId="0" shapeId="0">
      <text>
        <r>
          <rPr>
            <sz val="9"/>
            <color indexed="81"/>
            <rFont val="Tahoma"/>
            <family val="2"/>
            <charset val="238"/>
          </rPr>
          <t>Należy opisać jaki zakres działań zostanie objęty projektem</t>
        </r>
      </text>
    </comment>
    <comment ref="B33" authorId="0" shapeId="0">
      <text>
        <r>
          <rPr>
            <sz val="9"/>
            <color indexed="81"/>
            <rFont val="Tahoma"/>
            <family val="2"/>
            <charset val="238"/>
          </rPr>
          <t xml:space="preserve">Należy podać nazwę właściwej mapy (lub kilku map) w zakres, której wpisują się działania objęte wsparciem w ramach naboru. 
Nazewnictwo należy stosować zgodnie z mapami ogłoszonymi i obowiązującymi na dzień składania Planu działań, które dostępne są na stronie internetowej pod adresem: http://www.mapypotrzebzdrowotnych.mz.gov.pl/.
Należy przedstawić </t>
        </r>
        <r>
          <rPr>
            <b/>
            <sz val="9"/>
            <color indexed="81"/>
            <rFont val="Tahoma"/>
            <family val="2"/>
            <charset val="238"/>
          </rPr>
          <t>uzasadnienie potrzeby realizacji projektu w danym obszarze poprzez wykazanie odpowiednich danych wynikających z adekwatnych map</t>
        </r>
        <r>
          <rPr>
            <sz val="9"/>
            <color indexed="81"/>
            <rFont val="Tahoma"/>
            <family val="2"/>
            <charset val="238"/>
          </rPr>
          <t xml:space="preserve"> (jeśli dotyczy – zgodnie z zapisami art. 95d ustawy z dnia 22 lipca 2014 r. o zmianie ustawy o świadczeniach opieki zdrowotnej finansowanych ze środków publicznych oraz niektórych innych ustaw). 
W zakresie Państwowego Ratownictwa Medycznego (POIŚ 2014-2020), zgodność z wojewódzkim Planem Działania Systemu PRM) wraz z uzasadnieniem celowości realizacji projektu potwierdzonym pozytywną opinią Wojewody (jeśli dotyczy). 
</t>
        </r>
        <r>
          <rPr>
            <b/>
            <sz val="9"/>
            <color indexed="81"/>
            <rFont val="Tahoma"/>
            <family val="2"/>
            <charset val="238"/>
          </rPr>
          <t>Należy uzasadnić, że działania zaplanowane w projekcie nie pokrywają się z innymi przedsięwzięciami.</t>
        </r>
      </text>
    </comment>
    <comment ref="B34" authorId="0" shapeId="0">
      <text>
        <r>
          <rPr>
            <sz val="9"/>
            <color indexed="81"/>
            <rFont val="Tahoma"/>
            <family val="2"/>
            <charset val="238"/>
          </rPr>
          <t>Opis , w jaki sposób i w jakim stopniu projekt przyczyni się do realizacji założonych celów szczegółowych  POIiŚ (działania)</t>
        </r>
      </text>
    </comment>
    <comment ref="B35" authorId="0" shapeId="0">
      <text>
        <r>
          <rPr>
            <sz val="9"/>
            <color indexed="81"/>
            <rFont val="Tahoma"/>
            <family val="2"/>
            <charset val="238"/>
          </rPr>
          <t>Pomoc publiczna, to pomoc w rozumieniu art. 107 ust. 1 Traktatu o funkcjonowaniu Unii Europejskiej (TFUE), zgodnie z którym „Z zastrzeżeniem innych postanowień przewidzianych w Traktatach, wszelka pomoc przyznawana przez Państwo Członkowskie lub przy użyciu zasobów państwowych w jakiejkolwiek formie, która zakłóca lub grozi zakłóceniem konkurencji poprzez sprzyjanie niektórym przedsiębiorstwom lub produkcji niektórych towarów, jest niezgodna z rynkiem wewnętrznym w zakresie, w jakim wpływa na wymianę handlową między Państwami Członkowskimi”. 
Wobec powyższego wsparcie stanowi pomoc publiczną, jeśli łącznie spełnia następujące przesłanki
 udzielane jest przez państwo lub ze źródeł państwowych;
 udzielane jest przedsiębiorstwu;
 powoduje uzyskanie przez przedsiębiorstwo korzyści;
 ma charakter selektywny oraz
 grozi zakłóceniem lub zakłóca konkurencję oraz wpływa na wymianę handlową między państwami członkowskimi UE.
Wykładni wskazanych powyżej przesłanek należy dokonywać wyłącznie w kontekście ich rozumienia przyjętego w prawie UE</t>
        </r>
      </text>
    </comment>
    <comment ref="D37" authorId="0" shapeId="0">
      <text>
        <r>
          <rPr>
            <sz val="9"/>
            <color indexed="81"/>
            <rFont val="Tahoma"/>
            <family val="2"/>
            <charset val="238"/>
          </rPr>
          <t>Jako datę rozpoczęcia realizacji projektu należy rozumieć podpisanie głównego kontraktu na roboty budowlane/dostawy/usługi</t>
        </r>
      </text>
    </comment>
    <comment ref="H37" authorId="0" shapeId="0">
      <text>
        <r>
          <rPr>
            <sz val="9"/>
            <color indexed="81"/>
            <rFont val="Tahoma"/>
            <family val="2"/>
            <charset val="238"/>
          </rPr>
          <t>Datą zakończenia realizacji projektu jest uzyskanie pozwolenia na użytkowanie inwestycji/odbiór głównych dostaw/usług w ramach projektu.</t>
        </r>
      </text>
    </comment>
    <comment ref="B47" authorId="0" shapeId="0">
      <text>
        <r>
          <rPr>
            <sz val="9"/>
            <color indexed="81"/>
            <rFont val="Tahoma"/>
            <family val="2"/>
            <charset val="238"/>
          </rPr>
          <t xml:space="preserve">Należy wypisać kluczowe zadania jakie będą realizowane w ramach projektu. 
Dla każdego zadania należy przedstawić krótki opis działań składających się na dane zadanie oraz podać szacunkową wartość kosztów całkowitych danego zadania.
</t>
        </r>
      </text>
    </comment>
    <comment ref="I57" authorId="0" shapeId="0">
      <text>
        <r>
          <rPr>
            <sz val="9"/>
            <color indexed="81"/>
            <rFont val="Tahoma"/>
            <family val="2"/>
            <charset val="238"/>
          </rPr>
          <t xml:space="preserve">w wartości względnej wartość bazowa jest równa 0
</t>
        </r>
      </text>
    </comment>
  </commentList>
</comments>
</file>

<file path=xl/sharedStrings.xml><?xml version="1.0" encoding="utf-8"?>
<sst xmlns="http://schemas.openxmlformats.org/spreadsheetml/2006/main" count="31037" uniqueCount="3858">
  <si>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</si>
  <si>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</si>
  <si>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</si>
  <si>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</si>
  <si>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</si>
  <si>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</si>
  <si>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</si>
  <si>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</si>
  <si>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</si>
  <si>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</si>
  <si>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</si>
  <si>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</si>
  <si>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</si>
  <si>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</si>
  <si>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</si>
  <si>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</si>
  <si>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</si>
  <si>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</si>
  <si>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</si>
  <si>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</si>
  <si>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</si>
  <si>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</si>
  <si>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</si>
  <si>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</si>
  <si>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</si>
  <si>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</si>
  <si>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</si>
  <si>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</si>
  <si>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</si>
  <si>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</si>
  <si>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</si>
  <si>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</si>
  <si>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</si>
  <si>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</si>
  <si>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</si>
  <si>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</si>
  <si>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</si>
  <si>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</si>
  <si>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</si>
  <si>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</si>
  <si>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</si>
  <si>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</si>
  <si>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</si>
  <si>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</si>
  <si>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W ramach projektu realizowane będą następujące zadania: - przebudowa pomieszczeń SOR, - utworzenie 3 stanowisk IT</t>
  </si>
  <si>
    <t>Wojewódzki Szpital Specjalistyczny w Białej Podlaskiej</t>
  </si>
  <si>
    <t>21-500</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</si>
  <si>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</si>
  <si>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</si>
  <si>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</si>
  <si>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</si>
  <si>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</si>
  <si>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</si>
  <si>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mazowieckie</t>
  </si>
  <si>
    <t>Mława</t>
  </si>
  <si>
    <t>06-500</t>
  </si>
  <si>
    <t>Modernizacja Szpitalnego Oddziału Ratunkowego Powiatowego Szpitala w Iławie wraz z budową lądowiska</t>
  </si>
  <si>
    <t>Iława</t>
  </si>
  <si>
    <t>14-200</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</si>
  <si>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</si>
  <si>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</si>
  <si>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</si>
  <si>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</si>
  <si>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</si>
  <si>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W ramach projektu realizowane będą następujące zadania: - doposażenie SOR, - wymiana oświetlenia na SOR.</t>
  </si>
  <si>
    <t>Warszawa</t>
  </si>
  <si>
    <t>01-809</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</si>
  <si>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</si>
  <si>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</si>
  <si>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</si>
  <si>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</si>
  <si>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Wsparcie Szpitalnego Oddziału Ratunkowego SPZOZ w Wieluniu poprzez budowę lądowiska dla śmigłowców ratunkowych oraz zakup niezbędnego sprzętu medycznego</t>
  </si>
  <si>
    <t>łódzkie</t>
  </si>
  <si>
    <t>Wieluń</t>
  </si>
  <si>
    <t>98-300</t>
  </si>
  <si>
    <t>Zespół Opieki Zdrowotnej w Bolesławcu</t>
  </si>
  <si>
    <t>dolnośląskie</t>
  </si>
  <si>
    <t>Bolesławiec</t>
  </si>
  <si>
    <t>59-700</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</si>
  <si>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</si>
  <si>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</si>
  <si>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</si>
  <si>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</si>
  <si>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</si>
  <si>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</si>
  <si>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</si>
  <si>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W ramach projektu realizowane są następujące zadania: - rozbudowa SOR, - zakup wyposażenia dla SOR</t>
  </si>
  <si>
    <t>CENTRALNY SZPITAL KLINICZNY MSW W WARSZAWIE</t>
  </si>
  <si>
    <t>02-507</t>
  </si>
  <si>
    <t>Przebudowa Szpitalnego Oddziału Ratunkowego Szpitala Wojewódzkiego im. K.S. Wyszyńskiego w Łomży wraz z doposażeniem w sprzęt i aparaturę medyczną</t>
  </si>
  <si>
    <t>podlaskie</t>
  </si>
  <si>
    <t>Łomża</t>
  </si>
  <si>
    <t>18-404</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</si>
  <si>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</si>
  <si>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</si>
  <si>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</si>
  <si>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</si>
  <si>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</si>
  <si>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</si>
  <si>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</si>
  <si>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</si>
  <si>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</si>
  <si>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</si>
  <si>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</si>
  <si>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</si>
  <si>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</si>
  <si>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Parczew</t>
  </si>
  <si>
    <t>21-200</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</si>
  <si>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</si>
  <si>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</si>
  <si>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</si>
  <si>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</si>
  <si>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</si>
  <si>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</si>
  <si>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</si>
  <si>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</si>
  <si>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Prace budowlano-modernizacyjne w pomieszczeniach SOR, zakup sprzętu i wyposażenia.</t>
  </si>
  <si>
    <t>lubuskie</t>
  </si>
  <si>
    <t>Gorzów Wielkopolski</t>
  </si>
  <si>
    <t>66-400</t>
  </si>
  <si>
    <t>W ramach projektu realizowane będą następujące zadania: - Budowa zadaszonego tunelu łączącego lądowisko z SOR - Zakup sprzętu medycznego dla SOR - Przebudowa wewnętrzna oraz rozbudowa SOR.</t>
  </si>
  <si>
    <t>Wołomin</t>
  </si>
  <si>
    <t>05-200</t>
  </si>
  <si>
    <t>W ramach projektu realizowane będą następujące zadania: - budowa lądowiska.</t>
  </si>
  <si>
    <t>podkarpackie</t>
  </si>
  <si>
    <t>Mielec</t>
  </si>
  <si>
    <t>39-300</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</si>
  <si>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</si>
  <si>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</si>
  <si>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</si>
  <si>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</si>
  <si>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</si>
  <si>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</si>
  <si>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</si>
  <si>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</si>
  <si>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</si>
  <si>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</si>
  <si>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</si>
  <si>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W ramach projektu realizowane będą następujące zadania: - zakup wyposażenia i aparatury medycznej dla SOR, - adaptacja pomieszczeń (roboty budowlane)</t>
  </si>
  <si>
    <t>zachodniopomorskie</t>
  </si>
  <si>
    <t>Szczecin</t>
  </si>
  <si>
    <t>70-891</t>
  </si>
  <si>
    <t>Poprawienie standardów diagnozy i terapii poprzez zakup sprzętu i wykonanie prac modernizacyjnych w Szpitalnym Oddziale Ratunkowym w Miejskim Centrum Medycznym im. dr. Karola Jonschera w Łodzi</t>
  </si>
  <si>
    <t>Łódź</t>
  </si>
  <si>
    <t>93-113</t>
  </si>
  <si>
    <t>Zakres przedmiotowy projektu: 1) zakup sprzętu medycznego, 2) prace modernizacyjno-naprawcze w SOR, 3) prace modernizacyjne w zakresie instalacji wentylacji.</t>
  </si>
  <si>
    <t>śląskie</t>
  </si>
  <si>
    <t>Cieszyn</t>
  </si>
  <si>
    <t>43-400</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</si>
  <si>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</si>
  <si>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</si>
  <si>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</si>
  <si>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</si>
  <si>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</si>
  <si>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</si>
  <si>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</si>
  <si>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</si>
  <si>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</si>
  <si>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</si>
  <si>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Nowy Sącz</t>
  </si>
  <si>
    <t>33-300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</si>
  <si>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</si>
  <si>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</si>
  <si>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</si>
  <si>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</si>
  <si>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</si>
  <si>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</si>
  <si>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</si>
  <si>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</si>
  <si>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Przebudowa i doposażenie Szpitalnego Oddziału Ratunkowego Szpitala Wojewódzkiego w Bielsku-Białej w celu poprawy warunków udzielania świadczeń medycznych i właściwej segregacji w stanach zagrożenia zdrowia i życia</t>
  </si>
  <si>
    <t>Bielsko-Biała</t>
  </si>
  <si>
    <t>43-316</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</si>
  <si>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</si>
  <si>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</si>
  <si>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</si>
  <si>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</si>
  <si>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Rozbudowa z przebudową i doposażeniem istniejącego Szpitalnego Oddziału Ratunkowego przy WCSKJ wraz z uruchomieniem lądowiska</t>
  </si>
  <si>
    <t>Jelenia Góra</t>
  </si>
  <si>
    <t>58-506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</si>
  <si>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</si>
  <si>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</si>
  <si>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</si>
  <si>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</si>
  <si>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</si>
  <si>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Szpital Wojewódzki im. Prymasa Kardynała Stefana Wyszyńskiego w Sieradzu</t>
  </si>
  <si>
    <t>Sieradz</t>
  </si>
  <si>
    <t>98-200</t>
  </si>
  <si>
    <t>Budowa całodobowego lądowiska dla śmigłowców sanitarnych na potrzeby Szpitalnego Oddziału Ratunkowego w Kociewskim Centrum Zdrowia sp. z o.o.</t>
  </si>
  <si>
    <t>Starogard Gdański</t>
  </si>
  <si>
    <t>83-200</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</si>
  <si>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</si>
  <si>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</si>
  <si>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</si>
  <si>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</si>
  <si>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</si>
  <si>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</si>
  <si>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</si>
  <si>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</si>
  <si>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Kraków</t>
  </si>
  <si>
    <t>31-826</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</si>
  <si>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</si>
  <si>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</si>
  <si>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</si>
  <si>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 xml:space="preserve">  Liczba wybudowanych instytucji ochrony zdrowia - 1</t>
  </si>
  <si>
    <t>Liczba doposażonych instytucji ochrony zdrowia - 1 Liczba przebudowanych instytucji ochrony zdrowia - 1 Liczba wybudowanych instytucji ochrony zdrowia - 1</t>
  </si>
  <si>
    <t>Samodzielny Publiczny Zespół Opieki Zdrowotnej w Brzesku</t>
  </si>
  <si>
    <t xml:space="preserve">ul. Kościuszki 68 </t>
  </si>
  <si>
    <t>Olsztyn</t>
  </si>
  <si>
    <t>10-561</t>
  </si>
  <si>
    <t xml:space="preserve">Żołnierska 18 </t>
  </si>
  <si>
    <t>Wojewódzki Szpital Specjalistyczny im. Marii Skłodowskiej-Curie w Zgierzu</t>
  </si>
  <si>
    <t>Zgierz</t>
  </si>
  <si>
    <t>95-100</t>
  </si>
  <si>
    <t>SP ZOZ Lotnicze Pogotowie Ratunkowe</t>
  </si>
  <si>
    <t>01-934</t>
  </si>
  <si>
    <t xml:space="preserve">Księżycowa 5 </t>
  </si>
  <si>
    <t>Wojewódzki Szpital Specjalistyczny im. M. Kopernika w Łodzi</t>
  </si>
  <si>
    <t>93-513</t>
  </si>
  <si>
    <t xml:space="preserve">Pabianicka 62 </t>
  </si>
  <si>
    <t xml:space="preserve">Liczba doposażonych instytucji ochrony zdrowia - 1  </t>
  </si>
  <si>
    <t>Szpital Wojewódzki Nr 2 im. Św. Jadwigi Królowej w Rzeszowie</t>
  </si>
  <si>
    <t>Rzeszów</t>
  </si>
  <si>
    <t>35-301</t>
  </si>
  <si>
    <t xml:space="preserve">Lwowska 60 </t>
  </si>
  <si>
    <t xml:space="preserve">Liczba doposażonych instytucji ochrony zdrowia - 1 Liczba przebudowanych instytucji ochrony zdrowia - 1 </t>
  </si>
  <si>
    <t>Zespół Opieki Zdrowotnej</t>
  </si>
  <si>
    <t>opolskie</t>
  </si>
  <si>
    <t>Nysa</t>
  </si>
  <si>
    <t>48-300</t>
  </si>
  <si>
    <t>MIELEC</t>
  </si>
  <si>
    <t>Specjalistyczny Szpital Wojewódzki w Ciechanowie</t>
  </si>
  <si>
    <t>Ciechanów</t>
  </si>
  <si>
    <t>06-400</t>
  </si>
  <si>
    <t xml:space="preserve">Powstańców Wielkopolskich 2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</si>
  <si>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</si>
  <si>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</si>
  <si>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</si>
  <si>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</si>
  <si>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</si>
  <si>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</si>
  <si>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</si>
  <si>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</si>
  <si>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</si>
  <si>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</si>
  <si>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</si>
  <si>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</si>
  <si>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</si>
  <si>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</si>
  <si>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</si>
  <si>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</si>
  <si>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</si>
  <si>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</si>
  <si>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</si>
  <si>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</si>
  <si>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</si>
  <si>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</si>
  <si>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</si>
  <si>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</si>
  <si>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</si>
  <si>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</si>
  <si>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</si>
  <si>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</si>
  <si>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</si>
  <si>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</si>
  <si>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</si>
  <si>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</si>
  <si>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</si>
  <si>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</si>
  <si>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</si>
  <si>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</si>
  <si>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</si>
  <si>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</si>
  <si>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</si>
  <si>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</si>
  <si>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</si>
  <si>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</si>
  <si>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</si>
  <si>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</si>
  <si>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</si>
  <si>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</si>
  <si>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</si>
  <si>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</si>
  <si>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</si>
  <si>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</si>
  <si>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</si>
  <si>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</si>
  <si>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</si>
  <si>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</si>
  <si>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</si>
  <si>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</si>
  <si>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</si>
  <si>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</si>
  <si>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</si>
  <si>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</si>
  <si>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</si>
  <si>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</si>
  <si>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</si>
  <si>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</si>
  <si>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</si>
  <si>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</si>
  <si>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</si>
  <si>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</si>
  <si>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</si>
  <si>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</si>
  <si>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</si>
  <si>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</si>
  <si>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</si>
  <si>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</si>
  <si>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</si>
  <si>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</si>
  <si>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</si>
  <si>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</si>
  <si>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</si>
  <si>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</si>
  <si>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</si>
  <si>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</si>
  <si>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</si>
  <si>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</si>
  <si>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</si>
  <si>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</si>
  <si>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</si>
  <si>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</si>
  <si>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</si>
  <si>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</si>
  <si>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</si>
  <si>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</si>
  <si>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</si>
  <si>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</si>
  <si>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</si>
  <si>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</si>
  <si>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</si>
  <si>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</si>
  <si>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</si>
  <si>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</si>
  <si>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</si>
  <si>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</si>
  <si>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</si>
  <si>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</si>
  <si>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</si>
  <si>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</si>
  <si>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</si>
  <si>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</si>
  <si>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</si>
  <si>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</si>
  <si>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</si>
  <si>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</si>
  <si>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</si>
  <si>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</si>
  <si>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</si>
  <si>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</si>
  <si>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</si>
  <si>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</si>
  <si>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</si>
  <si>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</si>
  <si>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</si>
  <si>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</si>
  <si>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</si>
  <si>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</si>
  <si>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</si>
  <si>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</si>
  <si>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</si>
  <si>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</si>
  <si>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</si>
  <si>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</si>
  <si>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</si>
  <si>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</si>
  <si>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</si>
  <si>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</si>
  <si>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</si>
  <si>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</si>
  <si>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</si>
  <si>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</si>
  <si>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</si>
  <si>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</si>
  <si>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</si>
  <si>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</si>
  <si>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</si>
  <si>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</si>
  <si>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</si>
  <si>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</si>
  <si>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</si>
  <si>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</si>
  <si>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</si>
  <si>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</si>
  <si>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</si>
  <si>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</si>
  <si>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</si>
  <si>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</si>
  <si>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</si>
  <si>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</si>
  <si>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</si>
  <si>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</si>
  <si>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</si>
  <si>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</si>
  <si>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</si>
  <si>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</si>
  <si>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</si>
  <si>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</si>
  <si>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</si>
  <si>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</si>
  <si>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</si>
  <si>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</si>
  <si>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</si>
  <si>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</si>
  <si>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</si>
  <si>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</si>
  <si>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</si>
  <si>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</si>
  <si>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</si>
  <si>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</si>
  <si>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</si>
  <si>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</si>
  <si>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</si>
  <si>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</si>
  <si>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</si>
  <si>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</si>
  <si>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</si>
  <si>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</si>
  <si>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</si>
  <si>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</si>
  <si>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</si>
  <si>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</si>
  <si>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</si>
  <si>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</si>
  <si>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</si>
  <si>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</si>
  <si>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</si>
  <si>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</si>
  <si>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</si>
  <si>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</si>
  <si>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</si>
  <si>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</si>
  <si>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</si>
  <si>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</si>
  <si>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</si>
  <si>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</si>
  <si>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</si>
  <si>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</si>
  <si>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</si>
  <si>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</si>
  <si>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</si>
  <si>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</si>
  <si>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</si>
  <si>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</si>
  <si>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</si>
  <si>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</si>
  <si>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</si>
  <si>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</si>
  <si>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</si>
  <si>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</si>
  <si>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</si>
  <si>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</si>
  <si>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</si>
  <si>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</si>
  <si>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</si>
  <si>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</si>
  <si>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</si>
  <si>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</si>
  <si>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</si>
  <si>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</si>
  <si>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</si>
  <si>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</si>
  <si>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</si>
  <si>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</si>
  <si>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</si>
  <si>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</si>
  <si>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</si>
  <si>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</si>
  <si>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</si>
  <si>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</si>
  <si>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</si>
  <si>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</si>
  <si>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</si>
  <si>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</si>
  <si>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</si>
  <si>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</si>
  <si>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</si>
  <si>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</si>
  <si>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</si>
  <si>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</si>
  <si>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</si>
  <si>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</si>
  <si>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</si>
  <si>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</si>
  <si>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</si>
  <si>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</si>
  <si>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</si>
  <si>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</si>
  <si>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</si>
  <si>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</si>
  <si>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</si>
  <si>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</si>
  <si>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</si>
  <si>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</si>
  <si>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</si>
  <si>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</si>
  <si>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</si>
  <si>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</si>
  <si>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</si>
  <si>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</si>
  <si>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</si>
  <si>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</si>
  <si>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</si>
  <si>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</si>
  <si>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</si>
  <si>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</si>
  <si>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</si>
  <si>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</si>
  <si>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</si>
  <si>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</si>
  <si>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</si>
  <si>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</si>
  <si>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</si>
  <si>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</si>
  <si>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</si>
  <si>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</si>
  <si>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</si>
  <si>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</si>
  <si>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</si>
  <si>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</si>
  <si>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</si>
  <si>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</si>
  <si>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</si>
  <si>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</si>
  <si>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</si>
  <si>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</si>
  <si>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</si>
  <si>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</si>
  <si>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</si>
  <si>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</si>
  <si>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</si>
  <si>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</si>
  <si>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</si>
  <si>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</si>
  <si>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</si>
  <si>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</si>
  <si>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</si>
  <si>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</si>
  <si>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</si>
  <si>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</si>
  <si>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</si>
  <si>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</si>
  <si>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</si>
  <si>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</si>
  <si>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</si>
  <si>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</si>
  <si>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</si>
  <si>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</si>
  <si>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</si>
  <si>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</si>
  <si>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</si>
  <si>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</si>
  <si>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</si>
  <si>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</si>
  <si>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</si>
  <si>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</si>
  <si>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</si>
  <si>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</si>
  <si>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</si>
  <si>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</si>
  <si>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</si>
  <si>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</si>
  <si>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</si>
  <si>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</si>
  <si>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</si>
  <si>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</si>
  <si>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</si>
  <si>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</si>
  <si>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</si>
  <si>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</si>
  <si>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</si>
  <si>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</si>
  <si>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</si>
  <si>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</si>
  <si>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</si>
  <si>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</si>
  <si>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</si>
  <si>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</si>
  <si>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</si>
  <si>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</si>
  <si>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</si>
  <si>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</si>
  <si>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</si>
  <si>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</si>
  <si>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</si>
  <si>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</si>
  <si>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</si>
  <si>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</si>
  <si>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</si>
  <si>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</si>
  <si>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</si>
  <si>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</si>
  <si>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</si>
  <si>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</si>
  <si>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</si>
  <si>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</si>
  <si>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</si>
  <si>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</si>
  <si>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</si>
  <si>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</si>
  <si>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</si>
  <si>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</si>
  <si>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</si>
  <si>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</si>
  <si>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</si>
  <si>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</si>
  <si>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</si>
  <si>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</si>
  <si>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</si>
  <si>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</si>
  <si>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</si>
  <si>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</si>
  <si>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</si>
  <si>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</si>
  <si>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</si>
  <si>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</si>
  <si>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</si>
  <si>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</si>
  <si>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</si>
  <si>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</si>
  <si>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</si>
  <si>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</si>
  <si>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</si>
  <si>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</si>
  <si>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</si>
  <si>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</si>
  <si>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</si>
  <si>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</si>
  <si>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</si>
  <si>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</si>
  <si>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</si>
  <si>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</si>
  <si>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</si>
  <si>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</si>
  <si>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</si>
  <si>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</si>
  <si>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</si>
  <si>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</si>
  <si>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</si>
  <si>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</si>
  <si>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</si>
  <si>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</si>
  <si>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</si>
  <si>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</si>
  <si>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</si>
  <si>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</si>
  <si>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</si>
  <si>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</si>
  <si>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</si>
  <si>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</si>
  <si>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</si>
  <si>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</si>
  <si>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</si>
  <si>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</si>
  <si>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</si>
  <si>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</si>
  <si>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</si>
  <si>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</si>
  <si>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</si>
  <si>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</si>
  <si>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</si>
  <si>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</si>
  <si>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</si>
  <si>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</si>
  <si>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</si>
  <si>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</si>
  <si>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</si>
  <si>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</si>
  <si>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</si>
  <si>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</si>
  <si>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</si>
  <si>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</si>
  <si>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</si>
  <si>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</si>
  <si>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</si>
  <si>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</si>
  <si>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</si>
  <si>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</si>
  <si>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</si>
  <si>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</si>
  <si>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</si>
  <si>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</si>
  <si>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</si>
  <si>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</si>
  <si>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</si>
  <si>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</si>
  <si>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</si>
  <si>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</si>
  <si>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</si>
  <si>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</si>
  <si>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</si>
  <si>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</si>
  <si>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</si>
  <si>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</si>
  <si>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</si>
  <si>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</si>
  <si>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</si>
  <si>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</si>
  <si>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</si>
  <si>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</si>
  <si>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</si>
  <si>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</si>
  <si>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</si>
  <si>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</si>
  <si>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</si>
  <si>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</si>
  <si>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</si>
  <si>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</si>
  <si>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</si>
  <si>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</si>
  <si>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</si>
  <si>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</si>
  <si>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</si>
  <si>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</si>
  <si>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</si>
  <si>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</si>
  <si>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</si>
  <si>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</si>
  <si>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</si>
  <si>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</si>
  <si>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</si>
  <si>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</si>
  <si>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</si>
  <si>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</si>
  <si>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</si>
  <si>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</si>
  <si>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</si>
  <si>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</si>
  <si>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</si>
  <si>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</si>
  <si>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</si>
  <si>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</si>
  <si>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</si>
  <si>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</si>
  <si>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</si>
  <si>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</si>
  <si>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</si>
  <si>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</si>
  <si>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</si>
  <si>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</si>
  <si>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</si>
  <si>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</si>
  <si>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</si>
  <si>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</si>
  <si>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</si>
  <si>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</si>
  <si>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</si>
  <si>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</si>
  <si>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</si>
  <si>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</si>
  <si>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</si>
  <si>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</si>
  <si>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</si>
  <si>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</si>
  <si>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</si>
  <si>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</si>
  <si>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</si>
  <si>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</si>
  <si>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</si>
  <si>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</si>
  <si>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</si>
  <si>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</si>
  <si>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</si>
  <si>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</si>
  <si>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</si>
  <si>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</si>
  <si>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</si>
  <si>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</si>
  <si>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</si>
  <si>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</si>
  <si>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</si>
  <si>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</si>
  <si>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</si>
  <si>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</si>
  <si>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</si>
  <si>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</si>
  <si>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</si>
  <si>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</si>
  <si>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</si>
  <si>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</si>
  <si>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</si>
  <si>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</si>
  <si>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</si>
  <si>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</si>
  <si>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</si>
  <si>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</si>
  <si>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</si>
  <si>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</si>
  <si>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</si>
  <si>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</si>
  <si>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</si>
  <si>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</si>
  <si>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</si>
  <si>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</si>
  <si>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</si>
  <si>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</si>
  <si>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</si>
  <si>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</si>
  <si>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</si>
  <si>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</si>
  <si>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</si>
  <si>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</si>
  <si>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</si>
  <si>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</si>
  <si>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</si>
  <si>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</si>
  <si>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</si>
  <si>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</si>
  <si>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</si>
  <si>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</si>
  <si>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</si>
  <si>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</si>
  <si>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</si>
  <si>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</si>
  <si>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</si>
  <si>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</si>
  <si>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</si>
  <si>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</si>
  <si>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</si>
  <si>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</si>
  <si>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</si>
  <si>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</si>
  <si>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</si>
  <si>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</si>
  <si>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</si>
  <si>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</si>
  <si>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</si>
  <si>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</si>
  <si>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</si>
  <si>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</si>
  <si>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</si>
  <si>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</si>
  <si>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</si>
  <si>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</si>
  <si>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</si>
  <si>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</si>
  <si>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</si>
  <si>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</si>
  <si>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</si>
  <si>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</si>
  <si>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</si>
  <si>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</si>
  <si>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</si>
  <si>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</si>
  <si>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</si>
  <si>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</si>
  <si>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</si>
  <si>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</si>
  <si>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</si>
  <si>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</si>
  <si>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</si>
  <si>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</si>
  <si>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</si>
  <si>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</si>
  <si>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</si>
  <si>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</si>
  <si>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</si>
  <si>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</si>
  <si>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</si>
  <si>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</si>
  <si>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</si>
  <si>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</si>
  <si>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</si>
  <si>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</si>
  <si>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</si>
  <si>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</si>
  <si>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</si>
  <si>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</si>
  <si>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</si>
  <si>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</si>
  <si>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</si>
  <si>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</si>
  <si>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</si>
  <si>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</si>
  <si>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</si>
  <si>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</si>
  <si>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</si>
  <si>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</si>
  <si>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</si>
  <si>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</si>
  <si>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</si>
  <si>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</si>
  <si>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</si>
  <si>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</si>
  <si>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</si>
  <si>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</si>
  <si>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</si>
  <si>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</si>
  <si>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</si>
  <si>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</si>
  <si>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</si>
  <si>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</si>
  <si>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</si>
  <si>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</si>
  <si>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</si>
  <si>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</si>
  <si>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</si>
  <si>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</si>
  <si>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</si>
  <si>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</si>
  <si>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</si>
  <si>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</si>
  <si>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</si>
  <si>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</si>
  <si>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</si>
  <si>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</si>
  <si>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</si>
  <si>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</si>
  <si>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</si>
  <si>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</si>
  <si>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</si>
  <si>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</si>
  <si>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</si>
  <si>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</si>
  <si>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</si>
  <si>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</si>
  <si>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</si>
  <si>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</si>
  <si>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</si>
  <si>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</si>
  <si>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</si>
  <si>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</si>
  <si>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</si>
  <si>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</si>
  <si>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</si>
  <si>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</si>
  <si>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</si>
  <si>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</si>
  <si>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</si>
  <si>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</si>
  <si>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</si>
  <si>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</si>
  <si>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</si>
  <si>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</si>
  <si>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</si>
  <si>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</si>
  <si>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</si>
  <si>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</si>
  <si>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</si>
  <si>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</si>
  <si>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</si>
  <si>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</si>
  <si>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</si>
  <si>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</si>
  <si>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</si>
  <si>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</si>
  <si>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</si>
  <si>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</si>
  <si>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</si>
  <si>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</si>
  <si>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</si>
  <si>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</si>
  <si>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</si>
  <si>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</si>
  <si>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</si>
  <si>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</si>
  <si>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</si>
  <si>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</si>
  <si>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</si>
  <si>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</si>
  <si>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</si>
  <si>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</si>
  <si>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</si>
  <si>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</si>
  <si>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</si>
  <si>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</si>
  <si>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</si>
  <si>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</si>
  <si>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</si>
  <si>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</si>
  <si>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</si>
  <si>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</si>
  <si>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</si>
  <si>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</si>
  <si>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</si>
  <si>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</si>
  <si>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</si>
  <si>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</si>
  <si>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</si>
  <si>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</si>
  <si>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</si>
  <si>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</si>
  <si>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</si>
  <si>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</si>
  <si>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</si>
  <si>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</si>
  <si>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</si>
  <si>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</si>
  <si>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</si>
  <si>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</si>
  <si>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</si>
  <si>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</si>
  <si>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</si>
  <si>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</si>
  <si>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</si>
  <si>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</si>
  <si>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</si>
  <si>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</si>
  <si>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</si>
  <si>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</si>
  <si>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</si>
  <si>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</si>
  <si>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</si>
  <si>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</si>
  <si>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</si>
  <si>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</si>
  <si>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</si>
  <si>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</si>
  <si>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</si>
  <si>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</si>
  <si>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</si>
  <si>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</si>
  <si>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</si>
  <si>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</si>
  <si>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</si>
  <si>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</si>
  <si>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</si>
  <si>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</si>
  <si>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</si>
  <si>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</si>
  <si>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</si>
  <si>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</si>
  <si>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</si>
  <si>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</si>
  <si>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</si>
  <si>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</si>
  <si>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</si>
  <si>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W ramach projektu realizowane będą następujące zadania: - budowa lądowiska, - zakup wyposażenia dla SOR</t>
  </si>
  <si>
    <t>Poprawa bezpieczeństwa zdrowotnego poprzez budowę lądowiska szpitalnego oddziału ratunkowego szpitala powiatowego w Wołominie.</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</si>
  <si>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</si>
  <si>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</si>
  <si>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</si>
  <si>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</si>
  <si>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</si>
  <si>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</si>
  <si>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</si>
  <si>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</si>
  <si>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</si>
  <si>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</si>
  <si>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</si>
  <si>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</si>
  <si>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</si>
  <si>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</si>
  <si>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</si>
  <si>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</si>
  <si>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</si>
  <si>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</si>
  <si>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</si>
  <si>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</si>
  <si>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</si>
  <si>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</si>
  <si>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</si>
  <si>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</si>
  <si>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</si>
  <si>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</si>
  <si>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</si>
  <si>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</si>
  <si>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</si>
  <si>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</si>
  <si>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</si>
  <si>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</si>
  <si>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</si>
  <si>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</si>
  <si>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</si>
  <si>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</si>
  <si>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</si>
  <si>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</si>
  <si>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</si>
  <si>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</si>
  <si>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</si>
  <si>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</si>
  <si>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</si>
  <si>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</si>
  <si>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</si>
  <si>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</si>
  <si>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</si>
  <si>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</si>
  <si>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</si>
  <si>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</si>
  <si>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</si>
  <si>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</si>
  <si>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</si>
  <si>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Modernizacja i doposażenie SOR. Zakres projektu: - roboty budowlane, - zakup sprzętu medycznego, - informacja i promocja.</t>
  </si>
  <si>
    <t>Doposażenie Centrum Urazowego w Gdańsku w aparaturę medyczną</t>
  </si>
  <si>
    <t>UNIWERSYTECKIE CENTRUM KLINICZNE</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</si>
  <si>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</si>
  <si>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</si>
  <si>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</si>
  <si>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</si>
  <si>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</si>
  <si>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</si>
  <si>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</si>
  <si>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</si>
  <si>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</si>
  <si>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</si>
  <si>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</si>
  <si>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</si>
  <si>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</si>
  <si>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</si>
  <si>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</si>
  <si>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</si>
  <si>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</si>
  <si>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</si>
  <si>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</si>
  <si>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</si>
  <si>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</si>
  <si>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</si>
  <si>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</si>
  <si>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</si>
  <si>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</si>
  <si>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</si>
  <si>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</si>
  <si>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</si>
  <si>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</si>
  <si>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</si>
  <si>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</si>
  <si>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</si>
  <si>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</si>
  <si>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</si>
  <si>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</si>
  <si>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</si>
  <si>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</si>
  <si>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</si>
  <si>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</si>
  <si>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</si>
  <si>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</si>
  <si>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</si>
  <si>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</si>
  <si>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</si>
  <si>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</si>
  <si>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</si>
  <si>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</si>
  <si>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</si>
  <si>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</si>
  <si>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</si>
  <si>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</si>
  <si>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</si>
  <si>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</si>
  <si>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</si>
  <si>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</si>
  <si>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</si>
  <si>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</si>
  <si>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Kryteria premiują projekty zakładające rozwiązania przyczyniające się do poprawy efektywności energetycznej, w szczególności do obniżenia zużycia energii lub efektywniejszego jej wykorzystywania lub zmniejszenia energochłonności obiektu.</t>
  </si>
  <si>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</si>
  <si>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</si>
  <si>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</si>
  <si>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</si>
  <si>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</si>
  <si>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</si>
  <si>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</si>
  <si>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</si>
  <si>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</si>
  <si>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</si>
  <si>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</si>
  <si>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</si>
  <si>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</si>
  <si>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</si>
  <si>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</si>
  <si>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</si>
  <si>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</si>
  <si>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</si>
  <si>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</si>
  <si>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</si>
  <si>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</si>
  <si>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</si>
  <si>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</si>
  <si>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</si>
  <si>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</si>
  <si>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</si>
  <si>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</si>
  <si>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</si>
  <si>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</si>
  <si>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</si>
  <si>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</si>
  <si>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</si>
  <si>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</si>
  <si>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</si>
  <si>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</si>
  <si>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</si>
  <si>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</si>
  <si>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</si>
  <si>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</si>
  <si>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</si>
  <si>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</si>
  <si>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</si>
  <si>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</si>
  <si>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</si>
  <si>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</si>
  <si>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</si>
  <si>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Planowana alokacja* [mln PLN]</t>
  </si>
  <si>
    <t>PLAN DZIAŁAŃ MINISTERSTWA ZDROWIA
W SEKTORZE ZDROWIA NA ROK 2018</t>
  </si>
  <si>
    <t>Utworzenie Pediatrycznego Centrum Urazowego oraz rozbudowa i remont Szpitalnego Oddziału Ratunkowego w Instytucie „Centrum Zdrowia Matki Polki” w Łodzi wraz z przebudową lądowiska dla śmigłowców i zakupem sprzętu medycznego na potrzeby Oddziału</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</si>
  <si>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</si>
  <si>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</si>
  <si>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</si>
  <si>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</si>
  <si>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</si>
  <si>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Wzmocnienie potencjału diagnostyczno-terapeutycznego Centrum Urazowego Szpitala Uniwersyteckiego w Krakowie dla poprawy wyników leczenia ofiar wypadków w Małopolsce</t>
  </si>
  <si>
    <t>SAMODZIELNY PUBLICZNY ZAKŁAD OPIEKI ZDROWOTNEJ SZPITAL UNIWERSYTECKI W KRAKOWIE</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</si>
  <si>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</si>
  <si>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Zwiększenie bezpieczeństwa zdrowotnego mieszkańców poprzez budowę lądowiska dla śmigłowców ratunkowych w Zespole Opieki Zdrowotnej w Szczytnie</t>
  </si>
  <si>
    <t>ZESPÓŁ OPIEKI ZDROWOTNEJ W SZCZYTNIE</t>
  </si>
  <si>
    <t>Szczytno</t>
  </si>
  <si>
    <t>12-100</t>
  </si>
  <si>
    <t>-</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</si>
  <si>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</si>
  <si>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</si>
  <si>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</si>
  <si>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</si>
  <si>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</si>
  <si>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</si>
  <si>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</si>
  <si>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</si>
  <si>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</si>
  <si>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</si>
  <si>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</si>
  <si>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Budowa lądowiska dla śmigłowców przy SP ZOZ w Augustowie</t>
  </si>
  <si>
    <t>SAMODZIELNY PUBLICZNY ZAKŁAD OPIEKI ZDROWOTNEJ W AUGUSTOWIE</t>
  </si>
  <si>
    <t>Augustów</t>
  </si>
  <si>
    <t>16-300</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</si>
  <si>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</si>
  <si>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</si>
  <si>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</si>
  <si>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</si>
  <si>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WYBORU PROJEKTÓW - Działanie 9.1  kryteria dodatkowe formalne</t>
  </si>
  <si>
    <t xml:space="preserve">Efektywność kosztowa projektu </t>
  </si>
  <si>
    <t>KRYTERIA WYBORU PROJEKTÓW - Działanie 9.1 kryteria merytoryczne I stopnia</t>
  </si>
  <si>
    <t>merytoryczne I stopnia dla działania 9.1
(kryterium nr 1) - kryterium premiujące - 6 pkt.</t>
  </si>
  <si>
    <t>Kształcenie</t>
  </si>
  <si>
    <t>merytoryczne I stopnia dla działania 9.1
(kryterium nr 2) - kryterium premiujące - 2 pkt.</t>
  </si>
  <si>
    <t>merytoryczne I stopnia dla działania 9.1
(kryterium nr 3.1.) - kryterium premiujące - 3 pkt.</t>
  </si>
  <si>
    <t>merytoryczne I stopnia dla działania 9.1
(kryterium nr 3.2.) - kryterium premiujące - 3 pkt.</t>
  </si>
  <si>
    <t>merytoryczne I stopnia dla działania 9.1
(kryterium nr 3.3.) - kryterium premiujące - 3 pkt.</t>
  </si>
  <si>
    <t>merytoryczne I stopnia dla działania 9.1
(kryterium nr 3.4.) - kryterium premiujące - 2 pkt.</t>
  </si>
  <si>
    <t>merytoryczne I stopnia dla działania 9.1
(kryterium nr 4) - kryterium premiujące - 2 pkt.</t>
  </si>
  <si>
    <t>Efektywność ekonomiczna</t>
  </si>
  <si>
    <t>merytoryczne I stopnia dla działania 9.1
(kryterium nr 5) - kryterium premiujące - 4 pkt.</t>
  </si>
  <si>
    <t>merytoryczne I stopnia dla działania 9.1
(kryterium nr 6) - kryterium premiujące - 1 pkt.</t>
  </si>
  <si>
    <t>merytoryczne I stopnia dla działania 9.1
(kryterium nr 7) - kryterium premiujące - 2 pkt.</t>
  </si>
  <si>
    <t>KRYTERIA WYBORU PROJEKTÓW - Działanie 9.1 kryteria właściwe dla projektów dot.  Utworzenia nowych szpitalnych oddziałów ratunkowych</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</si>
  <si>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</si>
  <si>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t>Liczba ludności przypadająca na Szpitalny
Oddział Ratunkowy</t>
  </si>
  <si>
    <t>formalne - nowe SOR
(kryterium nr 13)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</si>
  <si>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</si>
  <si>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</si>
  <si>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Odległość od najbliższego
szpitalnego oddziału
ratunkowego</t>
  </si>
  <si>
    <t>Kompleksowość oferty
medycznej podmiotu
leczniczego</t>
  </si>
  <si>
    <t>Kryteria premiują projekty zakładające zwiększenie liczby stanowisk intensywnej terapii – dotyczy szpitali.</t>
  </si>
  <si>
    <t>Stanowiska intensywnej
terapii w SOR</t>
  </si>
  <si>
    <t>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t>
  </si>
  <si>
    <t xml:space="preserve"> Przeniesienie świadczeń opieki zdrowotnej udzielanych w SOR z poziomu lecznictwa szpitalnego na rzecz POZ i AOS jest niemożliwe z uwagi na zdefiniowane w ww. aktach prawnych wymogi niezbędne podczas udzielania przedmiotowych świadczeń.</t>
  </si>
  <si>
    <t>Kryteria premiują projekty realizowane przez podmioty, które zrealizowały, realizują lub planują realizację działań konsolidacyjnych lub podjęcie innych form współpracy z podmiotami udzielającymi świadczeń opieki zdrowotnej, w tym w ramach modelu opieki koordynowanej</t>
  </si>
  <si>
    <t>SOR udzielają pomocy ww. pacjentom niezależnie od realizacji działań konsolidacyjnych lub podjęcia inych form współpracy z podmiotami udzielajacymi świadczeń opieki zdrowotnej.</t>
  </si>
  <si>
    <t>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</si>
  <si>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Kryterium nieuzasadnione ze względu na specyfikę SOR.</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</si>
  <si>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</si>
  <si>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nowe SOR
(kryterium nr 12) - kryterium premiujące - 4 pkt.</t>
  </si>
  <si>
    <t>Rozwiązania wpływające na szybkość udzielania pomocy medycznej poszkodowanym.</t>
  </si>
  <si>
    <t>merytoryczne I stopnia - nowe SOR
(kryterium nr 11) - kryterium premiujące - 4 pkt.</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</si>
  <si>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</si>
  <si>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</si>
  <si>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</si>
  <si>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</si>
  <si>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</si>
  <si>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Lokalizacja
lądowiska/lotniska</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</si>
  <si>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</si>
  <si>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</si>
  <si>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</si>
  <si>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</si>
  <si>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</si>
  <si>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</si>
  <si>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</si>
  <si>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</si>
  <si>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</si>
  <si>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dodatkowe formalne dla działania 9.1
(kryterium nr 8)</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</si>
  <si>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</si>
  <si>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</si>
  <si>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</si>
  <si>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</si>
  <si>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</si>
  <si>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</si>
  <si>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</si>
  <si>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</si>
  <si>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</si>
  <si>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</si>
  <si>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</si>
  <si>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</si>
  <si>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</si>
  <si>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</si>
  <si>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</si>
  <si>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</si>
  <si>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</si>
  <si>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</si>
  <si>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</si>
  <si>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</si>
  <si>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</si>
  <si>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formalne - nowe SOR
(kryterium nr 9) - kryterium dostępu</t>
  </si>
  <si>
    <t>Liczba ludności przypadająca na Centrum Urazowe</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</si>
  <si>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</si>
  <si>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</si>
  <si>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</si>
  <si>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</si>
  <si>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</si>
  <si>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</si>
  <si>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</si>
  <si>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</si>
  <si>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</si>
  <si>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</si>
  <si>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</si>
  <si>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</si>
  <si>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</si>
  <si>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</si>
  <si>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</si>
  <si>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</si>
  <si>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</si>
  <si>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</si>
  <si>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</si>
  <si>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</si>
  <si>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</si>
  <si>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</si>
  <si>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</si>
  <si>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</si>
  <si>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</si>
  <si>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</si>
  <si>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</si>
  <si>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</si>
  <si>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</si>
  <si>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</si>
  <si>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</si>
  <si>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</si>
  <si>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</si>
  <si>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</si>
  <si>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</si>
  <si>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</si>
  <si>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</si>
  <si>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</si>
  <si>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</si>
  <si>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</si>
  <si>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</si>
  <si>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</si>
  <si>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</si>
  <si>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Specjalistyczna Kardiologia w SKDJ w Warszawie odpowiedzią na potrzeby zdrowotne populacji</t>
  </si>
  <si>
    <t>SZPITAL KLINICZNY DZIECIĄTKA JEZUS</t>
  </si>
  <si>
    <t>Poprawa jakości i dostępności usług medycznych w zakresie chorób układu krążenia - przebudowa pomieszczeń budynku W i K wraz z wyposażeniem</t>
  </si>
  <si>
    <t>SAMODZIELNY PUBLICZNY SZPITAL KLINICZNY NR 2 PUM W SZCZECINIE</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</si>
  <si>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</si>
  <si>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</si>
  <si>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Poprawa dostępności i jakości procedur z zakresu elektroterapii i elektrofizjologii w leczeniu inwazyjnym niewydolności serca, migotania przedsionków i zaburzeń rytmu w SPCSK w Warszawie</t>
  </si>
  <si>
    <t>SAMODZIELNY PUBLICZNY CENTRALNY SZPITAL KLINICZNY W WARSZAWIE</t>
  </si>
  <si>
    <t>Unowocześnienie zasobów infrastrukturalnych Centrum Onkologii-Instytut poprzez wymianę sprzętu i aparatury medycznej</t>
  </si>
  <si>
    <t>CENTRUM ONKOLOGII IM. MARII SKŁODOWSKIEJ-CURIE</t>
  </si>
  <si>
    <t>02-034</t>
  </si>
  <si>
    <t>Odtworzenie ponadregionalnych Ośrodków Leczenia Zaburzeń Rytmu i Niewydolności Serca w ramach wielofunkcyjnego budynku J w Instytucie Kardiologii w Warszawie</t>
  </si>
  <si>
    <t>INSTYTUT KARDIOLOGII IM. PRYMASA TYSIĄCLECIA STEFANA KARDYNAŁA WYSZYŃSKIEGO</t>
  </si>
  <si>
    <t xml:space="preserve">Poprawa jakości leczenia chorób nowotworowych w SPSK nr 1 w Lublinie </t>
  </si>
  <si>
    <t>SAMODZIELNY PUBLICZNY SZPITAL KLINICZNY NR 1 W LUBLINIE</t>
  </si>
  <si>
    <t xml:space="preserve">Przebudowa i doposażenie Oddziału Kardiologii, Rehabilitacji Kardiologicznej oraz Pracowni Elektrofizjologii w celu zapewnienia kompleksowości leczenia chorób układu krążenia w SP ZOZ MSWiA w Lublinie </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</si>
  <si>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</si>
  <si>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</si>
  <si>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Przebudowa istniejących Klinik Psychiatrycznych w Instytucie Psychiatrii i Neurologii - etap I</t>
  </si>
  <si>
    <t>INSTYTUT PSYCHIATRII I NEUROLOGII</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</si>
  <si>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</si>
  <si>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</si>
  <si>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</si>
  <si>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</si>
  <si>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</si>
  <si>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</si>
  <si>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</si>
  <si>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POIiŚ.9.P.98</t>
  </si>
  <si>
    <t>formalne - nowe SOR
(kryterium nr 14) - kryterium dostępu</t>
  </si>
  <si>
    <t>merytoryczne I stopnia - nowe CU
(kryterium nr 9) - kryterium premiujące - 4 pkt.</t>
  </si>
  <si>
    <t>formalne - nowe SOR
(kryterium nr 10) - kryterium dostępu</t>
  </si>
  <si>
    <t>Podmiot leczniczy będzie udzielał świadczeń opieki zdrowotnej na podstawie umowy zawartej z Dyrektorem oddziału wojewódzkiego NFZ o udzielanie świadczeń opieki zdrowotnej w zakresie leczenia szpitalnego – świadczenia w Szpitalnym Oddziale Ratunkowym najpóźniej w kolejnym okresie kontraktowania świadczeń po zakończeniu realizacji projektu.
Istnieje możliwość poprawy/uzupełnienia projektu w zakresie niniejszego kryterium na etapie oceny spełnienia kryteriów wyboru (zgodnie z art. 45 ust 3 ustawy wdrożeniowej).</t>
  </si>
  <si>
    <t>Po zrealizowaniu projektu Szpitalny Oddział Ratunkowy będzie zapewniał udzielanie świadczeń ratowniczych minimum 150 tys. ludności.22 Dopuszcza się wyjątki uzasadnione np. wyższym natężeniem ruchu (m.in. ze względu na przebieg tras szybkiego ruchu), lokalizacją SOR na terenach turystycznych, miastach wojewódzkich, gęstością zaludnienia i wielkością obszaru objętego działaniem SOR, w związku z koniecznością zachowania zasady tzw. „złotej godziny”23, utrudnionym dojazdem zespołu ratownictwa medycznego do SOR (np. brak mostu, przeprawa promowa, akweny wodne, tereny górskie).
Istnieje możliwość poprawy/uzupełnienia projektu w zakresie niniejszego kryterium na etapie oceny spełnienia kryteriów wyboru (zgodnie z art. 45 ust 3 ustawy wdrożeniowej).</t>
  </si>
  <si>
    <t>formalne - nowe SOR
(kryterium nr 11) - kryterium dostępu</t>
  </si>
  <si>
    <t>Szpitalny Oddział Ratunkowy jest ujęty w Wojewódzkim Planie Działania Systemu, o którym mowa w art. 21 ust. 1 ustawy z dnia 8 września 2006 r. o Państwowym Ratownictwie Medycznym jako planowany do utworzenia oraz ogólnokrajowej mapie potrzeb w zakresie ratownictwa medycznego.
Istnieje możliwość poprawy/uzupełnienia projektu w zakresie niniejszego kryterium na etapie oceny spełnienia kryteriów wyboru (zgodnie z art. 45 ust 3 ustawy wdrożeniowej).</t>
  </si>
  <si>
    <t>formalne - nowe SOR
(kryterium nr 12) - kryterium dostępu</t>
  </si>
  <si>
    <r>
      <t xml:space="preserve">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24</t>
    </r>
    <r>
      <rPr>
        <sz val="10"/>
        <color theme="1"/>
        <rFont val="Calibri"/>
        <family val="2"/>
        <charset val="238"/>
        <scheme val="minor"/>
      </rPr>
      <t xml:space="preserve"> ,
albo
będzie posiadał umowę z innym podmiotem na korzystanie z najbliższego lądowiska/lotniska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t>
    </r>
    <r>
      <rPr>
        <sz val="8"/>
        <color theme="1"/>
        <rFont val="Calibri"/>
        <family val="2"/>
        <charset val="238"/>
        <scheme val="minor"/>
      </rPr>
      <t xml:space="preserve">25
</t>
    </r>
    <r>
      <rPr>
        <sz val="10"/>
        <color theme="1"/>
        <rFont val="Calibri"/>
        <family val="2"/>
        <charset val="238"/>
        <scheme val="minor"/>
      </rPr>
      <t>albo
podmiot leczniczy złoży oświadczenie</t>
    </r>
    <r>
      <rPr>
        <sz val="8"/>
        <color theme="1"/>
        <rFont val="Calibri"/>
        <family val="2"/>
        <charset val="238"/>
        <scheme val="minor"/>
      </rPr>
      <t>26</t>
    </r>
    <r>
      <rPr>
        <sz val="10"/>
        <color theme="1"/>
        <rFont val="Calibri"/>
        <family val="2"/>
        <charset val="238"/>
        <scheme val="minor"/>
      </rPr>
      <t xml:space="preserve"> poświadczone przez podmiot tworzący, potwierdzające, że miejscowy plan zagospodarowania przestrzennego albo decyzja o warunkach zabudowy i zagospodarowania terenu wskazują na brak możliwości technicznych budowy lądowiska/ lotniska spełniającego wymagania określone w rozporządzeniu Ministra Zdrowia z dnia 3 listopada 2011 r. w sprawie szpitalnego oddziału ratunkowego</t>
    </r>
    <r>
      <rPr>
        <sz val="8"/>
        <color theme="1"/>
        <rFont val="Calibri"/>
        <family val="2"/>
        <charset val="238"/>
        <scheme val="minor"/>
      </rPr>
      <t>27</t>
    </r>
    <r>
      <rPr>
        <sz val="10"/>
        <color theme="1"/>
        <rFont val="Calibri"/>
        <family val="2"/>
        <charset val="238"/>
        <scheme val="minor"/>
      </rPr>
      <t xml:space="preserve"> - zarówno naziemnego przy SOR, wyniesionego na obiekcie, jak i położonego w takiej odległości o SOR, że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Do oświadczenia należy załączyć odpowiednio wyciąg z miejscowego planu zagospodarowania przestrzennego lub decyzję o warunkach zabudowy.
Istnieje możliwość poprawy/uzupełnienia projektu w zakresie niniejszego kryterium na etapie oceny spełnienia kryteriów wyboru (zgodnie z art. 45 ust 3 ustawy wdrożeniowej).
</t>
    </r>
    <r>
      <rPr>
        <sz val="7"/>
        <color theme="1"/>
        <rFont val="Calibri"/>
        <family val="2"/>
        <charset val="238"/>
        <scheme val="minor"/>
      </rPr>
      <t>24, 25, 27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696,z późn. zm.3)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26 Dopuszcza się funkcjonowanie szpitalnego oddziału ratunkowego niespełniającego powyższych wymagań, znajdującego się w szpitalu, w którym funkcjonują jednostki organizacyjne szpitala wyspecjalizowane w zakresie udzielania świadczeń zdrowotnych niezbędnych dla ratownictwa medycznego, jeżeli miejscowy plan zagospodarowania przestrzennego albo decyzja o warunkach zabudowy i zagospodarowania terenu uniemożliwia spełnienie wymagań określonych w przepisach odnoszących się do obowiązku posiadania lotniska lub lądowiska.</t>
    </r>
  </si>
  <si>
    <t>Zakres projektu uwzględnia wszystkie niezbędne do wykonania prace. Po zrealizowaniu projektu Szpitalny Oddział Ratunkowy osiągnie pełną funkcjonalność (będzie spełniał wymagania określone w Ustawie z dnia 8 września 2006 roku o Państwowym Ratownictwie Medycznym oraz Rozporządzeniu Ministra Zdrowia z dnia 3 listopada 2011 roku w sprawie Szpitalnego Oddziału Ratunkowego).
Istnieje możliwość poprawy/uzupełnienia projektu w zakresie niniejszego kryterium na etapie oceny spełnienia kryteriów wyboru (zgodnie z art. 45 ust 3 ustawy wdrożeniowej).</t>
  </si>
  <si>
    <t>merytoryczne I stopnia - nowe SOR
(kryterium nr 8a, 8b) - kryterium premiujące - 14 pkt.</t>
  </si>
  <si>
    <t>merytoryczne I stopnia - nowe SOR
(kryterium nr 9) - kryterium premiujące - 8 pkt.</t>
  </si>
  <si>
    <t>merytoryczne I stopnia - nowe SOR
(kryterium nr 10) - kryterium premiujące - 4 pkt.</t>
  </si>
  <si>
    <t>Odległość lądowiska/lotniska od szpitalnego oddziału ratunkowego.
Istnieje możliwość poprawy/uzupełnienia projektu w zakresie niniejszego kryterium na etapie oceny spełnienia kryteriów wyboru (zgodnie z art. 45 ust 3 ustawy wdrożeniowej).</t>
  </si>
  <si>
    <t>merytoryczne I stopnia - nowe SOR
(kryterium nr 13) - kryterium premiujące - 2 pkt.</t>
  </si>
  <si>
    <t>Ponadregionalność projektu (dot. projektów wybieranych w trybie konkursowym)</t>
  </si>
  <si>
    <r>
      <t xml:space="preserve">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r>
      <rPr>
        <sz val="10"/>
        <color theme="1"/>
        <rFont val="Calibri"/>
        <family val="2"/>
        <charset val="238"/>
        <scheme val="minor"/>
      </rPr>
      <t>.</t>
    </r>
  </si>
  <si>
    <r>
      <t xml:space="preserve">Kryteria premiują projekty, których realizatorzy uczestniczą w kształceniu przeddyplomowym lub podyplomowym kadr medycznych. 
</t>
    </r>
    <r>
      <rPr>
        <sz val="8"/>
        <color theme="1"/>
        <rFont val="Calibri"/>
        <family val="2"/>
        <charset val="238"/>
        <scheme val="minor"/>
      </rPr>
      <t>Kryterium nie dotyczy projektów w zakresie wsparcia baz Lotniczego Pogotowia Ratunkowego (roboty budowlane, doposażenie) oraz wyposażenia śmigłowców ratowniczych w sprzęt umożliwiający loty w trudnych warunkach atmosferycznych i w nocy składanych przez SP ZOZ LPR.</t>
    </r>
  </si>
  <si>
    <t>nd</t>
  </si>
  <si>
    <t xml:space="preserve">Rekomendacja nie została uwzględniona ze względu na specyfikę projektów/podmiotów.
Sposób organizacji SOR określony został w ustawie z dnia 8 września 2006 r. o Państwowym Ratownictwie Medycznym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</si>
  <si>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Rekomendacja nie została uwzględniona ze względu na specyfikę projektów/podmiotów.
Sposób organizacji szpitalnych oddziałów ratunkowych (SOR) określony został w ustawie z dnia 8 września 2006 r. o Państwowym Ratownictwie Medycznym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</si>
  <si>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</si>
  <si>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</si>
  <si>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</si>
  <si>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</si>
  <si>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</si>
  <si>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Edyta Gałązka, Departament Funduszy Europejskich i e-Zdrowia, starszy specjalista, 
tel. 22 53 00 332, e-mail: e.galazka@mz.gov.pl
Małgorzata Iwanicka-Michałowicz,  Departament Funduszy Europejskich i e-Zdrowia, naczelnik, 
tel. 22 53 00 396, e-mail: m.iwanicka@mz.gov.pl</t>
  </si>
  <si>
    <t>SAMODZIELNY PUBLICZNY SPECJALISTYCZNY SZPITAL ZACHODNI IM. ŚW. JANA PAWŁA II W GRODZISKU MAZOWIECKIM</t>
  </si>
  <si>
    <t>Przedmiotem projektu jest: - zakup aparatury medycznej na potrzeby SOR - Zakup i montaż systemu monitoringu - Zakup niezbędnego sprzętu IT do celów administracyjnych SOR</t>
  </si>
  <si>
    <t>Adaptacja pomieszczeń - wydzielenie strefy "zielonej" oraz zakup wyposażenia w Szpitalnym Oddziale Ratunkowym w Centralnym Szpitalu Klinicznym MSW w Warszawie w celu poprawy bezpieczeństwa zdrowotnego pacjentów.</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</si>
  <si>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</si>
  <si>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</si>
  <si>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Wzrost jakości oraz skuteczności działań Specjalistycznego Szpitala im. prof. A. Sokołowskiego w Szczecinie-Zdunowie w zakresie ratownictwa medycznego</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</si>
  <si>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</si>
  <si>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</si>
  <si>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</si>
  <si>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LOTNICZE POGOTOWIE RATUNKOWE</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</si>
  <si>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</si>
  <si>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INSTYTUT "CENTRUM ZDROWIA MATKI POLKI" W ŁODZI</t>
  </si>
  <si>
    <t>WOJEWÓDZKIE WIELOSPECJALISTYCZNE CENTRUM ONKOLOGII I TRAUMATOLOGII IM. M. KOPERNIKA W ŁODZI</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</si>
  <si>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</si>
  <si>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</si>
  <si>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</si>
  <si>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</si>
  <si>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</si>
  <si>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UNIWERSYTECKI SZPITAL KLINICZNY IM. JANA MIKULICZA RADECKIEGO WE WROCŁAWIU</t>
  </si>
  <si>
    <t>Doposażenie w aparaturę i sprzęt medyczny Uniwersyteckiego Szpitala Dziecięcego w Lublinie, celem utworzenia w jednostce Centrum Urazowego dla dzieci.</t>
  </si>
  <si>
    <t>UNIWERSYTECKI SZPITAL DZIECIĘCY W LUBLINIE</t>
  </si>
  <si>
    <t>Przekształcenie Izby Przyjęć w Sztumie w Szpitalny Oddział Ratunkowy wraz z budową lądowiska dla helikopterów LPR</t>
  </si>
  <si>
    <t>"SZPITALE POLSKIE" SPÓŁKA AKCYJNA</t>
  </si>
  <si>
    <t>40-568</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</si>
  <si>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</si>
  <si>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</si>
  <si>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</si>
  <si>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</si>
  <si>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Zakup wyposażenia na potrzeby Szpitalnego Oddziału Ratunkowego Zespołu Opieki Zdrowotnej w Wągrowcu</t>
  </si>
  <si>
    <t>ZESPÓŁ OPIEKI ZDROWOTNEJ W WAGROWCU</t>
  </si>
  <si>
    <t>Wągrowiec</t>
  </si>
  <si>
    <t>62-100</t>
  </si>
  <si>
    <t>W ramach projektu nabyty zostanie sprzęt medyczny, w tym: aparat do znieczulania ogólnego z respiratorem anestetycznym, aparat usg przyłóżkowy , kardiomonitor, kardiomonitor c.o., a także inny sprzęt medyczny oraz niemedyczny, wymagany dla SOR.</t>
  </si>
  <si>
    <t>Doposażenie Szpitalnego Oddziału Ratunkowego w Szpitalu Uniwersyteckim Nr 2 im. dr. Jana Biziela w Bydgoszczy</t>
  </si>
  <si>
    <t>Przedmiotem projektu jest wyłącznie doposażenie SOR w ilości 85 szt. różnego asortymentu wyrobów medycznych.</t>
  </si>
  <si>
    <t>Zakup sprzętu i aparatury medycznej SOR Wojewódzkiego Szpitala Zespolonego w Toruniu</t>
  </si>
  <si>
    <t>Doposażenie Klinicznego Szpitalnego Oddziału Ratunkowego 10 Wojskowego Szpitala Klinicznego z Polikliniką SP ZOZ w Bydgoszczy</t>
  </si>
  <si>
    <t>10 WOJSKOWY SZPITAL KLINICZNY Z POLIKLINIKĄ</t>
  </si>
  <si>
    <t>Doposażenie - zakup sprzętu i aparatury medycznej.</t>
  </si>
  <si>
    <t>ZAKUP SPRZĘTU MEDYCZNEGO Z UWZGLĘDNIENIEM STANOWISK WSTĘPNEJ INTENSYWNEJ TERAPII NA POTRZEBY SZPITALNEGO ODDZIAŁU RATUNKOWEGO W ZŁOTOWIE</t>
  </si>
  <si>
    <t>SZPITAL POWIATOWY IM. ALFREDA SOKOŁOWSKIEGO</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</si>
  <si>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</si>
  <si>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</si>
  <si>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</si>
  <si>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</si>
  <si>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</si>
  <si>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Budowa infrastruktury towarzyszącej SOR oraz zakup sprzetu medycznego w celu zapewnienia pełnej funkcjonalności Szpitalnego Oddziału Ratunkowego w Wojewódzkim Szpitalu Zespolonym w Lesznie</t>
  </si>
  <si>
    <t>WOJEWÓDZKI SZPITAL ZESPOLONY W LESZNIE</t>
  </si>
  <si>
    <t>Wzmocnienie infrastruktury, a także podniesienie jakości i dostępności do usług medycznych w Wojewódzkim Szpitalu Zespolonym w Lesznie w zakresie ratownictwa medycznego.</t>
  </si>
  <si>
    <t>Doposażanie sprzętowe Szpitalnego Oddziału Ratunkowego w Wojewódzkim Szpitalu Zespolonym w Elblągu</t>
  </si>
  <si>
    <t>WOJEWÓDZKI SZPITAL ZESPOLONY W ELBLĄGU</t>
  </si>
  <si>
    <t xml:space="preserve">Przebudowa i doposażenie SOR w SPZOZ w Hajnówce celem zapewnienia najwyższej jakości opieki medycznej </t>
  </si>
  <si>
    <t>SAMODZIELNY PUBLICZNY ZAKŁAD OPIEKI ZDROWOTNEJ W HAJNÓWCE</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</si>
  <si>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</si>
  <si>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</si>
  <si>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</si>
  <si>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</si>
  <si>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Poprawa efektywności systemu ratownictwa medycznego w powiecie bartoszyckim poprzez modernizację i doposażenie SOR Szpitala Powiatowego w Bartoszycach</t>
  </si>
  <si>
    <t>SZPITAL POWIATOWY IM. JANA PAWŁA II W BARTOSZYCACH</t>
  </si>
  <si>
    <t>Bartoszyce</t>
  </si>
  <si>
    <t>11-200</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</si>
  <si>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</si>
  <si>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</si>
  <si>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</si>
  <si>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Poprawa dostępności i jakości świadczeń zdrowotnych poprzez unowocześnienie SOR w SP ZZOZ w Przasnyszu</t>
  </si>
  <si>
    <t>SAMODZIELNY PUBLICZNY ZESPÓŁ ZAKŁADÓW OPIEKI ZDROWOTNEJ W PRZASNYSZU</t>
  </si>
  <si>
    <t xml:space="preserve">Zakres inwestycji I. Dokumentacja aplikacyjna (studium wykonalności) II. Dokumentacja techniczna wraz z kosztorysami III. Roboty budowlano-montażowe w obrębie SOR IV. Zakup wyposażenia dla potrzeb funkcjonowania SOR </t>
  </si>
  <si>
    <t>Modernizacja i rozbudowa szpitalnego oddziału ratunkowego celem rozwoju systemu ratownictwa medycznego w powiecie staszowskim</t>
  </si>
  <si>
    <t>SAMODZIELNY PUBLICZNY ZESPÓŁ ZAKŁADÓW OPIEKI ZDROWOTNEJ W STASZOWIE</t>
  </si>
  <si>
    <t>Poprawa funkcjonowania systemu ratownictwa medycznego Wojewódzkiego Szpitala Zespolonego im. Stanisława Rybickiego w Skierniewicach</t>
  </si>
  <si>
    <t>WOJEWÓDZKI SZPITAL ZESPOLONY IM. STANISŁAWA RYBICKIEGO W SKIERNIEWICACH</t>
  </si>
  <si>
    <t>Skierniewice</t>
  </si>
  <si>
    <t>96-100</t>
  </si>
  <si>
    <t>Doposażenie w aparaturę i sprzęt medyczny.</t>
  </si>
  <si>
    <t>Zakup specjalistycznej aparatury ratującej życie na potrzeby SOR przy PCZ w Kartuzach</t>
  </si>
  <si>
    <t>POWIATOWE CENTRUM ZDROWIA SP. Z O.O W KARTUZACH</t>
  </si>
  <si>
    <t>Kartuzy</t>
  </si>
  <si>
    <t>83-300</t>
  </si>
  <si>
    <t>Doposażenie Szpitalnego Oddziału Ratunkowego przy Wojewódzkim Szpitalu Specjalistycznym w Legnicy</t>
  </si>
  <si>
    <t>WOJEWÓDZKI SZPITAL SPECJALISTYCZNY W LEGNICY</t>
  </si>
  <si>
    <t>Inwestycja w SOR SKDJ w Warszawie w celu wzmocnienia efektywności działania systemu PRM w województwie mazowieckim</t>
  </si>
  <si>
    <t>Wyposażenie SOR w SP ZOZ w Łukowie istotnym elementem poprawy działania systemu ratownictwa medycznego w Powiecie Łukowskim</t>
  </si>
  <si>
    <t>SAMODZIELNY PUBLICZNY ZAKŁAD OPIEKI ZDROWOTNEJ W ŁUKOWIE</t>
  </si>
  <si>
    <t>Łuków</t>
  </si>
  <si>
    <t>21-400</t>
  </si>
  <si>
    <t>Inwestycja obejmuje zakup aparatury medycznej, sprzętu i wyposażenia na potrzeby SOR.</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</si>
  <si>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</si>
  <si>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</si>
  <si>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</si>
  <si>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</si>
  <si>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Przedmiotem projektu jest budowa całodobowego lądowiska dla śmigłowców ratunkowych LPR wraz z infrastrukturą oraz doposażeniem SOR-u. Planowane do budowy w ramach projektu lądowisko będzie naziemne.</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</si>
  <si>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</si>
  <si>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</si>
  <si>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 xml:space="preserve">Wsparcie SOR w Zespole Opieki Zdrowotnej w Oświęcimiu przez doposażenie w sprzęt i aparaturę medyczną oraz wymianę oświetlenia na energooszczędne </t>
  </si>
  <si>
    <t>ZESPÓŁ OPIEKI ZDROWOTNEJ W OŚWIĘCIMIU</t>
  </si>
  <si>
    <t>Zakup sprzętu i aparatury medycznej, zakup wyposażenia, wymiana oświetlenia na energooszczędne.</t>
  </si>
  <si>
    <t>Poprawa efektywności systemu ratownictwa medycznego w powiecie ostrowskim poprzez przebudowę i doposażenie SOR</t>
  </si>
  <si>
    <t>SAMODZIELNY PUBLICZNY ZESPÓŁ ZAKŁADÓW OPIEKI ZDROWOTNEJ W OSTROWI MAZOWIECKIEJ</t>
  </si>
  <si>
    <t>Ostrów Mazowiecka</t>
  </si>
  <si>
    <t>07-300</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</si>
  <si>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</si>
  <si>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</si>
  <si>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</si>
  <si>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</si>
  <si>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</si>
  <si>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Zakup nowoczesnej aparatury medycznej dla Szpitalnego Oddziału Ratunkowego w Wejherowie</t>
  </si>
  <si>
    <t>SZPITALE POMORSKIE SPÓŁKA Z OGRANICZONĄ ODPOWIEDZIALNOSCIĄ</t>
  </si>
  <si>
    <t>Gdynia</t>
  </si>
  <si>
    <t>81-519</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</si>
  <si>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</si>
  <si>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</si>
  <si>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</si>
  <si>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</si>
  <si>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Przebudowa SOR Szpitala Specjalistycznego w Pile wraz z podjazdem dla karetek oraz doposażeniem w sprzęt medyczny z uwzględnieniem stanowisk do wstępnej intensywnej terapii</t>
  </si>
  <si>
    <t>SZPITAL SPECJALISTYCZNY W PILE IM. STANISŁAWA STASZICA</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</si>
  <si>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</si>
  <si>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</si>
  <si>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</si>
  <si>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</si>
  <si>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</si>
  <si>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</si>
  <si>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</si>
  <si>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Przedmiotem projektu jest doposażenie SOR w celu poprawy oferowanych usług medycznych na rzecz mieszkańców powiatu brzezińskiego i łódzkiego wschodniego w Powiatowym Centrum Zdrowia w Brzezinach.</t>
  </si>
  <si>
    <t>Doposażenie Szpitalnego Oddziału Ratunkowego Samodzielnego Publicznego Zakładu Opieki Zdrowotnej w Łęcznej</t>
  </si>
  <si>
    <t>SAMODZIELNY PUBLICZNY ZAKŁAD OPIEKI ZDROWOTNEJ W ŁĘCZNEJ</t>
  </si>
  <si>
    <t>Łęczna</t>
  </si>
  <si>
    <t>21-010</t>
  </si>
  <si>
    <t xml:space="preserve">Poprawa funkcjonowania Szpitalnego Oddziału Ratunkowego WS - SP ZOZ w Zgorzelcu poprzez jego rozbudowę. </t>
  </si>
  <si>
    <t>Działania inwestycyjne podejmowane w projekcie polegać będą na rozbudowie istniejącego SOR o 276 m2.</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</si>
  <si>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</si>
  <si>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</si>
  <si>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</si>
  <si>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</si>
  <si>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Remont pomieszczeń SOR, modernizacja lądowiska dla śmigłowców, zakup sprzętu medycznego, aparatury diagnostycznej i wyposażenia.</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</si>
  <si>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</si>
  <si>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</si>
  <si>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</si>
  <si>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</si>
  <si>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Przystosowanie pomieszczeń szpitalnych SOR wraz z wyposażeniem w Szpitalu Św. Wincentego a Paulo</t>
  </si>
  <si>
    <t>SZPITALE POMORSKIE SPÓŁKA Z OGRANICZONĄ ODPOWIEDZIALNOŚCIĄ</t>
  </si>
  <si>
    <t>Poprawa jakości i dostępności świadczonych usług medycznych w ramach Szpitalnego Oddziału Ratunkowego Szpitala Wojewódzkiego im. dr. Ludwika Rydygiera w Suwałkach</t>
  </si>
  <si>
    <t>SZPITAL WOJEWÓDZKI IM. DR. LUDWIKA RYDYGIERA W SUWAŁKACH</t>
  </si>
  <si>
    <t xml:space="preserve">Zakup sprzętu dla Szpitalnego Oddziału Ratunkowego Regionalnego Szpitala Specjalistycznego im. dr. Wł. Biegańskiego w Grudziądzu </t>
  </si>
  <si>
    <t>REGIONALNY SZPITAL SPECJALISTYCZNY IM. DR WŁADYSŁAWA BIEGAŃSKIEGO W GRUDZIĄDZU</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</si>
  <si>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</si>
  <si>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</si>
  <si>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Modernizacja i doposażenie Szpitalnego Oddziału Ratunkowego Samodzielnego Publicznego Zakładu Opieki Zdrowotnej w Puławach</t>
  </si>
  <si>
    <t>SAMODZIELNY PUBLICZNY ZAKŁAD OPIEKI ZDROWOTNEJ W PUŁAWACH</t>
  </si>
  <si>
    <t>Puławy</t>
  </si>
  <si>
    <t>24-100</t>
  </si>
  <si>
    <t>Doposażenie Szpitalnego Oddziału Ratunkowego w Szpitalu Wojewódzkim w Poznaniu w sprzęt i aparaturę medyczną</t>
  </si>
  <si>
    <t>Modernizacja Szpitalnego Oddziału Ratunkowego Pabianickiego Centrum Medycznego w Pabianicach wraz z budową lądowiska</t>
  </si>
  <si>
    <t>PABIANICKIE CENTRUM MEDYCZNE SP. Z O.O.</t>
  </si>
  <si>
    <t>Pabianice</t>
  </si>
  <si>
    <t>95-200</t>
  </si>
  <si>
    <t>Poprawa jakości świadczeń zdrowotnych poprzez doposażenie Szpitalnego Oddziału Ratunkowego Szpitala Powiatowego w Zawierciu</t>
  </si>
  <si>
    <t>SZPITAL POWIATOWY W ZAWIERCIU</t>
  </si>
  <si>
    <t>Remont estakady dojazdowej wraz z osłoniętym podjazdem dla karetek oraz doposażenie Szpitalnego Oddziału Ratunkowego Wojewódzkiego Szpitala Zespolonego w Koninie</t>
  </si>
  <si>
    <t>WOJEWÓDZKI SZPITAL ZESPOLONY W KONINIE</t>
  </si>
  <si>
    <t>Zakup sprzętu i remont estakady wraz z podjazdem dla karetek.</t>
  </si>
  <si>
    <t>Poprawa efektywności systemu ratownictwa w powiecie nowodworskim poprzez rozbudowę i doposażenie SOR Nowodworskiego Centrum Medycznego</t>
  </si>
  <si>
    <t>NOWODWORSKIE CENTRUM MEDYCZNE W NOWYM DWORZE MAZOWIECKIM</t>
  </si>
  <si>
    <t>Nowy Dwór Mazowiecki</t>
  </si>
  <si>
    <t>05-100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</si>
  <si>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</si>
  <si>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</si>
  <si>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</si>
  <si>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</si>
  <si>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</si>
  <si>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</si>
  <si>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</si>
  <si>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</si>
  <si>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</si>
  <si>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</si>
  <si>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Planowane działania będą polegały na zakupie nowoczesnego sprzętu i aparatury do przebudowanego SOR, w tym stacjonarnego cyfrowego aparatu RTG z wyposażeniem.</t>
  </si>
  <si>
    <t>DOPOSAŻENIE SZPITALNEGO ODDZIAŁU RATUNKOWEGO SZPITALA WOJEWÓDZKIEGO W BIELSKU – BIAŁEJ W CELU POPRAWY WARUNKÓW UDZIELANIA ŚWIADCZEŃ MEDYCZNYCH W STANACH ZAGROŻENIA ZDROWIA I ŻYCIA</t>
  </si>
  <si>
    <t>Modernizacja i doposażenie Szpitalnego Oddziału Ratunkowego w Zespole Zakładów Opieki Zdrowotnej w Cieszynie</t>
  </si>
  <si>
    <t>Remont i doposażenie Szpitalnego Oddziału Ratunkowego ZZOZ w Ostrowie Wielkopolskim</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</si>
  <si>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</si>
  <si>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</si>
  <si>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</si>
  <si>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</si>
  <si>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</si>
  <si>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</si>
  <si>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Dobudowa jednokondygnacyjnego segmentu D, doposażenie Oddziału w niezbędny sprzęt medyczny.</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</si>
  <si>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</si>
  <si>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</si>
  <si>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Wzrost bezpieczeństwa pacjentów przebywających w Szpitalnym Oddziale Ratunkowym Szpitala w Szczecinku poprzez modernizację sprzętu”</t>
  </si>
  <si>
    <t>SZPITAL W SZCZECINKU SP. Z O.O.</t>
  </si>
  <si>
    <t>Szczecinek</t>
  </si>
  <si>
    <t>78-400</t>
  </si>
  <si>
    <t>Poprawa bezpieczeństwa leczenia pacjentów w SOR w Sulęcinie poprzez zakup nowoczesnego sprzętu i aparatury medycznej</t>
  </si>
  <si>
    <t>SAMODZIELNY PUBLICZNY ZAKŁAD OPIEKI ZDROWOTNEJ W SULĘCINIE</t>
  </si>
  <si>
    <t>Sulęcin</t>
  </si>
  <si>
    <t>69-200</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</si>
  <si>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</si>
  <si>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</si>
  <si>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</si>
  <si>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 xml:space="preserve">Modernizacja i rozbudowa SOR wraz z zakupem wyposażenia i budową lądowiska </t>
  </si>
  <si>
    <t>SZPITAL POMNIK CHRZTU POLSKI</t>
  </si>
  <si>
    <t>Gniezno</t>
  </si>
  <si>
    <t>62-200</t>
  </si>
  <si>
    <t>Zakres rzeczowy projektu obejmuje: remont wraz z rozbudową Szpitalnego Oddziału Ratunkowego Szpitala w Gnieźnie oraz roboty budowlane związane z budową lądowiska dla śmigłowców sanitarnych oraz zakup aparatury medycznej.</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</si>
  <si>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</si>
  <si>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</si>
  <si>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</si>
  <si>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</si>
  <si>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Przedmiotem projektu jest wyłącznie zakup sprzętu i aparatury medycznej na potrzeby SOR. W ramach projektu zaplanowano ponadto realizację działań informacyjno-promocyjnych.</t>
  </si>
  <si>
    <t>Modernizacja Szpitalnego Oddziału Ratunkowego wraz z doposażeniem w sprzęt i aparaturę medyczną w Szpitalu Międzyrzeckim Sp. z o.o.</t>
  </si>
  <si>
    <t>SZPITAL MIĘDZYRZECKI SPÓŁKA Z OGRANICZONĄ ODPOWIEDZIALNOŚCIĄ</t>
  </si>
  <si>
    <t>Międzyrzecz</t>
  </si>
  <si>
    <t>Zakup sprzętu medycznego, wyposażenia oraz sprzętu informatycznego, a także przebudowa i rozbudowa SOR.</t>
  </si>
  <si>
    <t>Poprawa skuteczności działań ratownictwa medycznego na terenie województwa lubelskiego poprzez doposażenie Szpitalnego Oddziału Ratunkowego SP ZOZ MSWiA w Lublinie</t>
  </si>
  <si>
    <t>W ramach projektu zaplanowano zakup sprzętu medycznego.</t>
  </si>
  <si>
    <t>Doposażenie w sprzęt medyczny Szpitalnego Oddziału Ratunkowego SPZOZ w Krotoszynie w celu poprawy jakości usług i zwiększenia bezpieczeństwa zdrowotnego</t>
  </si>
  <si>
    <t>SAMODZIELNY PUBLICZNY ZAKŁAD OPIEKI ZDROWOTNEJ W KROTOSZYNIE</t>
  </si>
  <si>
    <t>Rozbudowa i doposażenie szpitalnego oddziału ratunkowego 5 Wojskowego Szpitala Klinicznego z Polikliniką w Krakowie</t>
  </si>
  <si>
    <t>5 WOJSKOWY SZPITAL KLINICZNY Z POLIKLINIKĄ SP ZOZ</t>
  </si>
  <si>
    <t>30-901</t>
  </si>
  <si>
    <t>Zakres rzeczowy projektu: -Dobudowa drugiej kondygnacji budynku SOR. -Doposażenie SOR (wyroby medyczne oraz wyposażenie).</t>
  </si>
  <si>
    <t>Wsparcie Szpitalnego Oddziału Ratunkowego w ZOZ Brodnica w celu dostosowania do obowiązujących wymogów, realizowany w ramach przebudowy, rozbudowy, nadbudowy istniejących obiektów Zespołu Opieki Zdrowotnej w Brodnicy</t>
  </si>
  <si>
    <t>ZESPÓŁ OPIEKI ZDROWOTNEJ</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</si>
  <si>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</si>
  <si>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</si>
  <si>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</si>
  <si>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</si>
  <si>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Przedmiotem projektu realizowanego przez Zespół Opieki Zdrowotnej w Łęczycy jest budowa lądowiska oraz zakup niezbędnego sprzętu medycznego dla Szpitalnego Oddziału Ratunkowego, w celu podniesienia jakości i dostępności do świadczeń zdrowotnych.</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</si>
  <si>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</si>
  <si>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</si>
  <si>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</si>
  <si>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</si>
  <si>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</si>
  <si>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DOPOSAŻENIE SZPITALNEGO ODDZIAŁU RATUNKOWEGO GŁOGOWSKIEGO SZPITALA POWIATOWEGO SP. Z O.O. W SPRZĘT MEDYCZNY</t>
  </si>
  <si>
    <t>GŁOGOWSKI SZPITAL POWIATOWY SPÓŁKA Z O.O.</t>
  </si>
  <si>
    <t xml:space="preserve">Doposażenie SOR w wyroby medyczne. Aparat USG Aparat RTG z ramieniem C Wyposażenie pracowni endoskopowej Analizator parametrów krytycznych Wózki transportowe Pompy strzykawkowe Zamgławiacz </t>
  </si>
  <si>
    <t>Rozwój infrastruktury medycznej szpitalnego oddziału ratunkowego SPZZOZ w Gryficach</t>
  </si>
  <si>
    <t>SAMODZIELNY PUBLICZNY ZESPÓŁ ZAKŁADÓW OPIEKI ZDROWOTNEJ W GRYFICACH.</t>
  </si>
  <si>
    <t>Projekt polega na zakupie sprzętu medycznego służącego do diagnostyki lub terapii, sprzętu komputerowego oraz wykonaniu robót budowlanych, instalacyjnych, wentylacji, montażu oświetlenia wraz z dostawą sprzętu do monitoringu dla SOR.</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</si>
  <si>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</si>
  <si>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</si>
  <si>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</si>
  <si>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</si>
  <si>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 xml:space="preserve">Planowane działania: - wykonanie prac budowlanych i modernizacyjnych, - zakup wyposażenia SOR; - działania promocyjno-informacyjne. </t>
  </si>
  <si>
    <t>Utworzenie centrum urazowego dla dzieci w Uniwersyteckim Szpitalu Dziecięcym w Krakowie</t>
  </si>
  <si>
    <t>UNIWERSYTECKI SZPITAL DZIECIĘCY W KRAKOWIE</t>
  </si>
  <si>
    <t>Przebudowa Izby Przyjęć i dostosowanie do SOR wraz z budową lądowiska w Szpitalu Powiatowym w Zambrowie</t>
  </si>
  <si>
    <t>SZPITAL POWIATOWY W ZAMBROWIE SP. ZO.O.</t>
  </si>
  <si>
    <t>Zambrów</t>
  </si>
  <si>
    <t>18-300</t>
  </si>
  <si>
    <t>Doposażenie Szpitalnego Oddziału Ratunkowego Szpitala im. św. Jadwigi Śląskiej w Trzebnicy w specjalistyczny sprzęt medyczny</t>
  </si>
  <si>
    <t>SZPITAL IM. ŚW. JADWIGI ŚLĄSKIEJ W TRZEBNICY</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</si>
  <si>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</si>
  <si>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</si>
  <si>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</si>
  <si>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</si>
  <si>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Wsparcie oddziałów Szpitala Uniwersyteckiego Nr 2 im. dr. Jana Biziela w Bydgoszczy udzielających świadczeń zdrowotnych dedykowanych chorobom układu krążenia</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</si>
  <si>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</si>
  <si>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</si>
  <si>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</si>
  <si>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Poprawa jakości diagnostyki i leczenia kardiologiczno-kardiochirurgicznego poprzez zakup specjalistycznego sprzętu medycznego w Klinicznym Szpitalu Wojewódzkim Nr 2 im. Św. Jadwigi Królowej w Rzeszowie</t>
  </si>
  <si>
    <t xml:space="preserve">Poprawa efektywności systemu ochrony zdrowia poprzez wsparcie Kliniki Kardiologii Interwencyjnej i Zaburzeń Rytmu Serca USK im. WAM – CSW w Łodzi. </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</si>
  <si>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</si>
  <si>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</si>
  <si>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</si>
  <si>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</si>
  <si>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</si>
  <si>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</si>
  <si>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</si>
  <si>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</si>
  <si>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</si>
  <si>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Odtworzenie istniejącej infrastruktury Świętokrzyskiego Centrum Kardiologii w Kielcach</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</si>
  <si>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</si>
  <si>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</si>
  <si>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</si>
  <si>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</si>
  <si>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</si>
  <si>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</si>
  <si>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</si>
  <si>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</si>
  <si>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</si>
  <si>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</si>
  <si>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</si>
  <si>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</si>
  <si>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</si>
  <si>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</si>
  <si>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Poprawa świadczenia usług zdrowotnych w zakresie chorób układu krążenia w SPZOZ MSWiA w Białymstoku</t>
  </si>
  <si>
    <t>SAMODZIELNY PUBLICZNY ZAKŁAD OPIEKI ZDROWOTNEJ MINISTERSTWA SPRAW WEWNĘTRZNYCH I ADMINISTRACJI W BIAŁYMSTOKU</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</si>
  <si>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</si>
  <si>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</si>
  <si>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</si>
  <si>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</si>
  <si>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Poprawa świadczonych usług medycznych z zakresu chorób układu krążenia poprzez doposażenie Kliniki Chirurgii Naczyniowej i Angiologii oraz Zakładu Radiologii Zabiegowej i Diagnostyki Obrazowej</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</si>
  <si>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</si>
  <si>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</si>
  <si>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</si>
  <si>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</si>
  <si>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</si>
  <si>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</si>
  <si>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</si>
  <si>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 xml:space="preserve">Poprawa efektywności działania Oddziałów szpitalnych Kardiologii i Kardiochirurgii w Uniwersyteckim Szpitalu Klinicznym w Opolu w zakresie infrastruktury ochrony zdrowia przez wymianę niezbędnego sprzętu i wyposażenia </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</si>
  <si>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</si>
  <si>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</si>
  <si>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</si>
  <si>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 xml:space="preserve">Wsparcie diagnostyki i leczenia schorzeń onkologicznych w Instytucie Hematologii i Transfuzjologii </t>
  </si>
  <si>
    <t>INSTYTUT HEMATOLOGII I TRANSFUZJOLOGII</t>
  </si>
  <si>
    <t>02-776</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</si>
  <si>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</si>
  <si>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</si>
  <si>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</si>
  <si>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</si>
  <si>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 xml:space="preserve">Modernizacja infrastruktury Kliniki Hematologii i Nowotworów Krwi SPSK nr 1 we Wrocławiu w celu zapewnienia odpowiedniego wsparcia medycznego rosnącej populacji pacjentów dotkniętych nowotworami krwi; </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</si>
  <si>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</si>
  <si>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</si>
  <si>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</si>
  <si>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Projekt dotyczy inwestycji w sprzęt i aparaturę medyczną oraz prace budowlano modernizacyjne w budynku głównym jednostki oraz zakup infrastruktury informatycznej niezbędnej do funkcjonowania oddziałów po modernizacji.</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</si>
  <si>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</si>
  <si>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</si>
  <si>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Projekt zakłada wyposażenie USOR w nowoczesny sprzęt medyczny, terapeutyczny, monitorujący oraz diagnostyczny.</t>
  </si>
  <si>
    <t xml:space="preserve">Wsparcie Oddziałów Wojewódzkiego Szpitala Zespolonego w Kielcach w zakresie neonatologii, pediatrii i innych oddziałów zajmujących się leczeniem dzieci a także współpracujących z nimi pracowni diagnostycznych </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</si>
  <si>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</si>
  <si>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</si>
  <si>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W ramach Projektu przewiduje się przeprowadzenie prac modernizacyjnych i wymianę sprzętu medycznego.</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</si>
  <si>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</si>
  <si>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</si>
  <si>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</si>
  <si>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</si>
  <si>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</si>
  <si>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</si>
  <si>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</si>
  <si>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</si>
  <si>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Wymiana aparatury i sprzętu medycznego na oddziałach ginekologii i pulmonologii w 10 Wojskowym Szpitalu Klinicznym z Polikliniką SP ZOZ w Bydgoszczy, w celu poprawy systemu opieki zdrowotnej</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</si>
  <si>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</si>
  <si>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</si>
  <si>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</si>
  <si>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</si>
  <si>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Podniesienie bezpieczeństwa i jakości świadczeń opieki zdrowotnej w Górnośląskim Centrum Zdrowia Dziecka w Katowicach</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</si>
  <si>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</si>
  <si>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</si>
  <si>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</si>
  <si>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</si>
  <si>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</si>
  <si>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</si>
  <si>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</si>
  <si>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</si>
  <si>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</si>
  <si>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</si>
  <si>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</si>
  <si>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</si>
  <si>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</si>
  <si>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 xml:space="preserve">Zaplanowana do realizacji inwestycja obejmuje swoim zakresem: - przebudowę pomieszczeń wraz z wyposażeniem Oddziału Chorób Płuc i Gruźlicy, - zakup wyrobów medycznych do pracowni badań czynnościowych oraz pracowni USG. </t>
  </si>
  <si>
    <t>Wymiana i unowocześnienie infrastruktury sprzętowej oddziałów szpitalnych oraz pracowni Śląskiego Centrum Chorób Serca w Zabrzu wykonujących świadczenia medyczne w zakresie leczenia dzieci</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</si>
  <si>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</si>
  <si>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</si>
  <si>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</si>
  <si>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</si>
  <si>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Doposażenie jednostek klinicznych, zajmujących się leczeniem i diagnostyką chorób układu oddechowego, kostno-stawowo-mięśniowego oraz w zakresie ginekologii, położnictwa i neonatologii w SPSK Nr 1 w Lublinie</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</si>
  <si>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</si>
  <si>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</si>
  <si>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</si>
  <si>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</si>
  <si>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</si>
  <si>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</si>
  <si>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</si>
  <si>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</si>
  <si>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</si>
  <si>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</si>
  <si>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</si>
  <si>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</si>
  <si>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Modernizacja infrastruktury Kliniki Chorób Wewnętrznych i pracowni diagnostyczno-terapeutycznych IMW</t>
  </si>
  <si>
    <t>INSTYTUT MEDYCYNY WSI IM. WITOLDA CHODŹKI</t>
  </si>
  <si>
    <t>20-090</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</si>
  <si>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</si>
  <si>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</si>
  <si>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</si>
  <si>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</si>
  <si>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</si>
  <si>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Innowacyjny Szpital</t>
  </si>
  <si>
    <t>UNIWERSYTECKI SZPITAL KLINICZNY W OLSZTYNIE</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</si>
  <si>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</si>
  <si>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 xml:space="preserve">Zakup wyposażenia do diagnostyki i leczenia chorób układu oddechowego dla USK nr 1 im. N. Barlickiego w Łodzi jako ponadregionalnego wysokospecjalistycznego ośrodka medycznego. </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</si>
  <si>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</si>
  <si>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</si>
  <si>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</si>
  <si>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</si>
  <si>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</si>
  <si>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Zakres inwestycji obejmuje wyposażenie Oddziału Ortopedii i Traumatologii Narządu Ruchu, Zakładu Rehabilitacji Leczniczej i Osób Niepełnosprawnych oraz Oddziału Anestezjologii i Intensywnej Terapii w nowoczesny sprzęt.</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</si>
  <si>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</si>
  <si>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</si>
  <si>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</si>
  <si>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</si>
  <si>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</si>
  <si>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</si>
  <si>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</si>
  <si>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</si>
  <si>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 xml:space="preserve">Od zarodka do noworodka czyli podniesienie jakości świadczeń zdrowotnych związanych z prokreacją i zdrowiem kobiety </t>
  </si>
  <si>
    <t>SZPITAL KLINICZNY IM. KS. ANNY MAZOWIECKIEJ</t>
  </si>
  <si>
    <t>00-315</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</si>
  <si>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</si>
  <si>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</si>
  <si>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</si>
  <si>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</si>
  <si>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</si>
  <si>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 xml:space="preserve">Zakup tomografu, przebudowa infrastruktury teletechnicznej i remont pracowni radiologicznej </t>
  </si>
  <si>
    <t>Przedmiotem projektu jest wymoiana 12 letniego tomografu komputerowego, prace remontowo-adaptacyjne pracowni tomografii komputerowej oraz modernizacja nfrastruktury teletechnicznej.</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</si>
  <si>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</si>
  <si>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</si>
  <si>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</si>
  <si>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</si>
  <si>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</si>
  <si>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</si>
  <si>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</si>
  <si>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</si>
  <si>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</si>
  <si>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</si>
  <si>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</si>
  <si>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</si>
  <si>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</si>
  <si>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</si>
  <si>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</si>
  <si>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</si>
  <si>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</si>
  <si>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</si>
  <si>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</si>
  <si>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</si>
  <si>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</si>
  <si>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</si>
  <si>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</si>
  <si>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</si>
  <si>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</si>
  <si>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</si>
  <si>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</si>
  <si>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</si>
  <si>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</si>
  <si>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</si>
  <si>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</si>
  <si>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</si>
  <si>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</si>
  <si>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</si>
  <si>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</si>
  <si>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</si>
  <si>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</si>
  <si>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</si>
  <si>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</si>
  <si>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</si>
  <si>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</si>
  <si>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</si>
  <si>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</si>
  <si>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</si>
  <si>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</si>
  <si>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</si>
  <si>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</si>
  <si>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</si>
  <si>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</si>
  <si>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</si>
  <si>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</si>
  <si>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</si>
  <si>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</si>
  <si>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</si>
  <si>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</si>
  <si>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</si>
  <si>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</si>
  <si>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</si>
  <si>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</si>
  <si>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</si>
  <si>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</si>
  <si>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</si>
  <si>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</si>
  <si>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</si>
  <si>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</si>
  <si>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</si>
  <si>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</si>
  <si>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</si>
  <si>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</si>
  <si>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</si>
  <si>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</si>
  <si>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</si>
  <si>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</si>
  <si>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</si>
  <si>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</si>
  <si>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</si>
  <si>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</si>
  <si>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</si>
  <si>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</si>
  <si>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</si>
  <si>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</si>
  <si>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</si>
  <si>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</si>
  <si>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</si>
  <si>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</si>
  <si>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</si>
  <si>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</si>
  <si>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</si>
  <si>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</si>
  <si>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</si>
  <si>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</si>
  <si>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</si>
  <si>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</si>
  <si>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</si>
  <si>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</si>
  <si>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</si>
  <si>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</si>
  <si>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</si>
  <si>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</si>
  <si>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</si>
  <si>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</si>
  <si>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</si>
  <si>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</si>
  <si>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</si>
  <si>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</si>
  <si>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</si>
  <si>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</si>
  <si>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</si>
  <si>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</si>
  <si>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</si>
  <si>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</si>
  <si>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</si>
  <si>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</si>
  <si>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</si>
  <si>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</si>
  <si>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</si>
  <si>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</si>
  <si>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</si>
  <si>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</si>
  <si>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</si>
  <si>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</si>
  <si>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</si>
  <si>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</si>
  <si>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</si>
  <si>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</si>
  <si>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</si>
  <si>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</si>
  <si>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</si>
  <si>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</si>
  <si>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</si>
  <si>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</si>
  <si>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</si>
  <si>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</si>
  <si>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</si>
  <si>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</si>
  <si>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</si>
  <si>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</si>
  <si>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</si>
  <si>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</si>
  <si>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</si>
  <si>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</si>
  <si>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</si>
  <si>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</si>
  <si>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</si>
  <si>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</si>
  <si>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</si>
  <si>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</si>
  <si>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</si>
  <si>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</si>
  <si>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</si>
  <si>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</si>
  <si>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</si>
  <si>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</si>
  <si>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</si>
  <si>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</si>
  <si>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</si>
  <si>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</si>
  <si>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</si>
  <si>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</si>
  <si>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</si>
  <si>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</si>
  <si>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</si>
  <si>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</si>
  <si>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</si>
  <si>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</si>
  <si>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</si>
  <si>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</si>
  <si>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</si>
  <si>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</si>
  <si>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</si>
  <si>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</si>
  <si>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</si>
  <si>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</si>
  <si>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</si>
  <si>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</si>
  <si>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</si>
  <si>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</si>
  <si>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</si>
  <si>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</si>
  <si>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</si>
  <si>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</si>
  <si>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</si>
  <si>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</si>
  <si>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</si>
  <si>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</si>
  <si>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</si>
  <si>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</si>
  <si>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</si>
  <si>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</si>
  <si>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</si>
  <si>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</si>
  <si>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</si>
  <si>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</si>
  <si>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</si>
  <si>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</si>
  <si>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</si>
  <si>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</si>
  <si>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</si>
  <si>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</si>
  <si>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</si>
  <si>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</si>
  <si>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</si>
  <si>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</si>
  <si>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</si>
  <si>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</si>
  <si>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</si>
  <si>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</si>
  <si>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</si>
  <si>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</si>
  <si>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</si>
  <si>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</si>
  <si>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</si>
  <si>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</si>
  <si>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</si>
  <si>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</si>
  <si>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</si>
  <si>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</si>
  <si>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</si>
  <si>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</si>
  <si>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</si>
  <si>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</si>
  <si>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</si>
  <si>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</si>
  <si>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</si>
  <si>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</si>
  <si>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</si>
  <si>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</si>
  <si>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</si>
  <si>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</si>
  <si>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</si>
  <si>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</si>
  <si>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</si>
  <si>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</si>
  <si>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</si>
  <si>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</si>
  <si>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</si>
  <si>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</si>
  <si>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</si>
  <si>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</si>
  <si>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</si>
  <si>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</si>
  <si>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</si>
  <si>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</si>
  <si>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</si>
  <si>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</si>
  <si>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</si>
  <si>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</si>
  <si>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</si>
  <si>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PODNIESIENIE JAKOŚCI I DOSTĘPNOŚCI DO USŁUG ZDROWOTNYCH Z ZAKRESU RATOWNICTWA MEDYCZNEGO – MODERNIZACJA SZPITALNEGO ODDZIAŁU RATUNKOWEGO SZPITALA WOJEWÓDZKIEGO IM. JANA PAWŁA II W BEŁCHATOWIE</t>
  </si>
  <si>
    <t>SZPITAL WOJEWÓDZKI IM. JANA PAWŁA II</t>
  </si>
  <si>
    <t>Utworzenie w ramach Szpitala Miejskiego w Zabrzu Sp. z o.o. Szpitalnego Oddziału Ratunkowego wraz z lądowiskiem przyszpitalnym</t>
  </si>
  <si>
    <t>SZPITAL MIEJSKI W ZABRZU SP. Z O.O.</t>
  </si>
  <si>
    <t>41-803</t>
  </si>
  <si>
    <t>Budowa lądowiska przy Szpitalu Miejskim w Miastku Sp. Z o.o. w celu poprawy bezpieczeństwa zdrowotnego na obszarze powiatu bytowskiego oraz powiatów ościennych</t>
  </si>
  <si>
    <t>SZPITAL MIEJSKI W MIASTKU SP. Z O.O.</t>
  </si>
  <si>
    <t>Miastko</t>
  </si>
  <si>
    <t>Przebudowa istniejących Klinik Psychiatrycznych w Instytucie Psychiatrii i Neurologii - etap II</t>
  </si>
  <si>
    <t xml:space="preserve">KRYTERIA WYBORU PROJEKTÓW - Działanie 9.1 kryteria właściwe dla projektów dot.  wsparcia istniejących Szpitalnych Oddziałów Ratunkowych </t>
  </si>
  <si>
    <t xml:space="preserve">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</si>
  <si>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formalne - istniejące SOR
(kryterium nr 12) - kryterium dostępu</t>
  </si>
  <si>
    <t xml:space="preserve">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t>
  </si>
  <si>
    <t>Ujęcie Szpitalnego Oddziału Ratunkowego w Wojewódzkim Planie Działania Systemu Państwowe Ratownictwo Medyczne zatwierdzonym przez Ministra Zdrowia oraz ogólnokrajowej mapie potrzeb w zakresie ratownictwa medycznego</t>
  </si>
  <si>
    <t>Średnia liczba pacjentów szpitalnego oddziału ratunkowego</t>
  </si>
  <si>
    <t>merytoryczne I stopnia  - istniejące SOR
(kryterium nr 9) - kryterium premiujące</t>
  </si>
  <si>
    <t>Odległość od najbliższego szpitalnego oddziału ratunkowego</t>
  </si>
  <si>
    <t>merytoryczne I stopnia  - istniejące SOR
(kryterium nr 11) - kryterium premiujące</t>
  </si>
  <si>
    <t>Lokalizacja szpitalnego oddziału ratunkowego</t>
  </si>
  <si>
    <t>merytoryczne I stopnia  - istniejące SOR
(kryterium nr 10) - kryterium premiujące</t>
  </si>
  <si>
    <t xml:space="preserve">Kompleksowość oferty medycznej podmiotu leczniczego 13   
13 Rozporządzenie Ministra Zdrowia z dnia 3 listopada 2011 roku w sprawie Szpitalnego Oddziału Ratunkowego (wskazuje minimalne wymogi organizacyjne, które muszą zostać spełnione, aby w danym podmiocie leczniczym zorganizowany został szpitalny oddział ratunkowy. Udzielanie przez podmiot, w którym znajduje się SOR świadczeń opieki zdrowotnej w zakresach wymienionych  w kryterium nr 1a pozwoli na zabezpieczenie przez te jednostki skutecznego i zaawansowanego  leczenia pacjentów  znajdujących się w stanie nagłego zagrożenia życia w stosunku do tych szpitali, które dysponują wyłącznie oddziałami wynikającymi z ww. rozporządzenia.
</t>
  </si>
  <si>
    <t>merytoryczne I stopnia  - istniejące SOR
(kryterium nr 8.1, 8.2, 8.3) - kryterium premiujące</t>
  </si>
  <si>
    <t xml:space="preserve">Kryteria premiują projekty zakładające zwiększenie liczby stanowisk intensywnej terapii – dotyczy szpitali 
</t>
  </si>
  <si>
    <t>Docelowa liczba stanowisk intensywnej terapii w obszarze wstępnej intensywnej terapii w SOR</t>
  </si>
  <si>
    <t>merytoryczne I stopnia  - istniejące SOR
(kryterium nr 15) - kryterium premiujące</t>
  </si>
  <si>
    <t>Rozwiązania wpływające na szybkość udzielania pomocy medycznej poszkodowanym</t>
  </si>
  <si>
    <t>merytoryczne I stopnia  - istniejące SOR
(kryterium nr 12.1, 12.2) - kryterium premiujące</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</si>
  <si>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</si>
  <si>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t>
  </si>
  <si>
    <t>merytoryczne I stopnia  - istniejące SOR
(kryterium nr 14) - kryterium premiujące</t>
  </si>
  <si>
    <t xml:space="preserve">Rekomendacja nie została uwzględniona ze względu na specyfikę projektów/podmiotów.
Idea i sposób funkcjonowania SOR określona została w ustawie z dnia 8 września 2006 r. o Państwowym Ratownictwie Medycznym (Dz. U. z 2013 r., poz. 757, z późn. zm.) i  rozporządzeniu Ministra Zdrowia z dnia 3 listopada 2011 r. w sprawie Szpitalnego Oddziału Ratunkowego. Rolą SOR jest gotowość do  udzielenia pomocy pacjentom w stanie nagłego zagrożenia zdrowotnego. Brak kryterium premiującego projekty  przyczyniające się do zwiększenia jakości lub dostępności do diagnozy i terapii pacjentów w warunkach ambulatoryjnych, wynika z charakteru przedmiotowego typu projektu. </t>
  </si>
  <si>
    <t>Lokalizacja oraz gotowość funkcjonowania lądowiska/lotniska (kryterium dotyczy projektów zawierających w zakresie rzeczowym lądowisko lub lotnisko)</t>
  </si>
  <si>
    <t xml:space="preserve">Liczba kadry systemu Państwowego Ratownictwa Medycznego stale przebywającej w szpitalnym oddziale ratunkowym 22 
 22 Lekarze systemu, pielęgniarki systemu, ratownicy medyczni, o których mowa w ustawie z dnia 8 września 2006 roku o Państwowym Ratownictwie Medycznym </t>
  </si>
  <si>
    <t>merytoryczne I stopnia  - istniejące SOR
(kryterium nr 13.1, 13.2) - kryterium premiujące</t>
  </si>
  <si>
    <t>Lokalizacja lądowiska/lotniska</t>
  </si>
  <si>
    <t>merytoryczne I stopnia  - istniejące SOR
(kryterium nr 16) - kryterium premiujące</t>
  </si>
  <si>
    <t>formalne - istniejące SOR
(kryterium nr 11) - kryterium dostępu</t>
  </si>
  <si>
    <t>formalne - istniejące SOR
(kryterium nr 9) - kryterium dostępu</t>
  </si>
  <si>
    <t>formalne - istniejące SOR
(kryterium nr 10)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</si>
  <si>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</si>
  <si>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Podmiot leczniczy uczestniczy w kształceniu przeddyplomowym i podyplomowym kadr systemu Państwowego Ratownictwa Medycznego.
Istnieje możliwość poprawy/uzupełnienia projektu w zakresie niniejszego kryterium na etapie oceny spełnienia kryteriów wyboru (zgodnie z art. 45 ust. 3 ustawy wdrożeniowej).</t>
  </si>
  <si>
    <t>W ramach kryterium badaniu będzie podlegał wskaźnik płynności.
Istnieje możliwość poprawy/uzupełnienia projektu w zakresie niniejszego kryterium na etapie oceny spełnienia kryteriów wyboru (zgodnie z art. 45 ust .3 ustawy wdrożeniowej).</t>
  </si>
  <si>
    <t>W ramach kryterium badaniu będzie podlegał wskaźnik rentowności netto.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</si>
  <si>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</si>
  <si>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</si>
  <si>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</si>
  <si>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 xml:space="preserve">Wydatki są racjonalne, tzn. oparte na wiarygodnych źródłach, tj.
- w zakresie robót budowlanych – kosztorys inwestorski oparty o aktualny cennik dostępny na rynku dotyczący cen w budownictwie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
</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</si>
  <si>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</si>
  <si>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</si>
  <si>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</si>
  <si>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</si>
  <si>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</si>
  <si>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</si>
  <si>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</si>
  <si>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</si>
  <si>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</si>
  <si>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</si>
  <si>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</si>
  <si>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</si>
  <si>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</si>
  <si>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</si>
  <si>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</si>
  <si>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</si>
  <si>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</si>
  <si>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Posiadanie przez podmiot leczniczy akredytacji wydanej na podstawie ustawy z dnia 6 listopada 2008 r. o akredytacji w ochronie zdrowia (dalej: akredytacji) lub jest w okresie przygotowawczym do przeprowadzenia wizyty akredytacyjnej  lub posiada certyfikat normy EN 15224 – Usługi Ochrony Zdrowia – System Zarządzania Jakością.
Istnieje możliwość poprawy/uzupełnienia projektu w zakresie niniejszego kryterium na etapie oceny spełnienia kryteriów wyboru (zgodnie z art. 45 ust. 3 ustawy wdrożeniowej).</t>
  </si>
  <si>
    <t>FISZKA PROJEKU POZAKONKURSOWEGO</t>
  </si>
  <si>
    <t>Informacje z fiszki WPZ</t>
  </si>
  <si>
    <t>Nr projektu w Planie Działań</t>
  </si>
  <si>
    <t>n/d</t>
  </si>
  <si>
    <t>Tytuł projektu</t>
  </si>
  <si>
    <t>A.1</t>
  </si>
  <si>
    <t>Beneficjent</t>
  </si>
  <si>
    <t>A.10</t>
  </si>
  <si>
    <t>Powiat:</t>
  </si>
  <si>
    <t>TERYT:</t>
  </si>
  <si>
    <t>Zakres terytorialny inwestycji</t>
  </si>
  <si>
    <t>ogólnopolski</t>
  </si>
  <si>
    <t>Oś priorytetowa</t>
  </si>
  <si>
    <t>IX Wzmocnienie strategicznej infrastruktury ochrony zdrowia</t>
  </si>
  <si>
    <t>Działanie</t>
  </si>
  <si>
    <t>9.1 Infrastruktura ratownictwa medycznego</t>
  </si>
  <si>
    <t>Poddziałanie</t>
  </si>
  <si>
    <t>nd.</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</si>
  <si>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</si>
  <si>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</si>
  <si>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</si>
  <si>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</si>
  <si>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6 Utworzenie nowych SOR powstałych od podstaw lub na bazie istniejących izb przyjęć ze szczególnym uwzględnieniem stanowisk wstępnej intensywnej terapii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</si>
  <si>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</si>
  <si>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</si>
  <si>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</si>
  <si>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</si>
  <si>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</si>
  <si>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</si>
  <si>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</si>
  <si>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Uzasadnienie realizacji projektu 
w trybie pozakonkursowym</t>
  </si>
  <si>
    <t>A.3</t>
  </si>
  <si>
    <t>Strategiczność projektu</t>
  </si>
  <si>
    <t>Opis wpływu projektu na efektywność kosztową projektu oraz efektywność finansową Beneficjenta</t>
  </si>
  <si>
    <t>Cel projektu</t>
  </si>
  <si>
    <t>Opis projektu</t>
  </si>
  <si>
    <t>A.12</t>
  </si>
  <si>
    <t>Opis zgodności projektu 
z mapami potrzeb zdrowotnych</t>
  </si>
  <si>
    <t>A.4</t>
  </si>
  <si>
    <t>A.15</t>
  </si>
  <si>
    <t>Źródła finansowania</t>
  </si>
  <si>
    <t>2014-2016</t>
  </si>
  <si>
    <t>Razem</t>
  </si>
  <si>
    <t>Planowany koszt całkowity 
[PLN]</t>
  </si>
  <si>
    <t>A.5</t>
  </si>
  <si>
    <t>Planowany koszt kwalifikowalny [PLN]</t>
  </si>
  <si>
    <t>A.6</t>
  </si>
  <si>
    <t>Planowane dofinansowanie UE [PLN]</t>
  </si>
  <si>
    <t>A.8</t>
  </si>
  <si>
    <t>Planowane dofinansowanie UE 
[%]</t>
  </si>
  <si>
    <t>Działania w projekcie</t>
  </si>
  <si>
    <t>Nazwa zadania</t>
  </si>
  <si>
    <t>Opis działania</t>
  </si>
  <si>
    <t>Szacunkowa wartość całkowita zadania [PLN]</t>
  </si>
  <si>
    <t xml:space="preserve">Wskaźniki
</t>
  </si>
  <si>
    <t>A.14</t>
  </si>
  <si>
    <t>Nazwa wskaźnika</t>
  </si>
  <si>
    <t>Rodzaj  [produktu/ rezultatu]</t>
  </si>
  <si>
    <t>Sposób pomiaru</t>
  </si>
  <si>
    <t>Szacowana wartość osiągnięta dzięki realizacji projektu</t>
  </si>
  <si>
    <t>Wartość docelowa zakładana w PO/SZOOP</t>
  </si>
  <si>
    <t>rezultat</t>
  </si>
  <si>
    <t>osoby/rok</t>
  </si>
  <si>
    <t>brak danych</t>
  </si>
  <si>
    <t>Liczba wspartych podmiotów leczniczych</t>
  </si>
  <si>
    <t>produkt</t>
  </si>
  <si>
    <t>szt.</t>
  </si>
  <si>
    <t>Liczba wspartych podmiotów leczniczych udzielających świadczeń ratownictwa medycznego lub jednostek organizacyjnych szpitali wyspecjalizowanych w zakresie udzielania świadczeń niezbędnych dla ratownictwa medycznego</t>
  </si>
  <si>
    <t>PLN</t>
  </si>
  <si>
    <t>Liczba wybudowanych lotnisk/lądowisk dla śmigłowców</t>
  </si>
  <si>
    <t>Liczba przebudowanych lotnisk/lądowisk dla śmigłowców</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</si>
  <si>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</si>
  <si>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</si>
  <si>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</si>
  <si>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</si>
  <si>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</si>
  <si>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</si>
  <si>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</si>
  <si>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</si>
  <si>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</si>
  <si>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</si>
  <si>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</si>
  <si>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</si>
  <si>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</si>
  <si>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</si>
  <si>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</si>
  <si>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</si>
  <si>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</si>
  <si>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</si>
  <si>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</si>
  <si>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</si>
  <si>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</si>
  <si>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</si>
  <si>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</si>
  <si>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</si>
  <si>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</si>
  <si>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</si>
  <si>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</si>
  <si>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</si>
  <si>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</si>
  <si>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</si>
  <si>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7 Wsparcie istniejących SOR, ze szczególnym uwzględnieniem stanowisk wstępnej intensywnej terapii (roboty budowlane, doposażenie) [C]</t>
  </si>
  <si>
    <t>Narzędzie 8 Modernizacja istniejących CU (roboty budowalne, doposażenie) [C]</t>
  </si>
  <si>
    <t>Narzędzie 9 Utworzenie nowych CU (roboty budowlane,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</si>
  <si>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</si>
  <si>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</si>
  <si>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</si>
  <si>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</si>
  <si>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</si>
  <si>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</si>
  <si>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</si>
  <si>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</si>
  <si>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</si>
  <si>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</si>
  <si>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</si>
  <si>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</si>
  <si>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</si>
  <si>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</si>
  <si>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</si>
  <si>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</si>
  <si>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</si>
  <si>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</si>
  <si>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</si>
  <si>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</si>
  <si>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</si>
  <si>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</si>
  <si>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</si>
  <si>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</si>
  <si>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</si>
  <si>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</si>
  <si>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</si>
  <si>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</si>
  <si>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</si>
  <si>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</si>
  <si>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</si>
  <si>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</si>
  <si>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</si>
  <si>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</si>
  <si>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</si>
  <si>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</si>
  <si>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</si>
  <si>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Narzędzie 7</t>
  </si>
  <si>
    <t>Nakłady inwestycyjne na zakup aparatury medycznej</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</si>
  <si>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</si>
  <si>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Planowany okres realizacji projektu [RRRR.KW]</t>
  </si>
  <si>
    <t>Planowana data rozpoczęcia  
[RRRR.KW]</t>
  </si>
  <si>
    <t>Planowana data zakończenia 
[RRRR.KW]</t>
  </si>
  <si>
    <t>2019.I</t>
  </si>
  <si>
    <t>Planowana data złożenia wniosku 
o dofinansowanie [RRRR.KW]</t>
  </si>
  <si>
    <t>POIiŚ.9.P.108</t>
  </si>
  <si>
    <t>2018.III</t>
  </si>
  <si>
    <t>Wskaźniki</t>
  </si>
  <si>
    <t>2018.IV</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</si>
  <si>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</si>
  <si>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t>Odległość planowanego do utworzenia Szpitalnego Oddziału Ratunkowego mierzona po drogach do najbliżej położonego Szpitalnego Oddziału Ratunkowego w zależności od miasta, w którym się znajduje.
Istnieje możliwość poprawy/uzupełnienia projektu w zakresie niniejszego kryterium na etapie oceny spełnienia kryteriów wyboru (zgodnie z art. 45 ust 3 ustawy wdrożeniowej).</t>
  </si>
  <si>
    <t>Rekomendacja nie została uwzględniona ze względu na specyfikę projektów/podmiotów.
Idea i sposób funkcjonowania szpitalnych oddziałów ratunkowych (SOR) określona została w ustawie z dnia 8 września 2006 r. o Państwowym Ratownictwie Medycznym (Dz. U. z 2013 r., poz. 757, z późn. zm.) i  rozporządzeniu Ministra Zdrowia z dnia 3 listopada 2011 r. w sprawie Szpitalnego Oddziału Ratunkowego. Rolą SOR jest udzielanie świadczeń opieki zdrowotnej polegających na wstępnej diagnostyce oraz podjęciu leczenia w zakresie niezbędnym dla stabilizacji funkcji życiowych osób, które znajdują się w stanie nagłego zagrożenia zdrowotnego. Brak kryterium oceniającego projekty pod kątem  niezakładania zwiększenia liczby łóżek szpitalnych wynika z charakteru SOR.</t>
  </si>
  <si>
    <t>Średnia liczba pacjentów przyjmowanych dziennie przez szpitalny oddział ratunkowy (według danych za rok poprzedzający rok złożenia wniosku o dofinansowanie).                                                                                                         Istnieje możliwość poprawy/uzupełnienia projektu w zakresie niniejszego kryterium na etapie oceny spełnienia kryteriów wyboru (zgodnie z art. 45 ust 3 ustawy wdrożeniowej).</t>
  </si>
  <si>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</si>
  <si>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 Przeniesienie świadczeń opieki zdrowotnej udzielanych w SOR z poziomu lecznictwa szpitalnego na rzecz POZ i AOS jest niemożliwe z uwagi na zdefiniowane w ww. aktach prawnych wymogi niezbędne podczas udzielania przedmiotowych świadczeń.                                                                                                                                                                                      </t>
  </si>
  <si>
    <t xml:space="preserve">SOR udzielają pomocy ww. pacjentom niezależnie od realizacji działań konsolidacyjnych lub podjęcia inych form współpracy z podmiotami udzielajacymi świadczeń opieki zdrowotnej.                                                                             </t>
  </si>
  <si>
    <t xml:space="preserve">Kryterium nieuzasadnione ze względu na specyfikę SOR.                                                                                                      </t>
  </si>
  <si>
    <r>
      <t xml:space="preserve">Zakres świadczeń zdrowotnych udzielanych w podmiocie leczniczym w trybie stacjonarnym w kontekście kompleksowości oferty medycznej placówki.
Istnieje możliwość poprawy/uzupełnienia projektu w zakresie niniejszego kryterium na etapie oceny spełnienia kryteriów wyboru (zgodnie z art. 45 ust 3 ustawy wdrożeniowej).
8a Zakres świadczeń zdrowotnych udzielanych w podmiocie leczniczym w trybie stacjonarnym w kontekście kompleksowości oferty medycznej placówki - Podmiot leczniczy, w którym znajduje się szpitalny oddział ratunkowy udziela stacjonarnych świadczeń opieki zdrowotnej finansowanych ze środków publicznych w rodzaju leczenie szpitalne w następujących zakresach: leczenie udarów mózgu (A48, A51) </t>
    </r>
    <r>
      <rPr>
        <sz val="6"/>
        <color theme="1"/>
        <rFont val="Calibri"/>
        <family val="2"/>
        <charset val="238"/>
        <scheme val="minor"/>
      </rPr>
      <t>34</t>
    </r>
    <r>
      <rPr>
        <sz val="10"/>
        <color theme="1"/>
        <rFont val="Calibri"/>
        <family val="2"/>
        <charset val="238"/>
        <scheme val="minor"/>
      </rPr>
      <t xml:space="preserve"> w ramach neurologii, neurologia dziecięca, leczenie ostrych zespołów wieńcowych (E10, E11, E12, E13, E14)</t>
    </r>
    <r>
      <rPr>
        <sz val="6"/>
        <color theme="1"/>
        <rFont val="Calibri"/>
        <family val="2"/>
        <charset val="238"/>
        <scheme val="minor"/>
      </rPr>
      <t>35</t>
    </r>
    <r>
      <rPr>
        <sz val="10"/>
        <color theme="1"/>
        <rFont val="Calibri"/>
        <family val="2"/>
        <charset val="238"/>
        <scheme val="minor"/>
      </rPr>
      <t xml:space="preserve"> w ramach kardiologii, kardiologia dziecięca, chirurgia dziecięca, neurochirurgia, neurochirurgia dziecięca, chirurgia szczękowo-twarzowa, chirurgia szczękowo-twarzowa dla dzieci, neonatologia, toksykologia, oksygenacja hiperbaryczna. 
8b Zapewnienie przez podmiot leczniczy dostępudo rezonansu magnetycznego przez 24h/dobę.
</t>
    </r>
    <r>
      <rPr>
        <sz val="8"/>
        <color theme="1"/>
        <rFont val="Calibri"/>
        <family val="2"/>
        <charset val="238"/>
        <scheme val="minor"/>
      </rPr>
      <t xml:space="preserve">34 Nr kodu grupy (jgp) określonej w Załączniku nr 1a do zarządzenia nr 89/2013/DSOZ. Prezesa Narodowego Funduszu Zdrowia z dnia 19 grudnia 2013 r.
35 Nr kodu grupy (jgp) określonej w Załączniku nr 1a do zarządzenia nr 89/2013/DSOZ. Prezesa Narodowego Funduszu Zdrowia z dnia 19 grudnia 2013 r. </t>
    </r>
  </si>
  <si>
    <r>
      <t xml:space="preserve"> 8.1 Zakres świadczeń zdrowotnych udzielanych w podmiocie leczniczym w trybie stacjonarnym w kontekście kompleksowości oferty medycznej placówki. Podmiot leczniczy, w którym znajduje się szpitalny oddział ratunkowy udziela stacjonarnych świadczeń opieki zdrowotnej finansowanych ze środków publicznych w rodzaju leczenie szpitalne w następujących zakresach: leczenie udarów mózgu (A48, A51) </t>
    </r>
    <r>
      <rPr>
        <sz val="8"/>
        <color theme="1"/>
        <rFont val="Calibri"/>
        <family val="2"/>
        <charset val="238"/>
        <scheme val="minor"/>
      </rPr>
      <t>11</t>
    </r>
    <r>
      <rPr>
        <sz val="10"/>
        <color theme="1"/>
        <rFont val="Calibri"/>
        <family val="2"/>
        <charset val="238"/>
        <scheme val="minor"/>
      </rPr>
      <t xml:space="preserve">    w ramach neurologii, leczenie ostrych zespołów wieńcowych (E10, E11, E12, E13, E14) </t>
    </r>
    <r>
      <rPr>
        <sz val="8"/>
        <color theme="1"/>
        <rFont val="Calibri"/>
        <family val="2"/>
        <charset val="238"/>
        <scheme val="minor"/>
      </rPr>
      <t>12</t>
    </r>
    <r>
      <rPr>
        <sz val="10"/>
        <color theme="1"/>
        <rFont val="Calibri"/>
        <family val="2"/>
        <charset val="238"/>
        <scheme val="minor"/>
      </rPr>
      <t xml:space="preserve"> w ramach kardiologii, neurochirurgia lub neurochirurgia dziecięca, chirurgia szczękowo-twarzowa lub chirurgia szczękowo-twarzowa dla dzieci, neonatologia.
</t>
    </r>
    <r>
      <rPr>
        <sz val="8"/>
        <color theme="1"/>
        <rFont val="Calibri"/>
        <family val="2"/>
        <charset val="238"/>
        <scheme val="minor"/>
      </rPr>
      <t>11 Nr kodu grupy (jgp) określonej w Załączniku nr 1a do zarządzenia nr 89/2013/DSOZ. Prezesa Narodowego Funduszu Zdrowia z dnia 19 grudnia 2013 r. 
12  Nr kodu grupy (jgp) określonej w Załączniku nr 1a do zarządzenia nr 89/2013/DSOZ. Prezesa Narodowego Funduszu Zdrowia z dnia 19 grudnia 2013 r.</t>
    </r>
    <r>
      <rPr>
        <sz val="10"/>
        <color theme="1"/>
        <rFont val="Calibri"/>
        <family val="2"/>
        <charset val="238"/>
        <scheme val="minor"/>
      </rPr>
      <t xml:space="preserve">
8.2 Zapewnienie przez podmiot leczniczy dostępu do rezonansu magnetycznego w miejscu udzielania świadczeń przez 24h/dobę. 
8.3 Zapewnienie przez podmiot leczniczy dostępu do tomografu komputerowego w miejscu udzielania świadczeń przez 24 h/dobę.                                                                                                                                                                              Istnieje możliwość poprawy/uzupełnienia projektu w zakresie niniejszego kryterium na etapie oceny spełnienia kryteriów wyboru (zgodnie z art. 45 ust 3 ustawy wdrożeniowej).                                                                                           I</t>
    </r>
  </si>
  <si>
    <t>13.1 Średnia roczna liczba lekarzy systemu stale przebywających w szpitalnym oddziale ratunkowym  na każdej zmianie wg danych za rok poprzedzający rok złożenia wniosku o dofinansowanie.
13.2 Średnia liczba ratowników medycznych oraz pielęgniarek systemu stale przebywających w szpitalnym oddziale ratunkowym na każdej zmianie wg danych za rok poprzedzający rok złożenia wniosku o dofinansowanie.                             Istnieje możliwość poprawy/uzupełnienia projektu w zakresie niniejszego kryterium na etapie oceny spełnienia kryteriów wyboru (zgodnie z art. 45 ust. 3 ustawy wdrożeniowej).</t>
  </si>
  <si>
    <t>Odległość lądowiska/lotniska od szpitalnego oddziału ratunkowego.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</si>
  <si>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i warunki techniczne będą zgodne z  Rozporządzeniem Ministra Zdrowia z dnia 3 listopada 2011 roku w sprawie Szpitalnego Oddziału Ratunkowego.
1. Oddział posiada całodobowe lotnisko, zlokalizowane w takiej odległości, aby było możliwe przyjęcie osób, które znajdują się w stanie nagłego zagrożenia zdrowotnego, bez pośrednictwa specjalistycznych środków transportu sanitarnego; 
2. W przypadku braku możliwości spełnienia wymagań, o których mowa w pkt 1, oddział posiada całodobowe lądowisko, zlokalizowane w takiej odległości, aby było możliwe przyjęcie osób, które znajdują się w stanie nagłego zagrożenia zdrowotnego, bez pośrednictwa specjalistycznych środków transportu sanitarnego. 
3. Lądowisko, o którym mowa w pkt 2, spełnia wymagania określone w ustawie z dnia 3 lipca 2002 r. — Prawo lotnicze (Dz. U. z 2006 r. Nr 100, poz. 696, z późn. zm.) oraz w załączniku do rozporządzenia. 
4. W przypadku braku możliwości technicznych spełnienia wymagań określonych w pkt 1 lub 2 dopuszcza się odległość oddziału od lotniska lub lądowiska większą niż określona w pkt 1 lub 2, pod warunkiem że oddział zabezpieczy specjalistyczny środek transportu sanitarnego, a czas trwania transportu osób, które znajdują się w stanie nagłego zagrożenia zdrowotnego, specjalistycznym środkiem transportu sanitarnego do oddziału nie przekroczy 5 minut, licząc od momentu przekazania pacjenta przez lotniczy zespół ratownictwa medycznego do specjalistycznego środka transportu sanitarnego. 
Istnieje możliwość poprawy/uzupełnienia projektu w zakresie niniejszego kryterium na etapie oceny spełnienia kryteriów wyboru (zgodnie z art. 45 ust. 3 ustawy wdrożeniowej).</t>
  </si>
  <si>
    <t>12.1 Podmiot leczniczy posiada lub będzie posiadał w wyniku realizacji projektu w strukturach podmiotu leczniczego poza szpitalnym oddziałem ratunkowym izbę przyjęć dla pacjentów zgłaszających się ze skierowaniem na planową hospitalizację.
12.2 Podmiot leczniczy udziela świadczeń w zakresie nocnej i świątecznej  opieki zdrowotnej w lokalizacji poza szpitalnym oddziałem ratunkowym.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</si>
  <si>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                                                                                         Istnieje możliwość poprawy/uzupełnienia projektu w zakresie niniejszego kryterium na etapie oceny spełnienia kryteriów wyboru (zgodnie z art. 45 ust. 3 ustawy wdrożeniowej).</t>
  </si>
  <si>
    <t>Odległość Szpitalnego Oddziału Ratunkowego mierzona po drogach publicznych do najbliżej położonego Szpitalnego Oddziału Ratunkowego  (wg najkrótszej trasy dojazdu). 20 
20 W przypadku SOR zlokalizowanych w podmiotach leczniczych udzielających wyłącznie świadczeń zdrowotnych dzieciom, należy wziąć pod uwagę odległość do najbliżej położonego SOR zlokalizowanego w podmiocie leczniczym zajmującym się udzielaniem wyłącznie świadczeń zdrowotnych dzieciom.  W przypadku pozostałych SOR nie należy brać pod uwagę odległości od SOR zlokalizowanego w podmiocie leczniczym zajmującym się udzielaniem wyłącznie świadczeń zdrowotnych dzieciom.                                                                                                               Istnieje możliwość poprawy/uzupełnienia projektu w zakresie niniejszego kryterium na etapie oceny spełnienia kryteriów wyboru (zgodnie z art. 45 ust. 3 ustawy wdrożeniowej).</t>
  </si>
  <si>
    <r>
      <t xml:space="preserve">Liczba ludności  </t>
    </r>
    <r>
      <rPr>
        <sz val="8"/>
        <color theme="1"/>
        <rFont val="Calibri"/>
        <family val="2"/>
        <charset val="238"/>
        <scheme val="minor"/>
      </rPr>
      <t>18</t>
    </r>
    <r>
      <rPr>
        <sz val="10"/>
        <color theme="1"/>
        <rFont val="Calibri"/>
        <family val="2"/>
        <charset val="238"/>
        <scheme val="minor"/>
      </rPr>
      <t xml:space="preserve">  w mieście </t>
    </r>
    <r>
      <rPr>
        <sz val="8"/>
        <color theme="1"/>
        <rFont val="Calibri"/>
        <family val="2"/>
        <charset val="238"/>
        <scheme val="minor"/>
      </rPr>
      <t>19</t>
    </r>
    <r>
      <rPr>
        <sz val="10"/>
        <color theme="1"/>
        <rFont val="Calibri"/>
        <family val="2"/>
        <charset val="238"/>
        <scheme val="minor"/>
      </rPr>
      <t xml:space="preserve"> , w którym zlokalizowany jest szpitalny oddział ratunkowy. 
</t>
    </r>
    <r>
      <rPr>
        <sz val="8"/>
        <color theme="1"/>
        <rFont val="Calibri"/>
        <family val="2"/>
        <charset val="238"/>
        <scheme val="minor"/>
      </rPr>
      <t>18 Zgodnie z aktualnymi danymi Głównego Urzędu Statystycznego.
19  O posiadaniu statusu miasta przesądza rozporządzenie Rady Ministrów wydane na podstawie art. 4 ust. 1 ustawy z dnia 8 marca 1990 r. o samorządzie gminnym (Dz. U. z 2013 r. poz. 594, z późn. zm.)</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</si>
  <si>
    <t xml:space="preserve">Podmiot leczniczy udziela świadczeń opieki zdrowotnej na podstawie umowy zawartej z Dyrektorem oddziału wojewódzkiego NFZ o udzielanie świadczeń opieki zdrowotnej w zakresie leczenia szpitalnego – świadczenia w Szpitalnym Oddziale Ratunkowym.
Istnieje możliwość poprawy/uzupełnienia projektu w zakresie niniejszego kryterium na etapie oceny spełnienia kryteriów wyboru (zgodnie z art. 45 ust. 3 ustawy wdrożeniowej).
</t>
  </si>
  <si>
    <t xml:space="preserve">Szpitalny Oddział Ratunkowy jest ujęty jako istniejący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
</t>
  </si>
  <si>
    <t xml:space="preserve">regiony słabiej rozwinięte 1 090 529/ region lepiej rozwinięty 140 211 </t>
  </si>
  <si>
    <t>regiony słabiej rozwinięte 79/ region lepiej rozwinięty 11</t>
  </si>
  <si>
    <t xml:space="preserve">regiony słabiej rozwinięte 358 000 000/ region lepiej rozwinięty 40 000 000 </t>
  </si>
  <si>
    <t xml:space="preserve">regiony słabiej rozwinięte 20/region lepiej rozwinięty 4 </t>
  </si>
  <si>
    <t>regiony słabiej rozwinięte 34/ region lepiej rozwinięty 2</t>
  </si>
  <si>
    <t>WSPARCIE BAZ LOTNICZEGO POGOTOWIA RATUNKOWEGO – ETAP 1</t>
  </si>
  <si>
    <t xml:space="preserve">Pozytywna rekomendacja Komitetu Sterującego ds. koordynacji interwencji EFSI w
sektorze zdrowia                                                                                                                                                                                                                                         </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</si>
  <si>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</si>
  <si>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</si>
  <si>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</si>
  <si>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</si>
  <si>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</si>
  <si>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</si>
  <si>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</si>
  <si>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</si>
  <si>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</si>
  <si>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</si>
  <si>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</si>
  <si>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</si>
  <si>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</si>
  <si>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</si>
  <si>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</si>
  <si>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</si>
  <si>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</si>
  <si>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</si>
  <si>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</si>
  <si>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Dofinansowanie zakupu sprzętu medycznego dla Szpitalnego Oddziału Ratunkowego w Szpitalu im. M. Kopernika w Łodzi.</t>
  </si>
  <si>
    <t>Wojewódzkie Wielospecjalistyczne Centrum Onkologii i Traumatologii im. M. Kopernika w Łodzi</t>
  </si>
  <si>
    <t>m.Łódź</t>
  </si>
  <si>
    <t>3.1</t>
  </si>
  <si>
    <t xml:space="preserve">Lokalizacja inwestycji </t>
  </si>
  <si>
    <t>Województwo:</t>
  </si>
  <si>
    <t>A.2</t>
  </si>
  <si>
    <t>Gmina:</t>
  </si>
  <si>
    <t>_______________________</t>
  </si>
  <si>
    <t>_____________________________</t>
  </si>
  <si>
    <t>Edyta Gałązka, Departament Funduszy Europejskich i e-Zdrowia, specjalista, 
tel. 22 53 00 332, e-mail: e.galazka@mz.gov.pl
Małgorzata Iwanicka-Michałowicz,  DepartamentFunduszy Europejskich i e-Zdrowia, naczelnik, 
tel. 22 53 00 396, e-mail: m.iwanicka@mz.gov.pl</t>
  </si>
  <si>
    <t>9.1</t>
  </si>
  <si>
    <t>Koordynator projektu u Beneficjenta</t>
  </si>
  <si>
    <t>Dariusz Timler, Kierownik Szpitalnego Oddziału Ratunkowego, tel. 501 306 238</t>
  </si>
  <si>
    <t>A.11</t>
  </si>
  <si>
    <t xml:space="preserve">Wsparcie istniejących szpitalnych oddziałów ratunkowych, ze szczególnym uwzględnieniem stanowisk wstępnej intensywnej terapii.
</t>
  </si>
  <si>
    <t>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SOR w Wojewódzkim Planie Działania Systemu Państwowego Ratownictwa Medycznego.</t>
  </si>
  <si>
    <t>Realizacja projektu wpisuje się w cele następujacych dokumentów strategicznych:
Krajowe Ramy Strategiczne. Policy Paper dla ochrony zdrowia 2014-2020;
Strategia Sprawne Państwo 2020
Strategia Rozwoju Kraju 2020
Szczegółowy Opis Osi Priorytetowych POIiŚ
SOR wpisuje się też w potrzeby województwa w zakresie ratownictwa medycznego. Projekt jest zgodny z Ogólnokrajową mapą potrzeb zdrowotnych w zakresie ratownictwa medycznego i Wojewódzkim Planem Działania Systemu Państwowe Ratownictwo Medyczne.</t>
  </si>
  <si>
    <t>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Wnioskodawca będzie w stanie zapewnić płynność finansową projektu w czasie jego realizacji oraz w trakcie późniejszej eksploatacji wytworzonego majątku.
Główne korzyści ekonomiczne mierzalne z realizacji inwestycji to:
• przyszłe oszczędności w kosztach opieki zdrowotnej
• wzrost dobrobytu dla pacjentów i ich rodzin, mierzalny w kategoriach liczby unikniętych zgonów,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  poprawa jakości i dostępności usług świadczonych przez Wnioskodawcę, co przyczyni się do zwiększenia dostępności świadczeń zdrowotnych dla pacjentów.</t>
  </si>
  <si>
    <t>Celem projektu jest poprawa infrastruktury sprzętowej Szpitalnego Oddziału Ratunkowego co przełoży się na poprawę bezpieczeństwa zdrowotnego społeczeństwa w przypadku stanu zagrożenia życia i zdrowia.</t>
  </si>
  <si>
    <t>Doposażenie Szpitalnego Oddziału Ratunkowego w niezbędny sprzęt medyczny służący do ratowania życia i zdrowia dzieci.</t>
  </si>
  <si>
    <t>21.1</t>
  </si>
  <si>
    <t>Wypełnienie celów POIiŚ</t>
  </si>
  <si>
    <t>Projekt zgodny z Programem Operacyjnym Infrastruktura i Środowisko, priorytetem IX, działaniem 9.1 "Zgodnie z przyjętym zakresem wsparcia, interwencja programu będzie ukierunkowana na rozwój strategicznych elementów infrastruktury ochrony zdrowia o znaczeniu krajowym (ratownictwa medycznego oraz ponadregionalnych wysokospecjalistycznych ośrodków medycznych), które będą tworzyć warunki dla zwiększenia dostępu do niej wszystkim mieszkańcom, przyczyniając się tym samym do zakładanego zmniejszenia nierówności w zakresie stanu zdrowia." Realizacja projektu wpisuje się w cele osi priorytetowej,  przyczyni się do zachowania zasady „złotej godziny” oraz wpłynie na „wypełnienie „białych plam” w zakresie dostępu do infrastruktury systemu Państwowego Ratownictwa Medycznego w sposób adekwatny do zagrożeń charakteryzujących różne obszary kraju oraz zapewniający niezbędną opiekę medyczną na porównywalnym poziomie, niezależnie od miejsca pobytu.”  W tym celu IX oś priorytetowa zakłada niezbędne inwestycje w infrastrukturę SOR.</t>
  </si>
  <si>
    <t>A.13</t>
  </si>
  <si>
    <t>21.2</t>
  </si>
  <si>
    <t>Unijna i krajowa podstawa prawna (podstawy prawne) zgodności pomocy publicznej z rynkiem wewnętrznym UE/ Przyczyna uznania, że wsparcie nie stanowi pomocy publicznej</t>
  </si>
  <si>
    <t>Wsparcie udzielone w ramach projektu nie będzie stanowiło pomocy publicznej w rozumieniu art. 107 ust. 1 TFUE.</t>
  </si>
  <si>
    <t>A.9</t>
  </si>
  <si>
    <t>26.0</t>
  </si>
  <si>
    <t>Planowane dofinansowanie [PLN]</t>
  </si>
  <si>
    <t>A.7</t>
  </si>
  <si>
    <t>Zakup aparatury medycznej</t>
  </si>
  <si>
    <t>Zakup niezbędnego wyposażenia medycznego dla SOR zgodnie z Rozporządzeniem Ministra Zdrowia w sprawie szpitalnego oddziału ratunkowego.</t>
  </si>
  <si>
    <t>Działania informacyjno-promocyjne</t>
  </si>
  <si>
    <t>Promocja projektu</t>
  </si>
  <si>
    <t>wartość bazowa</t>
  </si>
  <si>
    <t>wartość docelowa</t>
  </si>
  <si>
    <t>Liczba leczonych w podmiotach leczniczych objętych wsparciem (wartość bezwględna)</t>
  </si>
  <si>
    <t>Liczba leczonych w podmiotach leczniczych objętych wsparciem (wartość względna, tj. przyrost wskaźnika)</t>
  </si>
  <si>
    <t>POIiŚ.9.P.117</t>
  </si>
  <si>
    <r>
      <t>Dofinansowanie zakupu sprzętu medycznego dla Szpitalnego Oddziału Ratunkow</t>
    </r>
    <r>
      <rPr>
        <sz val="10"/>
        <rFont val="Calibri"/>
        <family val="2"/>
        <charset val="238"/>
        <scheme val="minor"/>
      </rPr>
      <t>ego w Centralnym Szpitalu Klinicznym Uniwersytetu Medycznego w Łodzi</t>
    </r>
    <r>
      <rPr>
        <sz val="10"/>
        <color theme="1"/>
        <rFont val="Calibri"/>
        <family val="2"/>
        <charset val="238"/>
        <scheme val="minor"/>
      </rPr>
      <t>.</t>
    </r>
  </si>
  <si>
    <t>Samodzielny Publiczny Zakład Opieki Zdrowotnej Centralny Szpital Kliniczny Uniwersytetu Medycznego w Łodzi.</t>
  </si>
  <si>
    <t>M. Łódź</t>
  </si>
  <si>
    <t>Łódzkie</t>
  </si>
  <si>
    <t>Agnieszka Kotynia - St. Specjalista ds. organizacyjnych, tel. 42 675 74 33, e-mail: a.kotynia@csk.umed.pl; Joanna Barden - Inspektor ds. organizacyjnych, tel. 42 675 74 59, e-mail: J.Barden@csk.umed.pl</t>
  </si>
  <si>
    <t xml:space="preserve">Realizacja przedmiotowego Projektu jest uzasadniona z punktu widzenia efektywności kosztowej. Zaprezentowany wariant charakteryzuje się najkorzystniejszą efektywnością kosztową przypadającą na jednego pacjenta i jednocześnie posiada większą funkcjonalność, która przełoży się na wyższą jakość świadczonych usług. Wnioskodawca będzie w stanie zapewnić płynność finansową projektu w czasie jego realizacji oraz w trakcie późniejszej eksploatacji wytworzonego majątku.
Główne korzyści ekonomiczne mierzalne z realizacji inwestycji to:
• przyszłe oszczędności w kosztach opieki zdrowotnej
• wzrost dobrobytu dla pacjentów i ich rodzin, mierzalny w kategoriach liczby unikniętych zgonów, wydłużenia oczekiwanego okresu życia pacjenta, jak i poprawy jakości życia pacjenta i jego rodziny dzięki uniknięciu choroby lub zastosowaniu skutecznego i szybszego leczenia oraz uniknięciu straty w produkcji, dzięki mniejszej liczbie dni roboczych utraconych przez pacjenta i jego rodzinę;
•  poprawa jakości i dostępności usług świadczonych przez Wnioskodawcę, co przyczyni się do zwiększenia dostępności świadczeń zdrowotnych dla pacjentów.
</t>
  </si>
  <si>
    <t>Zarządzanie projektem</t>
  </si>
  <si>
    <t xml:space="preserve">Koszty związane z zarządzaniem i rozliczeniem projektu. </t>
  </si>
  <si>
    <t>Promocja projektu.</t>
  </si>
  <si>
    <t>POIiŚ.9.P.118</t>
  </si>
  <si>
    <t xml:space="preserve">Dofinansowanie zakupu sprzętu medycznego dla Szpitalnego Oddziału Ratunkowego w Poddębickim Centrum Zdrowia Sp. zo.o. </t>
  </si>
  <si>
    <t>Poddębickie Centrum Zdrowia Sp. z o.o., 99-200 Poddębice, ul. Mickiewicza 16</t>
  </si>
  <si>
    <t>poddębicki</t>
  </si>
  <si>
    <t>1.10.12.11.00.0</t>
  </si>
  <si>
    <t>Poddębice</t>
  </si>
  <si>
    <t xml:space="preserve">Emilia Krakowiak - Główny Specjalista ds. kontroli jakości i pozyskiwania środków zewnętrznych, tel. 501 958 650, 43 828 82 35, e-mail: e.krakowiak@nzozpcz.pl </t>
  </si>
  <si>
    <t>POIiŚ.9.P.119</t>
  </si>
  <si>
    <t>Dofinansowanie zakupu sprzętu medycznego dla Szpitalnego Oddziału Ratunkowego Szpitala Powiatowego w Radomsku</t>
  </si>
  <si>
    <t xml:space="preserve">Szpital Powiatowy w Radomsku </t>
  </si>
  <si>
    <t>radomszczański</t>
  </si>
  <si>
    <t xml:space="preserve">łódzkie </t>
  </si>
  <si>
    <t>Radomsko</t>
  </si>
  <si>
    <t>Piotr Kagankiewicz Dyrektor Naczelny Szpitala Powiatowego w Radomsku</t>
  </si>
  <si>
    <t>Sieradzki</t>
  </si>
  <si>
    <t>Renata Gliszczyńska Z-ca Dyrektora ds. Administracyjno - Eksploatacyjnych, e-mail: r.gliszczynska@szpitalsieradz.pl, tel. 508 289 791</t>
  </si>
  <si>
    <t>Dofinansowanie zakupu sprzętu medycznego dla Szpitalnego Oddziału Ratunkowego w Tomaszowskim Centrum Zdrowia Sp. z o.o.</t>
  </si>
  <si>
    <t>Tomaszowskie Centrum Zdrowia Sp. z o.o., ul. Jana Pawła II 35, 97-200 Tomaszów Mazowiecki</t>
  </si>
  <si>
    <t>Tomaszowski</t>
  </si>
  <si>
    <t>101609 2</t>
  </si>
  <si>
    <t>Lokalizacja inwestycji</t>
  </si>
  <si>
    <t>Tomaszów Mazowiecki</t>
  </si>
  <si>
    <t>Michał Banaś, Kierownik Sekcji ds. Rozwoju, email: mbanas@tomaszow.org.pl, tel. 665 510 260, tel. 44 725 7134</t>
  </si>
  <si>
    <t>Narzędzie zgodnie z Policy Paper</t>
  </si>
  <si>
    <t>Wsparcie istniejących szpitalnych oddziałów ratunkowych, ze szczególnym uwzględnieniem stanowisk wstępnej intensywnej terapii.</t>
  </si>
  <si>
    <t>Koszty związane z zarządzaniem i rozliczeniem projektu.</t>
  </si>
  <si>
    <t>regiony słabiej rozwinięte 1 090 529/ region lepiej rozwinięty 140 211</t>
  </si>
  <si>
    <t>regiony słabiej rozwinięte 358 000 000/ region lepiej rozwinięty 40 000 000</t>
  </si>
  <si>
    <t>regiony słabiej rozwinięte 20/region lepiej rozwinięty 4</t>
  </si>
  <si>
    <t>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t>
  </si>
  <si>
    <t>Artur Mięsok kierownik Sekcji Organizacyjnej tel. 42 7144-504, e-mail: organizacja@wss.zgierz.pl</t>
  </si>
  <si>
    <t>miasto zgierz</t>
  </si>
  <si>
    <t>zgierski</t>
  </si>
  <si>
    <t>Dofinansowanie zakupu sprzętu medycznego dla Szpitalnego Oddziału Ratunkowego w Wojewódzkim Szpitalu Specjalistycznym im. Marii Skłodowskiej-Curie w Zgierzu</t>
  </si>
  <si>
    <t>POIiŚ.9.P.120</t>
  </si>
  <si>
    <t>POIiŚ.9.P.121</t>
  </si>
  <si>
    <t>POIiŚ.9.P.122</t>
  </si>
  <si>
    <t>POIiŚ.9.P.123</t>
  </si>
  <si>
    <t>5/2018</t>
  </si>
  <si>
    <t>POIiŚ.9.P.124</t>
  </si>
  <si>
    <t>POIiŚ.9.P.125</t>
  </si>
  <si>
    <t>POIiŚ.9.P.126</t>
  </si>
  <si>
    <t>POIiŚ.9.P.127</t>
  </si>
  <si>
    <t>POIiŚ.9.P.128</t>
  </si>
  <si>
    <t>POIiŚ.9.P.129</t>
  </si>
  <si>
    <t>POIiŚ.9.P.130</t>
  </si>
  <si>
    <t>2019.II</t>
  </si>
  <si>
    <t>Dofinansowanie zakupu sprzętu medycznego dla Szpitalnego Oddziału Ratunkowego w Centralnym Szpitalu Klinicznym Uniwersytetu Medycznego w Łodzi.</t>
  </si>
  <si>
    <t>Dofinansowanie zakupu sprzętu medycznego dla Szpitalnego Oddziału Ratunkowego w Szpitalu Wojewódzkim im. Prymasa Kardynała Stefana Wyszyńskiego w Sieradzu.</t>
  </si>
  <si>
    <t>Dofinansowanie zakupu sprzętu medycznego dla Szpitalnego Oddziału Ratunkowego w Uniwersyteckim Szpitalu Dziecięcym w Lublinie</t>
  </si>
  <si>
    <t>Uniwersytecki Szpital Dziecięcy w Lublinie, ul prof. A. Gębali 6, 20-093 Lublin</t>
  </si>
  <si>
    <t>m. Lublin</t>
  </si>
  <si>
    <t>066301 1</t>
  </si>
  <si>
    <t>Agnieszka Michno, Pełnomocnik Dyrektora ds. Rozwoju Szpitala, agnieszka.michno@dsk.lublin.pl, tel. 81-7185327, Uniwersytecki Szpital Dziecięcy w Lublinie, ul prof. A. Gębali 6, 20-093 Lublin</t>
  </si>
  <si>
    <t>Dofinansowanie zakupu sprzętu medycznego dla Szpitalnego Oddziału Ratunkowego w Janowie Lubelskim</t>
  </si>
  <si>
    <t xml:space="preserve"> Samodzielny Publiczny Zespół Zakładów Opieki Zdrowtnej w Janowie Lubelskim, 23-300 Janów Lubelski, ul. Zamoyskiego 149 </t>
  </si>
  <si>
    <t xml:space="preserve">Janowski </t>
  </si>
  <si>
    <t xml:space="preserve">Lubelskie </t>
  </si>
  <si>
    <t>Krystyna Zyśko - st. insp. ds. funduszy europejskich i zamówień publicznych, e-mail: krystz@gmail.com, tel 15/ 8436 -333, sekretariat: sekretariat@szpitaljanowlubelski.pl  tel - 15/8436-600</t>
  </si>
  <si>
    <t>Dofinansowanie zakupu sprzętu medycznego dla Szpitalnego Oddziału Ratunkowego w Samodzielnym Publicznym Zakładzie Opieki Zdrowotnej w Puławach</t>
  </si>
  <si>
    <t>Samodzielny Publiczny Zakład Opieki Zdrowotnej w Puławach, ul Bema 1, 24 - 100 Puławy</t>
  </si>
  <si>
    <t>PUŁAWY</t>
  </si>
  <si>
    <t>061401 1</t>
  </si>
  <si>
    <t>Łukasz Pańko, tel. 505 95 58 58, LEKARZ KOORDYNUJĄCY SOR, 24 - 100 Puławy, ul. Bema 1, e-mail: drpanko@gmail.com</t>
  </si>
  <si>
    <r>
      <t xml:space="preserve">Dofinansowanie zakupu sprzętu medycznego dla Szpitalnego Oddziału Ratunkowego w </t>
    </r>
    <r>
      <rPr>
        <sz val="10"/>
        <color rgb="FF000000"/>
        <rFont val="Calibri"/>
        <family val="2"/>
        <charset val="238"/>
      </rPr>
      <t>Samodzielnym Publicznym Zespole Opieki Zdrowotnej we Włodawie.</t>
    </r>
  </si>
  <si>
    <t>Włodawski</t>
  </si>
  <si>
    <t>061901 1</t>
  </si>
  <si>
    <t>Lubelskie</t>
  </si>
  <si>
    <t>Anna Tomaszewska, Specjalista ds. pozyskiwania środków unijnych,  anna.tomaszewska@spzoz.wlodawa.pl telefon: 797704880</t>
  </si>
  <si>
    <t>Dofinansowanie zakupu sprzętu medycznego dla Szpitalnego Oddziału Ratunkowego w Samodzielnym Publicznym Zespole Opieki Zdrowotnej w Krasnymstawie</t>
  </si>
  <si>
    <t>Samodzielny Publiczny Zespól Opieki Zdrowotnej w Krasnymstawie</t>
  </si>
  <si>
    <t>Bartłomiej Wrona,    St.Inspektor,      tel.825431552,    e-mail:bartlomiej.wrona@spzozkrasnystaw.pl</t>
  </si>
  <si>
    <t>Dofinansowanie zakupu sprzętu medycznego dla Szpitalnego Oddziału Ratunkowego w Samodzielnym Publicznym Zakładzie Opieki Zdrowotnej w Radzyniu Podlaskim</t>
  </si>
  <si>
    <t>Samodzielny Publiczny Zakład Opieki Zdrowotnej, ul. Wisznicka 111, 21-300 Radzyń Podlaski</t>
  </si>
  <si>
    <t>radzyński</t>
  </si>
  <si>
    <t xml:space="preserve">Agnieszka Multan Kierownik Działu Metodyczno - Organizacyjnego tel.: 83 413 23 53, mail: agnieszka.multan@spzozrp.pl </t>
  </si>
  <si>
    <t>Dofinansowanie zakupu sprzętu medycznego dla Szpitalnego Oddziału Ratunkowego w Samodzielnym Publicznym Zakladzie Opieki Zdrowotnej w Łukowie.</t>
  </si>
  <si>
    <t>Samodzielny Publiczny Zakład Opieki Zdrowotnej w Łukowie</t>
  </si>
  <si>
    <t>Powiat łukowski</t>
  </si>
  <si>
    <t>061101 1</t>
  </si>
  <si>
    <t>Gmina Łuków</t>
  </si>
  <si>
    <t>Mariusz Furlepa - Dyrektor SPZOZ w Łukowie, tel.25 798 29 80, e-mail:m.furlepa@spzoz.lukow.pl</t>
  </si>
  <si>
    <t>Dofinansowanie zakupu sprzętu medycznego dla Szpitalnego Oddziału Ratunkowego w Samodzielnym Publicznym Zespole Opieki Zdrowotnej we Włodawie</t>
  </si>
  <si>
    <t>Dofinansowanie zakupu sprzętu medycznego dla Szpitalnego Oddziału Ratunkowego w Samodzielnym Publicznym Zakladzie Opieki Zdrowotnej w Łukowie</t>
  </si>
  <si>
    <t>POIiŚ.9.P.131</t>
  </si>
  <si>
    <t>POIiŚ.9.P.132</t>
  </si>
  <si>
    <t>POIiŚ.9.P.133</t>
  </si>
  <si>
    <t>POIiŚ.9.P.134</t>
  </si>
  <si>
    <t>POIiŚ.9.P.135</t>
  </si>
  <si>
    <t>POIiŚ.9.P.136</t>
  </si>
  <si>
    <t>POIiŚ.9.P.137</t>
  </si>
  <si>
    <t>POIiŚ.9.P.138</t>
  </si>
  <si>
    <t>POIiŚ.9.P.139</t>
  </si>
  <si>
    <t>POIiŚ.9.P.140</t>
  </si>
  <si>
    <t>POIiŚ.9.P.141</t>
  </si>
  <si>
    <t>POIiŚ.9.P.142</t>
  </si>
  <si>
    <t>POIiŚ.9.P.143</t>
  </si>
  <si>
    <t>Dofinansowanie zakupu sprzętu medycznego dla Szpitalnego Oddziału Ratunkowego w Klinicznym Szpitalu Wojewódzkim Nr 2 im. Św. Jadwigi Królowej w Rzeszowie</t>
  </si>
  <si>
    <t>Kliniczny Szpital Wojewódzki Nr 2 im. Św. Jadwigi Królowej w Rzeszowie</t>
  </si>
  <si>
    <t>m. Rzeszów</t>
  </si>
  <si>
    <t>18 63</t>
  </si>
  <si>
    <t>Agnieszka Brodowicz, Kierownik Sekcji Inwestycji, Projektów Unijnych i Analiz Finansowych
tel.17 8664592, e-mail: abrodowicz@szpital2.rzeszow.pl</t>
  </si>
  <si>
    <t xml:space="preserve">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SOR w Wojewódzkim Planie Działania Systemu Państwowego Ratownictwa Medycznego.
</t>
  </si>
  <si>
    <t>Planowany okres realizacji projektu [RRRR.MM]</t>
  </si>
  <si>
    <t>Planowana data rozpoczęcia  
[RRRR.MM]</t>
  </si>
  <si>
    <t>Planowana data zakończenia 
[RRRR.MM]</t>
  </si>
  <si>
    <t>Planowana data złożenia wniosku 
o dofinansowanie [RRRR.MM]</t>
  </si>
  <si>
    <t>Dofinansowanie zakupu sprzętu medycznego dla Szpitalnego Oddziału Ratunkowego w Wojewódzkim szpitalu im. Św. Ojca Pio w Przemyślu</t>
  </si>
  <si>
    <t xml:space="preserve">Wojewódzki Szpital Im. Św. Ojca  Pio w Przemyślu  , ul. Monte Cassino 18, 37-700 Przemyśl </t>
  </si>
  <si>
    <t>PRZEMYSKI</t>
  </si>
  <si>
    <t>18 62</t>
  </si>
  <si>
    <t>Miasto Przemyśl</t>
  </si>
  <si>
    <t>Katarzyna Fedec , 16 6775122, kfedec@wszp.pl</t>
  </si>
  <si>
    <t xml:space="preserve">brak danych </t>
  </si>
  <si>
    <t>Dofinansowanie zakupu sprzętu medycznego dla Szpitalnego Oddziału Ratunkowego w Wojewódzkim Spitalu im. Zofii z Zamoyskich Tarnowskiej w Tarnobrzegu</t>
  </si>
  <si>
    <t>Wojewódzki Szpital im. Zofii z Zamoyskich Tarnowskiej w Tarnobrzegu 
 ul. Szpitala 1, 39-400 Tarnobrzeg
 tel. (015) 812 30 01, E-mail: sekretariat@szpitaltbg.pl</t>
  </si>
  <si>
    <t>m. Tarnobrzeg</t>
  </si>
  <si>
    <t>18 64</t>
  </si>
  <si>
    <t>Podkarpackie</t>
  </si>
  <si>
    <t>Tarnobrzeg</t>
  </si>
  <si>
    <t>Łukasz Bugaj, Inspektor ds. Zamówień Publicznych i Funduszy Pomocowych, tel.15 812 32 08, e-mail: l.bugaj@szpitaltbg.pl</t>
  </si>
  <si>
    <t>FISZKA PROJEKTU POZAKONKURSOWEGO</t>
  </si>
  <si>
    <t>Dofinansowanie zakupu sprzętu medycznego dla Szpitalnego Oddziału Ratunkowego w Wojewódzkim Szpitalu Podkarpackim im. Jana Pawła II w Krośnie</t>
  </si>
  <si>
    <t>Michał Matelowski -  p.o. Kierownik Sekcji Controlingu , mimatelowski@krosno.med.pl , 13 43 78 468</t>
  </si>
  <si>
    <t>Dofinansowanie zakupu sprzętu medycznego dla Szpitalnego Oddziału Ratunkowego Szpitala Specjalistycznego im. Edmunda Biernackiego w Mielcu.</t>
  </si>
  <si>
    <t>Szpital Specjalistyczny im. Edmunda Biernackiego w Mielcu.</t>
  </si>
  <si>
    <t>181 101 1</t>
  </si>
  <si>
    <t>MIELECKI</t>
  </si>
  <si>
    <t>BOGUSŁAW CUDO, SPECJALISTA, tel. 17 7800182, 796573254, e-mail: b.cudo@szpital.mielec.pl</t>
  </si>
  <si>
    <t>Dofinansowanie zakupu sprzętu medycznego dla Szpitalnego Oddziału Ratunkowego  Szpitala Specjalistycznego w Stalowej Woli.</t>
  </si>
  <si>
    <t>Samodzielny Publiczny Zespół Zakładów Opieki Zdrowotnej Powiatowy Szpital Specjalistyczny w Stalowej Woli</t>
  </si>
  <si>
    <t>Stalowowolski</t>
  </si>
  <si>
    <t xml:space="preserve">Jolanta Mazur - z-ca dyrektora ds. administracyjno- eksploatacyjnych, tel.15 8433210 lub sekretariat 158433205, email techniczny@szpital-stw.com lub sekretariat@szpital-stw.com </t>
  </si>
  <si>
    <t xml:space="preserve">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SOR w Wojewódzkim Planie Działania Systemu Państwowego Ratownictwa Medycznego.
</t>
  </si>
  <si>
    <t>Dofinansowanie zakupu sprzętu medycznego dla Szpitalnego Oddziału Ratunkowego w Szpitalu Specjalistycznym w Brzozowie Podkarpackim Ośrodku Onkologicznym im. ks. B. Markiewicza.</t>
  </si>
  <si>
    <t>Szpital Specjalistyczny w Brzozowie Podkarpacki Ośrodek Onkologiczny im. ks. B. Markiewicza</t>
  </si>
  <si>
    <t>brzozowski</t>
  </si>
  <si>
    <t>Brzozów</t>
  </si>
  <si>
    <t>Edyta Gałązka, Departament Funduszy Europejskich i e-Zdrowia, specjalista, 
tel. 22 53 00 332, e-mail: e.galazka@mz.gov.pl
Małgorzata Iwanicka-Michałowicz,  Departament Funduszy Europejskich i e-Zdrowia, naczelnik, 
tel. 22 53 00 396, e-mail: m.iwanicka@mz.gov.pl</t>
  </si>
  <si>
    <t>Sławomir Szałajko - Kierownik Sekcji Zamówień Publicznych i Gospodarki Materiałowej, 
tel. (13) 430-95-47, kom. 515-083-072, e-mail: slawomir.szalajko@szpital-brzozow.pl</t>
  </si>
  <si>
    <t>Dofinansowanie zakupu sprzętu medycznego dla Szpitalnego Oddziału Ratunkowego Szpitala Specjalistycznego im. Edmunda Biernackiego w Mielcu</t>
  </si>
  <si>
    <t>Dofinansowanie zakupu sprzętu medycznego dla Szpitalnego Oddziału Ratunkowego  Szpitala Specjalistycznego w Stalowej Woli</t>
  </si>
  <si>
    <t>Dofinansowanie zakupu sprzętu medycznego dla Szpitalnego Oddziału Ratunkowego w Szpitalu Specjalistycznym w Brzozowie Podkarpackim Ośrodku Onkologicznym im. ks. B. Markiewicza</t>
  </si>
  <si>
    <t>Dofinansowanie zakupu sprzętu medycznego dla Szpitalnego Oddziału Ratunkowego w Wojewódzkim Specjalistycznym Szpitalu Dzieciecym im. S.Popowskiego w Olsztynie.</t>
  </si>
  <si>
    <t>Wojewódzki Specjalistyczny Szpital Dziecięcy im. S.Popowskiego w Olsztynie</t>
  </si>
  <si>
    <t>Miasto Olsztyn</t>
  </si>
  <si>
    <t>240412 2</t>
  </si>
  <si>
    <t>dr Barbara Chwała  stanowisko - Zastepca Dyrektora do spraw  lecznictwa, dane teleadresowe tel. 696 - 072 - 415, adres ul. Żołnierska 18 a 10-561 Olsztyn, email: sekretariat@wssd.olsztyn.pl</t>
  </si>
  <si>
    <r>
      <t xml:space="preserve">Dofinansowanie zakupu sprzętu medycznego dla Szpitalnego Oddziału Ratunkowego w </t>
    </r>
    <r>
      <rPr>
        <sz val="10"/>
        <rFont val="Calibri"/>
        <family val="2"/>
        <charset val="238"/>
      </rPr>
      <t xml:space="preserve">Wojewódzkim Szpitalu Zespolonym w Elblągu </t>
    </r>
  </si>
  <si>
    <t xml:space="preserve">Wojewódzkim Szpitalu Zespolonym w Elblągu </t>
  </si>
  <si>
    <t>ELBLĄG</t>
  </si>
  <si>
    <t>280401 2</t>
  </si>
  <si>
    <t xml:space="preserve">RENATA BEDNARCZYK SPECJALISTA W SEKCJI ZARZĄDZANIA PROJEKTAMI rbednarczyk@szpital.elblag.pl, tel. 55 23 95 896  </t>
  </si>
  <si>
    <r>
      <t xml:space="preserve">Dofinansowanie zakupu sprzętu medycznego dla Szpitalnego Oddziału Ratunkowego w </t>
    </r>
    <r>
      <rPr>
        <sz val="10"/>
        <rFont val="Calibri"/>
        <family val="2"/>
        <charset val="238"/>
        <scheme val="minor"/>
      </rPr>
      <t xml:space="preserve">Powiatowym Szpitalu im. Władysława Biegańskiego w Iławie </t>
    </r>
  </si>
  <si>
    <t>Powiatowy Szpital im. Władysława Biegańskiego w Iławie</t>
  </si>
  <si>
    <t>Iławski</t>
  </si>
  <si>
    <t>280701 1</t>
  </si>
  <si>
    <t>Warmińsko-Mazurskie</t>
  </si>
  <si>
    <t>Żaneta Jończak - Kierownik Działu Organizacyjnego ,Powiatowy Szpital im. Władysława Biegańskiego w Iławie, ul. Andersa 3, 14-200 Iława, nr tel. 89 644 98 06, e-mail: z.jonczak@szpital.ilawa.pl</t>
  </si>
  <si>
    <t xml:space="preserve">Dofinansowanie zakupu sprzętu medycznego dla Szpitalnego Oddziału Ratunkowego w Szpitalu Giżyckim Sp. zo.o. </t>
  </si>
  <si>
    <t>Szpital Giżycki Sp. z o.o.</t>
  </si>
  <si>
    <t>Giżycki</t>
  </si>
  <si>
    <t>280601 1</t>
  </si>
  <si>
    <t>Warmisko - Mazurskie</t>
  </si>
  <si>
    <t xml:space="preserve">BEATA KOWALUK-- Kierownik Działu Administracyjnego, tel. 87 429 66 04, e-mail: bkowaluk@zozgiz.pl </t>
  </si>
  <si>
    <t>Dofinansowanie zakupu sprzętu medycznego dla Szpitalnego Oddziału Ratunkowego w Samodzielnym Publicznym Zakładzie Opieki Zdrowotnej w Działdowie.</t>
  </si>
  <si>
    <t xml:space="preserve"> Samodzielny Publiczny Zakład Opieki Zdrowotnej w Działdowie</t>
  </si>
  <si>
    <t>Działdowski</t>
  </si>
  <si>
    <t>Grzegorz Żurawski, z-ca dyrektora ds techniczno-administracyjnych, tel. 23 697 2594,                                                                                 e-mail: sekretariat@spzoz-dzialdowo.pl</t>
  </si>
  <si>
    <t>Dofinansowanie zakupu sprzętu medycznego dla Szpitalnego Oddziału Ratunkowego w Wojewódzkim Specjalistycznym Szpitalu Dzieciecym im. S.Popowskiego w Olsztynie</t>
  </si>
  <si>
    <t xml:space="preserve">Dofinansowanie zakupu sprzętu medycznego dla Szpitalnego Oddziału Ratunkowego w Wojewódzkim Szpitalu Zespolonym w Elblągu </t>
  </si>
  <si>
    <t xml:space="preserve">Dofinansowanie zakupu sprzętu medycznego dla Szpitalnego Oddziału Ratunkowego w Powiatowym Szpitalu im. Władysława Biegańskiego w Iławie </t>
  </si>
  <si>
    <t>Dofinansowanie zakupu sprzętu medycznego dla Szpitalnego Oddziału Ratunkowego w Samodzielnym Publicznym Zakładzie Opieki Zdrowotnej w Działdowie</t>
  </si>
  <si>
    <t>Dofinansowanie zakupu sprzętu medycznego dla Szpitalnego Oddziału Ratunkowego w Mazwieckim Szpitalu Wojewódzkim w Siedlcach Sp. z o.o.</t>
  </si>
  <si>
    <t xml:space="preserve">Mazowiecki Szpital Wojewódzki w Siedlcach Sp. z o.o., Księcia Józefa Poniatowskiego 26, 08-110 Siedlce
</t>
  </si>
  <si>
    <t>siedlcecki</t>
  </si>
  <si>
    <t>Bożen Mędza- Specjalista ds. funduszy zewnętrznych, bmedza@szpital.siedlce.pl, tel. 25 64 03 206, kom. 693931675</t>
  </si>
  <si>
    <t>Dofinansowanie zakupu sprzętu medycznego dla Szpitalnego Oddziału Ratunkowego w Zespole Opieki Zdrowotnej "Szpitala Powiatowego" w Sochaczewie</t>
  </si>
  <si>
    <t>Zespół Opieki Zdrowotnej "Szpitala Powiatowego" w Sochaczewie                                                                      ul. Batalionów Chłopskich 3/7, 96-500 Sochaczew</t>
  </si>
  <si>
    <t>sochaczewski</t>
  </si>
  <si>
    <t>Katarzyna Chmielewska-Borucka  tel. 46 86-49-510, e-mail: k.borucka@szpitalsochaczew.pl</t>
  </si>
  <si>
    <t xml:space="preserve">Dofinansowanie zakupu sprzętu medycznego dla Szpitalnego Oddziału Ratunkowego Samodzielnego Publicznego Zespołu Opieki Zdrowotnej w Mińsku Mazowieckim </t>
  </si>
  <si>
    <t xml:space="preserve">Samodzielny Publiczny Zespół Opieki Zdrowotnej  w Mińsku Mazowieckim ul. Szpitalna 37, 05-300 Mińsk Mazowiecki </t>
  </si>
  <si>
    <t>miński</t>
  </si>
  <si>
    <t xml:space="preserve">mazowieckie </t>
  </si>
  <si>
    <t>Mińsk Mazowiecki</t>
  </si>
  <si>
    <t xml:space="preserve"> Agnieszka Chojecka-Zaperty  Główny księgowy SPZOZ w Mińsku Mazowieckim ul.Szpitalna 37 tel.25 506 51 11 email: ksiegowa@spzozmm.pl   </t>
  </si>
  <si>
    <t>Dofinansowanie zakupu sprzętu medycznego dla Szpitalnego Oddziału Ratunkowego w Szpitalu Matki Bożej Nieustającej Pomocy w Wołominie</t>
  </si>
  <si>
    <t>Szpital Matki Bożej Nieustającej Pomocy w Wołominie ul. Gdyńska 1/3, 05-200 Wołomin</t>
  </si>
  <si>
    <t>wołomiński</t>
  </si>
  <si>
    <t>koordynator projektu - Tomasz Boroński - z-ca dyr. ds. admisntracyjno-eksploatatcyjnych  mail: dyrtech@szpitalwolomin.pl  22-76-33-268 fax: 22-76-33-340</t>
  </si>
  <si>
    <t>Dofinansowanie zakupu sprzętu medycznego dla Szpitalnego Oddziału Ratunkowego w Samodzielnym Publicznym Specjalistycznym Szpitalu Zachodnim im. św. Jana Pawła II w Grodzisku Mazowieckim</t>
  </si>
  <si>
    <t>Samodzielny Publiczny Specjalistyczny Szpital Zachodni im. św. Jana Pawła II, Daleka 11, 05-825 Grodzisk Mazowiecki</t>
  </si>
  <si>
    <t>grodziski</t>
  </si>
  <si>
    <t>Mazowieckie</t>
  </si>
  <si>
    <t>Krystyna Płukis - Dyrektor Szpitala Zachodniego
tel. 22 755 91 11
e-mail: sekretariat@szpitalzachodni.pl</t>
  </si>
  <si>
    <t xml:space="preserve">Koszty związane z przeprowadzeniem działań informacyjnych i promocyjnych projektu. </t>
  </si>
  <si>
    <t>Dofinansowanie zakupu sprzętu medycznego dla Szpitalnego Oddziału Ratunkowego w Radomskim Szpitalu Specjalistycznym im. dr. T. Chałubińskiego</t>
  </si>
  <si>
    <t>Radomski Szpital Specjalistyczny im. dr. T. Chałubińskiego, ul. Tochtermana 1, 26-610 Radom</t>
  </si>
  <si>
    <t>Radom</t>
  </si>
  <si>
    <t>Barbara Łopyta - Pełnomocnik ds. SZJ, tel. 48 361 55 35, 506 031 201, blopyta@gmail.com</t>
  </si>
  <si>
    <t>Dofinansowanie zakupu sprzętu medycznego dla Szpitalnego Oddziału Ratunkowego w SPZZOZ w Przasnyszu.</t>
  </si>
  <si>
    <t>Samodzielny Publiczny Zespół Zakładów Opieki Zdrowotnej w Przasnyszu, Sadowa 9, 06-300 Przasnysz</t>
  </si>
  <si>
    <t>przasnyski</t>
  </si>
  <si>
    <t>Agnieszka Spiżarska,   Stanowisko:  Starsza księgowa po Specjalisty ds projektów UE;   tel. +48 29 75 34 307;   e-mail: pu.szpital@op.pl, agnieszka.spizarska@szpitalprzasnysz.pl.</t>
  </si>
  <si>
    <r>
      <t xml:space="preserve">Dofinansowanie zakupu sprzętu medycznego dla Szpitalnego Oddziału Ratunkowego w </t>
    </r>
    <r>
      <rPr>
        <sz val="10"/>
        <rFont val="Calibri"/>
        <family val="2"/>
        <charset val="238"/>
      </rPr>
      <t>Wojskowym Instytucie Medycznym.</t>
    </r>
  </si>
  <si>
    <t>WOJSKOWY INSTYTUT MEDYCZNY 
04-141 Warszawa 44,  ul. Szaserów 128, 
tel. 261 817 744, 261 817 666, fax 261 816 694</t>
  </si>
  <si>
    <t>m. WARSZAWA</t>
  </si>
  <si>
    <t>WARSZAWA</t>
  </si>
  <si>
    <t xml:space="preserve">MAGDALENA MARCZYŃSKA
mmarczynska@wim.mil.pl
tel. 261 817 227 </t>
  </si>
  <si>
    <t xml:space="preserve">Celem projektu jest poprawa infrastruktury sprzętowej Szpitalnego Oddziału Ratunkowego co przełoży się na poprawę bezpieczeństwa zdrowotnego społeczeństwa w przypadku stanu zagrożenia życia i zdrowia.
</t>
  </si>
  <si>
    <t>Zakup niezbędnego wyposażenia medycznego dla SOR zgodnie z Rozporządzeniem Ministra Zdrowia w sprawie szpitalnego oddziału ratunkowego (przygotowanie SIWZ, przeprowadzenie postepowania o udzielenie zamówienia publicznego, zakup aparatury).</t>
  </si>
  <si>
    <t>Koszty związane z zarządzaniem i rozliczeniem projektu (studium wykonalności, przygotowanie wniosku o dofinansowanie, koszty osobowe).</t>
  </si>
  <si>
    <t>Działania informacyjno - promocyjne</t>
  </si>
  <si>
    <t>Dofinansowanie zakupu sprzętu medycznego dla Szpitalnego Oddziału Ratunkowego w Nowodworskim Centrum Medycznym.</t>
  </si>
  <si>
    <t>Nowodworskie Centrum Medyczne, Miodowa 2, 05-100 Nowy Dwór Mazowiecki</t>
  </si>
  <si>
    <t>Nowodworski</t>
  </si>
  <si>
    <t>Rafał Gołębiwski, Kierownik Administracyjno-Techniczny,                                                                                          05-100 Nowy Dwór Mazowiecki  ul. Miodowa 2 tel. 507 152 491,  email: raf.go@vp.pl</t>
  </si>
  <si>
    <t>Informacja i promocja</t>
  </si>
  <si>
    <t>Koszty związane z działaniami informacyjnymi i promocyjnymi</t>
  </si>
  <si>
    <t>makowski</t>
  </si>
  <si>
    <t>Maków Mazowiecki</t>
  </si>
  <si>
    <t>Jerzy Wielgolewski - Dyrektor     (29) 71 42 300     sekretariat@szpital-makow.pl</t>
  </si>
  <si>
    <t>POIiŚ.9.P.144</t>
  </si>
  <si>
    <t>POIiŚ.9.P.145</t>
  </si>
  <si>
    <t>POIiŚ.9.P.146</t>
  </si>
  <si>
    <t>POIiŚ.9.P.147</t>
  </si>
  <si>
    <t>POIiŚ.9.P.148</t>
  </si>
  <si>
    <t>POIiŚ.9.P.149</t>
  </si>
  <si>
    <t>POIiŚ.9.P.150</t>
  </si>
  <si>
    <t>POIiŚ.9.P.151</t>
  </si>
  <si>
    <t>POIiŚ.9.P.152</t>
  </si>
  <si>
    <t xml:space="preserve"> 2019.II</t>
  </si>
  <si>
    <t>Dofinansowanie zakupu sprzętu medycznego dla Szpitalnego Oddziału Ratunkowego w SPZZOZ w Przasnyszu</t>
  </si>
  <si>
    <t>Dofinansowanie zakupu sprzętu medycznego dla Szpitalnego Oddziału Ratunkowego w Wojskowym Instytucie Medycznym</t>
  </si>
  <si>
    <t>Dofinansowanie zakupu sprzętu medycznego dla Szpitalnego Oddziału Ratunkowego w Nowodworskim Centrum Medycznym</t>
  </si>
  <si>
    <t>Dofinansowanie zakupu sprzętu medycznego dla Szpitalnego Oddziału Ratunkowego w Samodzielnym Publicznym Zakładzie Opieki Zdrowotnej-Zespół Zakładów w Makowie Mazowieckim</t>
  </si>
  <si>
    <t>Dofinansowanie zakupu sprzętu medycznego dla Szpitalnego Oddziału Ratunkowego w Samodzielnym Publicznym Zakładzie Opieki Zdrowotnej - Zespół Zakładów w Makowie Mazowieckim</t>
  </si>
  <si>
    <t>POIiŚ.9.P.153</t>
  </si>
  <si>
    <t>POIiŚ.9.P.154</t>
  </si>
  <si>
    <t>POIiŚ.9.P.155</t>
  </si>
  <si>
    <t>POIiŚ.9.P.156</t>
  </si>
  <si>
    <t>POIiŚ.9.P.157</t>
  </si>
  <si>
    <t>POIiŚ.9.P.158</t>
  </si>
  <si>
    <t>POIiŚ.9.P.159</t>
  </si>
  <si>
    <t>POIiŚ.9.P.160</t>
  </si>
  <si>
    <t>POIiŚ.9.P.161</t>
  </si>
  <si>
    <t>POIiŚ.9.P.162</t>
  </si>
  <si>
    <t>POIiŚ.9.P.163</t>
  </si>
  <si>
    <t>POIiŚ.9.P.164</t>
  </si>
  <si>
    <t>POIiŚ.9.P.165</t>
  </si>
  <si>
    <t>POIiŚ.9.P.166</t>
  </si>
  <si>
    <t>POIiŚ.9.P.167</t>
  </si>
  <si>
    <t>POIiŚ.9.P.168</t>
  </si>
  <si>
    <t>POIiŚ.9.P.169</t>
  </si>
  <si>
    <t>POIiŚ.9.P.170</t>
  </si>
  <si>
    <t>POIiŚ.9.P.171</t>
  </si>
  <si>
    <t>POIiŚ.9.P.172</t>
  </si>
  <si>
    <t>POIiŚ.9.P.173</t>
  </si>
  <si>
    <t>POIiŚ.9.P.174</t>
  </si>
  <si>
    <t>Dofinansowanie zakupu sprzętu medycznego dla Szpitalnego Oddziału Ratunkowego w Szpitalu Uniwersyteckim nr 1 im. dr. A. Jurasza w Bydgoszczy.</t>
  </si>
  <si>
    <t>Szpital Uniwersytecki nr 1 im. dr. A. Jurasza w Bydgoszczy, ul. Marii Skłodowskiej-Curie 9; 85-094 Bydgoszcz</t>
  </si>
  <si>
    <t>bydgoski grodzki</t>
  </si>
  <si>
    <t>Kujawsko-Pomorskie</t>
  </si>
  <si>
    <t>M. Bydgoszcz</t>
  </si>
  <si>
    <t>Adam Szumski, Kierownik Sekcji Projektów Inwestycyjnych, tel. 52 585 41 00, e-mail: a.szumski@jurasza.pl</t>
  </si>
  <si>
    <r>
      <t>Dofinansowanie zakupu sprzętu medycznego dla Szpitalnego Oddziału Ratunkowego w Pałuckim Centrum Zdrowia Sp. z o.o. w Żninie</t>
    </r>
    <r>
      <rPr>
        <sz val="10"/>
        <color indexed="8"/>
        <rFont val="Calibri"/>
        <family val="2"/>
        <charset val="238"/>
      </rPr>
      <t>.</t>
    </r>
  </si>
  <si>
    <t>PAŁUCKIE CENTRUM ZDROWIA SPÓŁKA Z OGRANICZONĄ ODPOWIEDZIALNOŚCIĄ                                            88-400 ŻNIN, UL. SZPITALNA 30</t>
  </si>
  <si>
    <t>ŻNIN</t>
  </si>
  <si>
    <t xml:space="preserve">EWA GALAS-GĄSIOR, ZASTĘPCA DYREKTORA DS. EKONOMICZNO-ADMINISTRACYJNYCH, tel. 52 30 33 514, e-mail: egg@szpitalznin.pl </t>
  </si>
  <si>
    <t>Dofinansowanie zakupu sprzętu medycznego dla Szpitalnego Oddziału Ratunkowego w Szpitalu Wielospecjalistycznym im. dr. Ludwika Błażka w Inowrocławiu</t>
  </si>
  <si>
    <t>Szpital Wielospecjalistyczny im. dr. Ludwika Błażka w Inowrocławiu , 88-100 Inowrocław, ul. Poznańska 97</t>
  </si>
  <si>
    <t>inowrocławski</t>
  </si>
  <si>
    <t>0407011</t>
  </si>
  <si>
    <t>Marta Budzińska, Dział Ekonomiczno-Finansowy, księgowa, Szpital Wielospecjalistyczny im. dr. Ludwika Błażka w Inowrocławiu,  tel. 52 35 45 350, e-mail:projektyeu@szpitalino.pl</t>
  </si>
  <si>
    <t>Dofinansowanie zakupu sprzętu medycznego dla Szpitalnego Oddziału Ratunkowego w Nowym Szpitalu Sp. z o.o. - lokalizacja Nowy Szpital w Świeciu</t>
  </si>
  <si>
    <t>Nowy Szpital Sp. z o.o., ul. Zbożowa 4, 70-653 Szczecin - lokalizacja Nowy Szpital w Świeciu, ul. Wojska Polskiego 126, 86-100 Świecie</t>
  </si>
  <si>
    <t>M.Szczecin</t>
  </si>
  <si>
    <t>kujawsko - pomorskie</t>
  </si>
  <si>
    <t>świecki</t>
  </si>
  <si>
    <t>Świecie</t>
  </si>
  <si>
    <t>Beata Belt, Kierownik Działu Administracyjno - Gospodarczego, tel. 500 178 107, e-mail: bbelt@nowyszpital.pl</t>
  </si>
  <si>
    <t>Dofinansowanie zakupu sprzętu medycznego dla Szpitalnego Oddziału Ratunkowego wZespole Opieki Zdrowotnej w Brodnicy</t>
  </si>
  <si>
    <t>Zespół Opieki Zdrowotnej w Brodnicy, ul.Wiejska 9, 87-300 Brodnica</t>
  </si>
  <si>
    <t>Brodnicki</t>
  </si>
  <si>
    <t>Kujawsko - Pomorskie</t>
  </si>
  <si>
    <t>Anna Januczek-Zielińska, referent ds.rachunkowości i kontroli zarządczej,      a.januczek@zozbrodnica.pl, tel. 56 668 91 16</t>
  </si>
  <si>
    <t>osoby/2018</t>
  </si>
  <si>
    <t>osoby/2019</t>
  </si>
  <si>
    <r>
      <t>Dofinansowanie zakupu sprzętu medycznego dla Szpitalnego Oddziału Ratunkowego w Regionalnym Szpitalu Specjalistycznym im. dr. Wł. Biegańskiego w Grudziądzu</t>
    </r>
    <r>
      <rPr>
        <sz val="10"/>
        <color theme="1"/>
        <rFont val="Calibri"/>
        <family val="2"/>
        <charset val="238"/>
        <scheme val="minor"/>
      </rPr>
      <t>.</t>
    </r>
  </si>
  <si>
    <t>Regionalny Szpital Specjalistyczny im. dr. Wł. Biegańskiego 86-300 Grudziądz, u. Rydygiera 15/17</t>
  </si>
  <si>
    <t>grudziądzki</t>
  </si>
  <si>
    <t>Jarosław Boryń z-ca dyrektora ds. technicznych 86-300 Grudziądz, ul. Rydygiera 15/17, tel. 56 641 3400, e-mail: sekretariat.dyrekcja@bieganski.org</t>
  </si>
  <si>
    <t>Dzialania informacyjno-promocyjne</t>
  </si>
  <si>
    <t>Dofinansowanie zakupu sprzętu medycznego dla Szpitalnego Oddziału Ratunkowego w Szpitalu Uniwersyteckim nr 1 im. dr. A. Jurasza w Bydgoszczy</t>
  </si>
  <si>
    <t>Dofinansowanie zakupu sprzętu medycznego dla Szpitalnego Oddziału Ratunkowego w Pałuckim Centrum Zdrowia Sp. z o.o. w Żninie</t>
  </si>
  <si>
    <t>Dofinansowanie zakupu sprzętu medycznego dla Szpitalnego Oddziału Ratunkowego w Regionalnym Szpitalu Specjalistycznym im. dr. Wł. Biegańskiego w Grudziądzu</t>
  </si>
  <si>
    <t>Dofinansowanie zakupu sprzętu medycznego dla Szpitalnego Oddziału Ratunkowego w Pleszewskim Centrum Medycznym w Pleszewie</t>
  </si>
  <si>
    <t xml:space="preserve">Pleszewskie Centrum Medyczne w Pleszewie Sp.zo.o. ul. Poznańska 125a 63-300 Pleszew   </t>
  </si>
  <si>
    <t>Pleszewski</t>
  </si>
  <si>
    <t>Wielkopolskie</t>
  </si>
  <si>
    <t>Anna Dominiak, Pleszewskie Centrum Medyczne w Pleszewie, specjalista ds. organizacyjno - prawnych , tel. 627420 709, e-mail: adominiak@szpitalpleszew.pl</t>
  </si>
  <si>
    <t>Działania informacyjno- promocyjne</t>
  </si>
  <si>
    <t>nie dotyczy</t>
  </si>
  <si>
    <t>Dofinansowanie zakupu sprzętu medycznego dla Szpitalnego Oddziału Ratunkowego w Samodzielnego Publicznego Zespołu Opieki Zdrowotnej w Kościanie</t>
  </si>
  <si>
    <t xml:space="preserve">Samodzielny Publiczny Zespół Opieki Zdrowotnej  w Kościanie 
64 - 000 Kościan, ul. Szpitalna 7 </t>
  </si>
  <si>
    <t>Kościan</t>
  </si>
  <si>
    <t>Andrzej Hertmanowski z-ca Dyrektora ds. Infrastruktury SP ZOZ w Kościanie tel.655120855, a.hertmanowski@szpital.koscian.pl</t>
  </si>
  <si>
    <t>Koszty związane z promocją projektu.</t>
  </si>
  <si>
    <t>Dofinansowanie zakupu sprzętu medycznego dla Szpitalnego Oddziału Ratunkowego w Samodzielnym Publicznym Zakładzie Opieki Zdrowotnej w Szamotułach</t>
  </si>
  <si>
    <t>Samodzielny Publiczny Zakład Opieki Zdrowotnej w Szamotułach, ul. Sukiennicza 13, 64-500 Szamotuły</t>
  </si>
  <si>
    <t>szamotulski</t>
  </si>
  <si>
    <t>Szamotuły</t>
  </si>
  <si>
    <t>Szymon Anioł, tel. 61 29 27 124, kom. 500 001 831, dta@szamotuly.med.pl , Kierownik Działu Techniczno-Administracyjnego</t>
  </si>
  <si>
    <t xml:space="preserve">Działania informacyjno - promocyjne </t>
  </si>
  <si>
    <t>Dofinansowanie zakupu sprzętu medycznego dla Szpitalnego Oddziału Ratunkowego w  Górnośląskim Centrum Zdrowia Dziecka w Katowicach</t>
  </si>
  <si>
    <t>Samodzielny Publiczny Szpital Kliniczny Nr 6 Śląskiego Uniwersytetu Medycznego w Katowicach Górnośląskie Centrum Zdrowia Dziecka Im. Jana Pawła II woj. śląskie, 40-752 Katowice, ul. Medyków 16</t>
  </si>
  <si>
    <t>m. Katowice</t>
  </si>
  <si>
    <t>Bartosz Grzybowski, Z-ca Dyrektora ds.. Inwestycyjno-Eksploatacyjnych  tel. 534534916 
e-mail: bgrzybowski@gczd.katowice.pl</t>
  </si>
  <si>
    <t>Dofinansowanie zakupu sprzętu medycznego dla Szpitalnego Oddziału Ratunkowego w Wojewódzkim Szpitalu Specjalistycznym im. NMP w Częstochowie</t>
  </si>
  <si>
    <t>Wojewódzki Szpital Specjalistyczny im. Najświętszej Maryi Panny w Częstochowie
ul. Bialaska 104/118, 42-200 Częstochowa</t>
  </si>
  <si>
    <t>Izabela Bratek, Sekcja Ekonomiczna, kierownik,
tel. 34 367 36 52, e-mail: ibratek@szpitalparkitka.com.pl</t>
  </si>
  <si>
    <t xml:space="preserve">Koszty związane z promocją projektu. </t>
  </si>
  <si>
    <t>Samodzielny Publiczny Zakład Opieki Zdrowotnej Wojewódzki Szpital Specjalistyczny nr 3 w Rybniku, ul. Energetyków 46, 44-200 Rybnik</t>
  </si>
  <si>
    <t>Dofinansowanie zakupu sprzętu medycznego dla Szpitalnego Oddziału Ratunkowego w Zespole Zakładów Opieki Zdrowotnej w Cieszynie</t>
  </si>
  <si>
    <t>Zespół Zakładów Opieki Zdrowotnej w Cieszynie, ul. Bielska 4, 43-400 Cieszyn</t>
  </si>
  <si>
    <t>cieszyński</t>
  </si>
  <si>
    <t xml:space="preserve">Bogusława Baran, z-ca głównego księgowego, + 48 33 854-92-00 wewn. 863
b.baran@szpitalslaski.pl  </t>
  </si>
  <si>
    <t>Działania informacyjne i promocyjne</t>
  </si>
  <si>
    <t>Koszty związane z działaniami info-promo projektu.</t>
  </si>
  <si>
    <t>Dofinansowanie zakupu sprzętu medycznego dla Szpitalnego Oddziału Ratunkowego w Szpitalu Powiatowym w Zawierciu</t>
  </si>
  <si>
    <t>Szpital Powiatowy w Zawierciu, ul. Miodowa 14,  42-400 Zawiercie</t>
  </si>
  <si>
    <t>zawierciański</t>
  </si>
  <si>
    <t>Zofia Skóra - Kierownik Działu Pozyskiwania Środków Unijnych. Marketingu i Promocji,  tel. 32/67 40 331, e-mail: zofia.skora@szpitalzawiercie.pl</t>
  </si>
  <si>
    <t>Zakup niezbędnego wyposażenia medycznego dla SOR zgodnie z Rozporządzeniem Ministra Zdrowia w sprawie szpitalnego oddziału ratunkowego</t>
  </si>
  <si>
    <t>Koszty związane z zarządzaniem i rozliczeniem projektu</t>
  </si>
  <si>
    <t>Dofinansowanie zakupu sprzętu medycznego dla Szpitalnego Oddziału Ratunkowego w SP ZOZ WSS nr 3 w Rybniku</t>
  </si>
  <si>
    <t>Dofinansowanie zakupu sprzętu medycznego dla Szpitalnego Oddziału Ratunkowego w SP ZOZ Szpitalu Wielospecjalistycznym w Jaworznie</t>
  </si>
  <si>
    <t>SP ZOZ Szpital Wielospecjalistyczny w Jaworznie 43-600 Jaworzno, ul. Chełmońskiego 28</t>
  </si>
  <si>
    <t>Jaworzno</t>
  </si>
  <si>
    <t>Rafał Karasiński, Główny Specjalista ds. Unijnych, tel. 32 3174861, e-mail: rafal.karasinski@szpital.jaworzno.pl</t>
  </si>
  <si>
    <t>Działania informacyjno – promocyjne</t>
  </si>
  <si>
    <t>Dofinansowanie zakupu sprzętu medycznego dla Szpitalnego Oddziału Ratunkowego SPZOZ Zespół Szpitali Miejskich w Chorzowie</t>
  </si>
  <si>
    <t>SAMODZIELNY PUBLICZNY ZAKŁAD OPIEKI ZDROWOTNEJ ZESPÓŁ SZPITALI MIEJSKICH 41-500 CHORZÓW UL.  STRZELCÓW BYTOMSKICH 11</t>
  </si>
  <si>
    <t>M.CHORZÓW</t>
  </si>
  <si>
    <t>CHORZÓW</t>
  </si>
  <si>
    <t>ILONA   BOCIĄGA  KIEROWNIK DZIAŁU  KSIĘGOWO-FINANSOWEGO tel.323499106, 691730168</t>
  </si>
  <si>
    <t>Koszty związane z informacją i promocja</t>
  </si>
  <si>
    <t>Puławski</t>
  </si>
  <si>
    <t>krasnostawski</t>
  </si>
  <si>
    <t>łukowski</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</si>
  <si>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2).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</si>
  <si>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</si>
  <si>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11).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</si>
  <si>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12).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</si>
  <si>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13).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</si>
  <si>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15). Projekt jest zgodny z Ogólnokrajową mapą potrzeb zdrowotnych w zakresie ratownictwa medycznego.</t>
  </si>
  <si>
    <t>Szpitalny Oddział Ratunkowy został wpisany do Wojewódzkiego Planu Działania Systemu Państwowe Ratownictwo Medyczne jako istniejący (Ujednolicony Plan działania systemu Państwowe Ratownictwo Medyczne dla województwa łódzkiego (po Aneksie nr 6), załącznik nr 13, tabela 10 Szpitalne oddziały ratunkowe, poz. 17).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</si>
  <si>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9).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</si>
  <si>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8).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</si>
  <si>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12).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</si>
  <si>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4).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</si>
  <si>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7).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</si>
  <si>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11). Projekt jest zgodny z Ogólnokrajową mapą potrzeb zdrowotnych w zakresie ratownictwa medycznego.</t>
  </si>
  <si>
    <t>Szpitalny Oddział Ratunkowy został wpisany do Wojewódzkiego Planu Działania Systemu Państwowe Ratownictwo Medyczne jako istniejący (Tekst jednolity Planu Działania Systemu Państwowe Ratownictwo Medyczne dla Województwa Podkarpackiego – kwiecień 2018 r., tabela 10 – Szpitalne oddziały ratunkowe, poz. 1).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</si>
  <si>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7).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</si>
  <si>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3).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</si>
  <si>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13).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</si>
  <si>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15).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</si>
  <si>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4).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</si>
  <si>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14). Projekt jest zgodny z Ogólnokrajową mapą potrzeb zdrowotnych w zakresie ratownictwa medycznego.</t>
  </si>
  <si>
    <t>Szpitalny Oddział Ratunkowy został wpisany do Wojewódzkiego Planu Działania Systemu Państwowe Ratownictwo Medyczne jako istniejący (Wojewódzki plan działania systemu Państwowe Ratownictwo Medyczne dla województwa lubelskiego – maj 2017 r., tabela 14 - Szpitalne oddziały ratunkowe, poz. 11). Projekt jest zgodny z Ogólnokrajową mapą potrzeb zdrowotnych w zakresie ratownictwa medycznego.</t>
  </si>
  <si>
    <t>Dofinansowanie zakupu sprzętu medycznego dla Szpitalnego Oddziału Ratunkowego  Uniwersyteckiego Dziecięcego Szpitala Klinicznego w Białymstoku</t>
  </si>
  <si>
    <t>Dofinansowanie zakupu sprzętu medycznego dla Szpitalnego Oddziału Ratunkowego w Szpitalu Wojewódzkim im. dr. Ludwika Rydygiera w Suwałkach</t>
  </si>
  <si>
    <t>Dofinansowanie zakupu sprzętu medycznego dla Szpitalnego Oddziału Ratunkowego w Szpitalu Wojewódzkim im. Kardynała Stefana Wyszyńskiego w Łomży</t>
  </si>
  <si>
    <t>Dofinansowanie zakupu sprzętu medycznego dla Szpitalnego Oddziału Ratunkowego w Szpitalu Ogólnym im. dr Witolda Ginela w Grajewie</t>
  </si>
  <si>
    <t>Dofinansowanie zakupu sprzętu medycznego dla Szpitalnego Oddziału Ratunkowego w Uniwersyteckim Szpitalu Klinicznym w Opolu</t>
  </si>
  <si>
    <t>Dofinansowanie zakupu sprzętu medycznego dla Szpitalnego Oddziału Ratunkowego w Szpitalu w Nysie</t>
  </si>
  <si>
    <t>Dofinansowanie zakupu sprzętu medycznego dla Szpitalnego Oddziału Ratunkowego w Samodzielnym Publicznym Zespole Opieki Zdrowotnej w Kędzierzynie-Koźlu</t>
  </si>
  <si>
    <t>Dofinansowanie zakupu sprzętu medycznego dla Szpitalnego Oddziału Ratunkowego w Szpitalu Powiatowym im. Prałata J. Glowatzkiego w Strzelcach Opolskich</t>
  </si>
  <si>
    <t>Dofinansowanie zakupu sprzętu medycznego dla Szpitalnego Oddziału Ratunkowego w Zespole Opieki Zdrowotnej w Oleśnie</t>
  </si>
  <si>
    <t>POIiŚ.9.P.175</t>
  </si>
  <si>
    <t>POIiŚ.9.P.176</t>
  </si>
  <si>
    <t>POIiŚ.9.P.177</t>
  </si>
  <si>
    <t>POIiŚ.9.P.178</t>
  </si>
  <si>
    <t>POIiŚ.9.P.179</t>
  </si>
  <si>
    <t>POIiŚ.9.P.180</t>
  </si>
  <si>
    <t>POIiŚ.9.P.181</t>
  </si>
  <si>
    <t>POIiŚ.9.P.182</t>
  </si>
  <si>
    <t>POIiŚ.9.P.183</t>
  </si>
  <si>
    <t>POIiŚ.9.P.184</t>
  </si>
  <si>
    <t>POIiŚ.9.P.185</t>
  </si>
  <si>
    <t>POIiŚ.9.P.186</t>
  </si>
  <si>
    <t>POIiŚ.9.P.187</t>
  </si>
  <si>
    <t>POIiŚ.9.P.188</t>
  </si>
  <si>
    <t>POIiŚ.9.P.189</t>
  </si>
  <si>
    <t>POIiŚ.9.P.190</t>
  </si>
  <si>
    <t>POIiŚ.9.P.191</t>
  </si>
  <si>
    <t>POIiŚ.9.P.192</t>
  </si>
  <si>
    <t>POIiŚ.9.P.193</t>
  </si>
  <si>
    <t>POIiŚ.9.P.194</t>
  </si>
  <si>
    <t>POIiŚ.9.P.195</t>
  </si>
  <si>
    <t>POIiŚ.9.P.196</t>
  </si>
  <si>
    <t>POIiŚ.9.P.197</t>
  </si>
  <si>
    <t>POIiŚ.9.P.198</t>
  </si>
  <si>
    <t>POIiŚ.9.P.199</t>
  </si>
  <si>
    <t>POIiŚ.9.P.200</t>
  </si>
  <si>
    <t>Dofinansowanie zakupu sprzętu medycznego dla Szpitalnego Oddziału Ratunkowego w Szpitalu Uniwersyteckim im. Karola Marcinkowskiego w Zielonej Górze Sp. z o.o.</t>
  </si>
  <si>
    <t>Dofinansowanie zakupu sprzętu medycznego dla Szpitalnego Oddziału Ratunkowego w Wielospecjalistycznym Szpitalu Wojewódzkim w Gorzowie Wlkp. Sp. z o. o.</t>
  </si>
  <si>
    <t>Dofinansowanie zakupu sprzętu medycznego dla Szpitalnego Oddziału Ratunkowego w Wielospecjalistycznym Szpitalu Samodzielnym Publicznym Zakładzie Opieki Zdrowotnej w Nowej Soli</t>
  </si>
  <si>
    <t>Dofinansowanie zakupu sprzętu medycznego dla Szpitalnego Oddziału Ratunkowego w Niepublicznym Zakładzie Opieki Zdrowotnej Szpital im. prof. Z. Religi w Słubicach Sp. z o. o.</t>
  </si>
  <si>
    <t>Dofinansowanie zakupu sprzętu medycznego dla Szpitalnego Oddziału Ratunkowego w Nowym Szpitalu w Świebodzinie Sp. z o.o.</t>
  </si>
  <si>
    <t>Szpitalny Oddział Ratunkowy został wpisany do Wojewódzkiego Planu Działania Systemu Państwowe Ratownictwo Medyczne jako istniejący (Plan Działania Systemu Państwowego Ratownictwa Medycznego dla Województwa Mazowieckiego, załącznik Nr 1, tabela 10, pozycja 16,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</si>
  <si>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17 -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</si>
  <si>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6 -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</si>
  <si>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28 -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</si>
  <si>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3 -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</si>
  <si>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15 -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</si>
  <si>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26 -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</si>
  <si>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8 -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</si>
  <si>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Mazowieckiego, załącznik Nr 1, tabela 10, pozycja 5, opublikowany 22.03.2018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</si>
  <si>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216, pozycja 8 - aktualizacja nr 13 z dnia 15 listopada 2017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</si>
  <si>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216, pozycja 5 - aktualizacja nr 13 z dnia 15 listopada 2017r.).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</si>
  <si>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216, pozycja 6 - aktualizacja nr 13 z dnia 15 listopada 2017r.).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</si>
  <si>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217, pozycja 10 - aktualizacja nr 13 z dnia 15 listopada 2017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</si>
  <si>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215, pozycja 2 - aktualizacja nr 13 z dnia 15 listopada 2017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</si>
  <si>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Kujawsko-Pomorskiego, str. 216, pozycja 9- aktualizacja nr 13 z dnia 15 listopada 2017r.). Projekt jest zgodny z Ogólnokrajową mapą potrzeb zdrowotnych w zakresie ratownictwa medycznego.</t>
  </si>
  <si>
    <t xml:space="preserve">Szpitalny Oddział Ratunkowy został wpisany do Wojewódzkiego Planu Działania Systemu Państwowe Ratownictwo Medyczne jako istniejący (Plan Działania Systemu Państwowego Ratownictwa Medycznego dla Województwa Wielkopolskiego, załącznik nr 12, pozycja 14 - opublikowany 26.06.2018). Projekt jest zgodny z Ogólnokrajową mapą potrzeb zdrowotnych w zakresie ratownictwa medycznego.        </t>
  </si>
  <si>
    <t xml:space="preserve">Szpitalny Oddział Ratunkowy został wpisany do Wojewódzkiego Planu Działania Systemu Państwowe Ratownictwo Medyczne jako istniejący (Plan Działania Systemu Państwowego Ratownictwa Medycznego dla Województwa Wielkopolskiego, załącznik nr 12, pozycja 7 - opublikowany 26.06.2018). Projekt jest zgodny z Ogólnokrajową mapą potrzeb zdrowotnych w zakresie ratownictwa medycznego.          </t>
  </si>
  <si>
    <t xml:space="preserve">Szpitalny Oddział Ratunkowy został wpisany do Wojewódzkiego Planu Działania Systemu Państwowe Ratownictwo Medyczne jako istniejący (Plan Działania Systemu Państwowego Ratownictwa Medycznego dla Województwa Wielkopolskiego, załącznik nr 12, pozycja 19 - opublikawany 26.06.2018). Projekt jest zgodny z Ogólnokrajową mapą potrzeb zdrowotnych w zakresie ratownictwa medycznego.        </t>
  </si>
  <si>
    <t>Szpitalny Oddział Ratunkowy został wpisany do Wojewódzkiego Planu Działania Systemu Państwowe Ratownictwo Medyczne jako istniejący (Plan Działania Systemu Państwowego Ratownictwa Medycznego dla Województwa Śląskiego, rozdział II, tabela 10, pozycja 8 -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</si>
  <si>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2 -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</si>
  <si>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5 -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</si>
  <si>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3 -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</si>
  <si>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12 -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</si>
  <si>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7 - zatwierdzony 21.06.2018 r.).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</si>
  <si>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Śląskiego, rozdział II, tabela 10, pozycja 9 - zatwierdzony 21.06.2018 r.). Projekt jest zgodny z Ogólnokrajową mapą potrzeb zdrowotnych w zakresie ratownictwa medycznego.</t>
  </si>
  <si>
    <t>2018.08</t>
  </si>
  <si>
    <t>2019.06</t>
  </si>
  <si>
    <t>m. Radom</t>
  </si>
  <si>
    <t>żniński</t>
  </si>
  <si>
    <t>Kościański</t>
  </si>
  <si>
    <t>m. Częstochowa</t>
  </si>
  <si>
    <t>m. Jaworzno</t>
  </si>
  <si>
    <t>Dofinansowanie zakupu sprzętu medycznego dla Szpitalnego Oddziału Ratunkowego  dla Dzieci w Samodzielnym Publicznym Specjalistycznym Zakładzie Opieki zdrowotnej "Zdroje" w Szczecinie</t>
  </si>
  <si>
    <t>Dofinansowanie zakupu sprzętu medycznego dla Szpitalnego Oddziału Ratunkowego w SPSK Nr 1 PUM w Szczecinie</t>
  </si>
  <si>
    <t>Dofinansowanie zakupu sprzętu medycznego dla Szpitalnego Oddziału Ratunkowego w Szpitalu Wojewódzkim im. Mikołaja Kopernika w Koszalinie</t>
  </si>
  <si>
    <t>Dofinansowanie zakupu sprzętu medycznego dla Szpitalnego Oddziału Ratunkowego w Samodzielnym Publicznym Zespole Zakładów Opieki Zdrowotnej w Gryficach</t>
  </si>
  <si>
    <t>Dofinansowanie zakupu sprzętu medycznego dla Szpitalnego Oddziału Ratunkowego w Samodzielnym Publicznym Wielospecjalistycznym Zakładzie Opieki Zdrowotnej w Stargardzie</t>
  </si>
  <si>
    <t>Dofinansowanie zakupu sprzętu medycznego dla Szpitalnego Oddziału Ratunkowego w Szpital w Szczecinku sp. z o.o.</t>
  </si>
  <si>
    <t>Dofinansowanie zakupu sprzętu medycznego dla Szpitalnego Oddziału Ratunkowego w Samodzielnym Publicznym Zakładzie Opieki Zdrowotnej w Choszcznie</t>
  </si>
  <si>
    <t>Dofinansowanie zakupu sprzętu medycznego dla Szpitalnego Oddziału Ratunkowego  Uniwersyteckiego Dziecięcego Szpitala Klinicznego w Białymstoku.</t>
  </si>
  <si>
    <t>m. Białystok</t>
  </si>
  <si>
    <t>20 61</t>
  </si>
  <si>
    <r>
      <t>Dofinansowanie z</t>
    </r>
    <r>
      <rPr>
        <sz val="10"/>
        <rFont val="Calibri"/>
        <family val="2"/>
        <charset val="238"/>
      </rPr>
      <t xml:space="preserve">akupu sprzętu medycznego dla Szpitalnego Oddziału Ratunkowego w </t>
    </r>
    <r>
      <rPr>
        <sz val="10"/>
        <rFont val="Calibri"/>
        <family val="2"/>
        <charset val="238"/>
      </rPr>
      <t>Szpitalu Wojewódzkim im. dr. Ludwika Rydygiera w Suwałkach</t>
    </r>
  </si>
  <si>
    <t xml:space="preserve">Szpital Wojewódzki im. dr. Ludwika Rydygiera w Suwałkach </t>
  </si>
  <si>
    <t>Suwalski</t>
  </si>
  <si>
    <t>suwalski</t>
  </si>
  <si>
    <t xml:space="preserve">Edyta Krzywicka - Kierownik Działu Zamówień i Inwestycji ul. Szpitalna 60, 16-400 Suwałki 
tel. (87) 562-94-37, kom. 504-118-873 e-mail: e.wierzbicka@szpital.suwalki.pl </t>
  </si>
  <si>
    <t>Szpital Wojewódzki im. Kardynała Stefana Wyszyńskiego w Łomży,  Al. Piłsudskiego 11, 18-404 Łomża</t>
  </si>
  <si>
    <t>Podlaskie</t>
  </si>
  <si>
    <t>Łomza</t>
  </si>
  <si>
    <t>Czesława Juszczyk-Makuszewska, specjalista, 
e-mail: cmakuszewska@szpital-lomza.pl 
tel. (86) 473-36-02</t>
  </si>
  <si>
    <t>Dofinansowanie zakupu sprzętu medycznego dla Szpitalnego Oddziału Ratunkowego w Szpitalu Ogólnym im. dr Witolda Ginela w Grajewie.</t>
  </si>
  <si>
    <t>Szpital Ogólny im. dr Witolda Ginela w Grajewie
ul. Konstytucji 3 Maja 34, 19-200 Grajewo</t>
  </si>
  <si>
    <t>grajewski</t>
  </si>
  <si>
    <t>Grajewo</t>
  </si>
  <si>
    <t>Grzegorz Dembski - Dyrektor
tel. /fax: (86) 272-20-41
e-mail: szpital_grajewo@post.pl</t>
  </si>
  <si>
    <r>
      <t xml:space="preserve">Dofinansowanie zakupu sprzętu medycznego dla Szpitalnego Oddziału Ratunkowego w </t>
    </r>
    <r>
      <rPr>
        <sz val="10"/>
        <rFont val="Calibri"/>
        <family val="2"/>
        <charset val="238"/>
        <scheme val="minor"/>
      </rPr>
      <t>Uniwersyteckim Szpitalu Klinicznym w Opolu</t>
    </r>
  </si>
  <si>
    <t>Uniwersytecki Szpital Kliniczny w Opolu</t>
  </si>
  <si>
    <t>m. Opole</t>
  </si>
  <si>
    <t>16 61</t>
  </si>
  <si>
    <t>Agnieszka Górniak - Czernecka, specjalista, Uniwersytecki Szpital Kliniczny w Opolu
tel. (77) 45-20-416, e-mail: aczernecka@wcm.opole.pl</t>
  </si>
  <si>
    <t>Szpitalny Oddział Ratunkowy został wpisany do Wojewódzkiego Planu Działania Systemu Państwowe Ratownictwo Medyczne jako istniejący (Tekst jednolity Planu Działania Systemu Państwowe Ratownictwo Medyczne dla Województwa Opolskiego na lata 2015 i następne, str. 33, poz. 5). Projekt jest zgodny z Ogólnokrajową mapą potrzeb zdrowotnych w zakresie ratownictwa medycznego.</t>
  </si>
  <si>
    <t>Dofinansowanie zakupu sprzętu medycznego dla Szpitalnego Oddziału Ratunkowego w Szpitalu w Nysie.</t>
  </si>
  <si>
    <t>Zespół Opieki Zdrowotnej w Nysie</t>
  </si>
  <si>
    <t>nyski</t>
  </si>
  <si>
    <t>16 07</t>
  </si>
  <si>
    <t>lek. med. Kazimierz Błoński
kom.: 664 371 212, (77) 40-87-972/930/866/865
e-miał: k_blonski@wp.pl</t>
  </si>
  <si>
    <t>Szpitalny Oddział Ratunkowy został wpisany do Wojewódzkiego Planu Działania Systemu Państwowe Ratownictwo Medyczne jako istniejący (Tekst jednolity Planu Działania Systemu Państwowe Ratownictwo Medyczne dla Województwa Opolskiego na lata 2015 i następne, str. 33, poz. 3). Projekt jest zgodny z Ogólnokrajową mapą potrzeb zdrowotnych w zakresie ratownictwa medycznego.</t>
  </si>
  <si>
    <t>Samodzielny Publiczny Zespół Opieki Zdrowotnej w Kędzierzynie-Koźlu</t>
  </si>
  <si>
    <t>Kędzierzyńsko-Kozielski</t>
  </si>
  <si>
    <t>16 03</t>
  </si>
  <si>
    <t>Opolskie</t>
  </si>
  <si>
    <t>Kędzierzyn-Koźle</t>
  </si>
  <si>
    <t>Adriana Nurzyńska - Główny specjalista ds. Funduszy UE
tel. (77) 40-62-559, kom. 503-556-576, e-mail: anurzynska@e-szpital.eu, nurzynska.ada@gmail.com</t>
  </si>
  <si>
    <t>Szpitalny Oddział Ratunkowy został wpisany do Wojewódzkiego Planu Działania Systemu Państwowe Ratownictwo Medyczne jako istniejący (Tekst jednolity Planu Działania Systemu Państwowe Ratownictwo Medyczne dla Województwa Opolskiego na lata 2015 i następne, str. 33, poz. 2). Projekt jest zgodny z Ogólnokrajową mapą potrzeb zdrowotnych w zakresie ratownictwa medycznego.</t>
  </si>
  <si>
    <t>Szpital Powiatowy im. Prałata J. Glowatzkiego w Strzelcach Opolskich</t>
  </si>
  <si>
    <t>strzelecki</t>
  </si>
  <si>
    <t>16 11</t>
  </si>
  <si>
    <t>Bogdan Ploch - Kierownik Działu Zamówień Publicznych
tel. 774-070-114  
e-mail: zam.publiczne1@szpital.strzelce-op.pl</t>
  </si>
  <si>
    <t>Szpitalny Oddział Ratunkowy został wpisany do Wojewódzkiego Planu Działania Systemu Państwowe Ratownictwo Medyczne jako istniejący (Tekst jednolity Planu Działania Systemu Państwowe Ratownictwo Medyczne dla Województwa Opolskiego na lata 2015 i następne, str. 33, poz. 6). Projekt jest zgodny z Ogólnokrajową mapą potrzeb zdrowotnych w zakresie ratownictwa medycznego.</t>
  </si>
  <si>
    <t>Dofinansowanie zakupu sprzętu medycznego dla Szpitalnego Oddziału Ratunkowego w Zespole Opieki Zdrowotnej w Oleśnie.</t>
  </si>
  <si>
    <t>Oleski</t>
  </si>
  <si>
    <t xml:space="preserve">Lidia Zientek - specjalista ds. zamówień publicznych
tel. (34) 359-78-33 (wew. 318)
e-mail: przetargi@powiatoleski.pl </t>
  </si>
  <si>
    <t>Szpitalny Oddział Ratunkowy został wpisany do Wojewódzkiego Planu Działania Systemu Państwowe Ratownictwo Medyczne jako istniejący (Tekst jednolity Planu Działania Systemu Państwowe Ratownictwo Medyczne dla Województwa Opolskiego na lata 2015 i następne, str. 33, poz. 4). Projekt jest zgodny z Ogólnokrajową mapą potrzeb zdrowotnych w zakresie ratownictwa medycznego.</t>
  </si>
  <si>
    <t>Szpital Uniwersytecki im. Karola Marcinkowskiego w Zielonej Górze Sp. z o.o.</t>
  </si>
  <si>
    <t>m. Zielona Góra</t>
  </si>
  <si>
    <t xml:space="preserve"> m. Zielona Góra</t>
  </si>
  <si>
    <t>Kornelia Zaborowska, Zastępca Kierownika Działu Inwestycji i Remontów, tel. 661-575-864
Joanna Powchowicz, Specjalista Dział Inwestycji i Remontów, tel. (68) 329-65-54, e-mail: trd@szpital.zgora.pl</t>
  </si>
  <si>
    <t>Wielospecjalistyczny Szpital Wojewódzki w Gorzowie Wlkp. Sp. z o. o.</t>
  </si>
  <si>
    <t>m. Gorzów Wlkp.</t>
  </si>
  <si>
    <t>nowosolski</t>
  </si>
  <si>
    <t xml:space="preserve">Radosław Kaźmierczak - Inspektor, e-mail: r.kazmierczak@szpital-nowasol.pl, tel. (68) 38-82-360                                                                                                                                                                                                                                
Justyna Koszal - p.o. Z-cy Dyrektora ds. Eksploatacyjno-Administarcaycjnych, e-mail: j.koszal@szpital-nowasol.pl;  
tel. (68) 38-82-345/185, fax (68) 38-77-851
</t>
  </si>
  <si>
    <t>Niepubliczny Zakład Opieki Zdrowotnej Szpital im. prof. Z. Religi w Słubicach Sp. z o. o.</t>
  </si>
  <si>
    <t>Słubicki</t>
  </si>
  <si>
    <t>0805054</t>
  </si>
  <si>
    <t>Lubuskie</t>
  </si>
  <si>
    <t>Słubice</t>
  </si>
  <si>
    <t>Adam Juskowiak - Dział Logistyki tel. (95) 758-20-71 wew. 363, fax.  95 750 14 12
e-mail: sekretariat@szpitalslubice.pl
Czesław Tatarski - Koordynator Działu Organizacyjno-Administracyjnego tel. (95) 758-20-71 wew. 374, kom. 725-587-783, kom. 500-28-53-96, fax. 95 750 14 12
e-mail: sekretariat@szpitalslubice.pl</t>
  </si>
  <si>
    <t xml:space="preserve">Doposażenie Szpitalnego Oddziału Ratunkowego w niezbędny sprzęt medyczny służący do ratowania życia i zdrowia dzieci. </t>
  </si>
  <si>
    <t xml:space="preserve">Nowy Szpital w Świebodzinie Sp. z o.o., ul. Młyńska 6, 66-200 Świebodzin </t>
  </si>
  <si>
    <t>świebodziński</t>
  </si>
  <si>
    <t>Monika Urbanowicz - Kierownik Działu Administracyjno - Gospodarczego, 
tel. 500-178-109, e-mail: murbanowicz@nowyszpital.pl</t>
  </si>
  <si>
    <t>Dofinansowanie zakupu sprzętu medycznego dla Szpitalnego Oddziału Ratunkowego  dla Dzieci w Samodzielnym Publicznym Specjalistycznym Zakładzie Opieki zdrowotnej "Zdroje" w Szczecinie.</t>
  </si>
  <si>
    <t>m. Szczecin</t>
  </si>
  <si>
    <t>Małgorzata Domańska - Kierownik Działu Organizacyjnego i Zamówień Publicznych SPSZOZ "Zdroje" w Szczecinie,                          
tel. (91) 88-06-362, e-mail: org@zoz-zdroje.pl</t>
  </si>
  <si>
    <t>2018.09</t>
  </si>
  <si>
    <t>Samodzielny Publiczny Szpital Kliniczny Nr 1 Pomorskiego Uniwersytetu Medycznego w Szczecinie 
im. prof. Tadeusza Sokołowskiego</t>
  </si>
  <si>
    <t>Miasto Szczecin</t>
  </si>
  <si>
    <t>Sabina Kropielnicka, Zastępca Dyrektora ds. Ekonomiczno - Finansowych w SPSK Nr 1 PUM,
 tel. (91) 425-30-05, kom. 607-451-243, e-mail: s.kropielnicka@spsk1.szn.pl</t>
  </si>
  <si>
    <t>Szpitalny Oddział Ratunkowy został wpisany do Wojewódzkiego Planu Działania Systemu Państwowe Ratownictwo Medyczne jako istniejący (Planu Działania Systemu Państwowego Ratownictwa Medycznego dla Województwa Zachodniopomorskiego, aktualizacja nr 17, str. 18, poz. 3). Projekt jest zgodny z Ogólnokrajową mapą potrzeb zdrowotnych w zakresie ratownictwa medycznego.</t>
  </si>
  <si>
    <t>Szpital Wojewódzki w Koszalinie
im. Mikołaja Kopernika
ul. T. Chałubińskiego 7
75-581 Koszalin</t>
  </si>
  <si>
    <t>Polska</t>
  </si>
  <si>
    <t>Zachodniopomorskie</t>
  </si>
  <si>
    <t>regionalny</t>
  </si>
  <si>
    <t>Jerzy Turek, kierownik Działu Technicznego, 
e-mail: tj@swk.med.pl, 
tel. (94) 348-82-10, kom. 501-615-091</t>
  </si>
  <si>
    <t>2018.10</t>
  </si>
  <si>
    <t>gryficki</t>
  </si>
  <si>
    <t>Magdalena Gołębiewska, Zastępca Kierownika Działu Planowania i Analiz, 
e-mail: magdalena.golebiewska@medicam.pl, urszula.karas@medicam.pl, tel. (91) 384 20 61 w. 288</t>
  </si>
  <si>
    <t>Stargardzki</t>
  </si>
  <si>
    <t>Stargard</t>
  </si>
  <si>
    <t>Rafał Dziubek, Kierownik Sekcji Analiz Kontroli i Audytu Wewnętrznego, Kierownik Zespołu Poradni Specjalistycznych, 
e-mail: r.dziubek@zozstargard.pl, tel. 604-168-537</t>
  </si>
  <si>
    <t>Szpital w Szczecinku sp. z o.o.</t>
  </si>
  <si>
    <t>Tomasz Jagoszewski - Kierownik Działu Administracji Rozwoju Zakupów tel. (94) 37-26-705, kom. 797-981-038 
e-mail: t.jagoszewski@szpital.szczecinek.pl</t>
  </si>
  <si>
    <t>SAMODZIELNY PUBLICZNY ZAKŁAD OPIEKI ZDROWOTNEJ W CHOSZCZNIE</t>
  </si>
  <si>
    <t>CHOSZCZEŃSKI</t>
  </si>
  <si>
    <t>CHOSZCZNO</t>
  </si>
  <si>
    <t xml:space="preserve">Mirosław Sitek, Główny Księgowy, SP ZOZ w Choszcznie
tel. (95) 765 87 48, 
e-mail: ksiegowy@spzozchoszczno.pl
</t>
  </si>
  <si>
    <t>Dofinansowanie zakupu sprzętu medycznego dla Szpitalnego Oddziału Ratunkowego w Szpitalu Specjalistycznym im. H. Klimontowicza w Gorlicach</t>
  </si>
  <si>
    <t>Szpital Specjalistyczny im. H. Klimontowicza w Gorlicach 
ul. Węgierska 21, 
38-300 Gorlice</t>
  </si>
  <si>
    <t>gorlicki</t>
  </si>
  <si>
    <t>Małopolska</t>
  </si>
  <si>
    <t>Rafał Moryl, Specjalista ds. zamówień publicznych, (18) 35-53-317, morylrafal@szpital.gorlice.pl</t>
  </si>
  <si>
    <t>Działania informayjno - promocyjne</t>
  </si>
  <si>
    <t xml:space="preserve">Promocja projektu </t>
  </si>
  <si>
    <t>Dofinansowanie zakupu sprzętu medycznego dla Szpitalnego Oddziału Ratunkowego w Szpitalu Specjalistycznym im. J. Śniadeckiego w Nowym Sączu</t>
  </si>
  <si>
    <t>Dofinansowanie zakupu sprzętu medycznego dla Szpitalnego Oddziału Ratunkowego w Podhalańskim Szpitalu Specjalistycznym im. Jana Pawła II w Nowym Targu</t>
  </si>
  <si>
    <t>Dofinansowanie zakupu sprzętu medycznego dla Szpitalnego Oddziału Ratunkowego ZOZ w Oświęcimiu</t>
  </si>
  <si>
    <t>Dofinansowanie zakupu sprzętu medycznego dla Szpitalnego Oddziału Ratunkowego w Nowym Szpitalu w Olkuszu Sp. z o.o.</t>
  </si>
  <si>
    <t>Dofinansowanie zakupu sprzętu medycznego dla Szpitalnego Oddziału Ratunkowego w Szpitalu Powiatowym w Chrzanowie</t>
  </si>
  <si>
    <t>Dofinansowanie zakupu sprzętu medycznego dla Szpitalnego Oddziału Ratunkowego w Samodzielnym Publicznym Zespole Opieki Zdrowotnej w Brzesku</t>
  </si>
  <si>
    <t>Dofinansowanie zakupu sprzętu medycznego dla Szpitalnego Oddziału Ratunkowego w Zespole Opieki Zdrowotnej w Suchej Beskidzkiej</t>
  </si>
  <si>
    <t>Dofinansowanie zakupu sprzętu medycznego dla Szpitalnego Oddziału Ratunkowego w Miechowie</t>
  </si>
  <si>
    <t>POIiŚ.9.P.201</t>
  </si>
  <si>
    <t>POIiŚ.9.P.202</t>
  </si>
  <si>
    <t>POIiŚ.9.P.203</t>
  </si>
  <si>
    <t>POIiŚ.9.P.204</t>
  </si>
  <si>
    <t>POIiŚ.9.P.205</t>
  </si>
  <si>
    <t>POIiŚ.9.P.206</t>
  </si>
  <si>
    <t>POIiŚ.9.P.207</t>
  </si>
  <si>
    <t>POIiŚ.9.P.208</t>
  </si>
  <si>
    <t>POIiŚ.9.P.209</t>
  </si>
  <si>
    <t>POIiŚ.9.P.210</t>
  </si>
  <si>
    <t>POIiŚ.9.P.211</t>
  </si>
  <si>
    <t>POIiŚ.9.P.212</t>
  </si>
  <si>
    <t>POIiŚ.9.P.213</t>
  </si>
  <si>
    <t>POIiŚ.9.P.214</t>
  </si>
  <si>
    <t>POIiŚ.9.P.215</t>
  </si>
  <si>
    <t>POIiŚ.9.P.216</t>
  </si>
  <si>
    <r>
      <rPr>
        <sz val="10"/>
        <color indexed="8"/>
        <rFont val="Calibri"/>
        <family val="2"/>
        <charset val="238"/>
      </rPr>
      <t xml:space="preserve">Dofinansowanie zakupu sprzętu medycznego dla Szpitalnego Oddziału Ratunkowego w </t>
    </r>
    <r>
      <rPr>
        <sz val="10"/>
        <rFont val="Calibri"/>
        <family val="2"/>
        <charset val="238"/>
      </rPr>
      <t>Szpitalu Specjalistycznym im. J. Śniadeckiego w Nowym Sączu.</t>
    </r>
  </si>
  <si>
    <t>Szpital Specjalistyczny
im. Jędrzeja Śniadeckiego w Nowym Sączu
ul. Młyńska 10 
33 - 300 Nowy Sącz</t>
  </si>
  <si>
    <t>Małopolskie</t>
  </si>
  <si>
    <t>Elżbieta Jasińska Koordynator zespołu ds. Sprzedaży tel. 602 83 23 11 mail: ejasinska@szpitalnowysacz.pl</t>
  </si>
  <si>
    <t>Podhalański Szpital Specjalisty im. Jana Pawła II w Nowym Targu
ul. Szpitalna 14
34-400 Nowy Targ</t>
  </si>
  <si>
    <t>nowotarski</t>
  </si>
  <si>
    <t>nowowtarski</t>
  </si>
  <si>
    <t>Anna Gajda-Inspektor 18-26-330-13,  a.gajda@pszs.eu</t>
  </si>
  <si>
    <t xml:space="preserve">Promocja projektu  </t>
  </si>
  <si>
    <t>Zespół Opieki Zdrowotnej w Oświęcimiu  
ul. Wysokie Brzegi 4, 
32-600 Oświęcim</t>
  </si>
  <si>
    <t>OŚWIĘCIMSKI</t>
  </si>
  <si>
    <t xml:space="preserve">Nowy Szpital w Olkuszu Sp. z o.o., Al. 1000 - lecia 13., 32-300 Olkusz </t>
  </si>
  <si>
    <t>olkuski</t>
  </si>
  <si>
    <t>Marzanna Wójcik, Kierownik Działu Administracyjno - Gospodarczego, tel. 502 375 935, e-mail: mwojcik@nowyszpital.pl</t>
  </si>
  <si>
    <t xml:space="preserve">Promcja projektu </t>
  </si>
  <si>
    <t>Szpital Powiatowy w Chrzanowie 
ul. Topolowa 16 
32-500 Chrzanów</t>
  </si>
  <si>
    <t>Chrzanowski</t>
  </si>
  <si>
    <t>Wioletta Rudol - samodzielne stanosisko ds..funduszy europejskich tel. 32 6247010, e-mail: w.rudol@szpital-chrzanow.pl;</t>
  </si>
  <si>
    <t>Samodzielny Publiczny Zespół Opieki Zdrowotnej  w Brzesku  
ul. Kościuszki 68, 
32-800 Brzesko</t>
  </si>
  <si>
    <t>brzeski</t>
  </si>
  <si>
    <t>p.o. Zastępcy Dyrektora ds. Administracji i Logistyki – mgr inż. Marek Kapusta, tel 14 66 21 427, email: m.kapusta@spzoz-brzesko.pl osoba do kontaktu: Elżbieta Leśniak, e.pomykacz@spzoz-brzesko.pl, tel: 519 317 007</t>
  </si>
  <si>
    <t>Promocja</t>
  </si>
  <si>
    <t>Zespół Opieki Zdrowotnej w Suchej Beskidzkiej  
ul. Szpitalna 22, 
34-200 Sucha Beskidzka</t>
  </si>
  <si>
    <t>Suski</t>
  </si>
  <si>
    <t xml:space="preserve">Rafał Kudzia – Asystent Dyrektora
Zespół Opieki Zdrowotnej w Suchej Beskidzkiej
kom. 669 509 166
tel. 33 8723296
e-mail: rafal.kudzia@zozsuchabeskidzka.pl
</t>
  </si>
  <si>
    <t>Szpital św. Anny w Miechowie  
ul. Szpitalna 3, 
32-200 Miechów</t>
  </si>
  <si>
    <t>miechowski</t>
  </si>
  <si>
    <t>Miechów</t>
  </si>
  <si>
    <t>Łukasz Orłowski, dyrektor ds. ekonomicznych, tel. 413820333, mail: lukasz.orlowski@szpital.miechow.pl</t>
  </si>
  <si>
    <t>m. Koszalin</t>
  </si>
  <si>
    <t>Samodzielny Publiczny Wielospecjalistyczny Zakład Opieki Zdrowotnej w Stargardzie</t>
  </si>
  <si>
    <t>Szpitalny Oddział Ratunkowy został wpisany do Wojewódzkiego Planu Działania Systemu Państwowe Ratownictwo Medyczne jako istniejący (Plan Działania Systemu Państwowego Ratownictwa Medycznego dla Województwa Mazowieckiego, załącznik Nr 1, tabela 10, pozycja 13 - opublikowany 22.03.2018 r.). Projekt jest zgodny z Ogólnokrajową mapą potrzeb zdrowotnych w zakresie ratownictwa medycznego.</t>
  </si>
  <si>
    <t>Dofinansowanie zakupu sprzętu medycznego dla Szpitalnego Oddziału Ratunkowego w Wielospecjalistycznym Szpitalu - Samodzielnym Publicznym Zespole Opieki Zdrowotnej w Zgorzelcu.</t>
  </si>
  <si>
    <t>Dofinansowanie zakupu sprzętu medycznego dla Szpitalnego Oddziału Ratunkowego w ZOZ OŁAWA</t>
  </si>
  <si>
    <t>Dofinansowanie zakupu sprzętu medycznego dla Szpitalnego Oddziału Ratunkowego w Wojewódzkim Szpitalu Specjaistycznym w Legnicy</t>
  </si>
  <si>
    <t>Dofinansowanie zakupu sprzętu medycznego dla Szpitalnego Oddziału Ratunkowego w Głogowskim Szpitalu Powiatowym sp. z o.o.</t>
  </si>
  <si>
    <t xml:space="preserve">Dofinansowanie zakupu sprzętu medycznego dla Szpitalnego Oddziału Ratunkowego w Zespole Opieki Zdrowotnej w Bolesławcu </t>
  </si>
  <si>
    <t>Dofinansowanie zakupu sprzętu medycznego dla Szpitalnego Oddziału Ratunkowego w Wojewódzkim Centrum Szpitalnym Kotliny Jeleniogóskiej</t>
  </si>
  <si>
    <t>Dofinansowanie zakupu sprzętu medycznego dla Szpitalnego Oddziału Ratunkowego w Specjalistycznym Centrum Medycznym S.A. w Polanicy-Zdroju</t>
  </si>
  <si>
    <t>Dofinansowanie zakupu sprzętu medycznego dla Szpitalnego Oddziału Ratunkowego w Regionalnym Centrum Zdrowia Sp. z o.o. w Lubinie</t>
  </si>
  <si>
    <t>Dofinansowanie zakupu sprzętu medycznego dla Szpitalnego Oddziału Ratunkowego w Wojewódzkim Szpitalu Specjalistycznym we Wrocławiu</t>
  </si>
  <si>
    <t>Wielospecjalistyczny Szpital - Samodzielny Publiczny Zespół Opieki Zdrowotnej w Zgorzelcu 
ul. Lubańska 11-12, 59-900 Zgorzelec</t>
  </si>
  <si>
    <t>Zgorzelecki</t>
  </si>
  <si>
    <t>0225021</t>
  </si>
  <si>
    <t>Dolny Śląsk</t>
  </si>
  <si>
    <t>Piotr Ilczyna, Kierownik, 571 334 892, marketing@spzoz.zgorzelec.pl</t>
  </si>
  <si>
    <t>Zakład Opieki Zdrowotnej w Oławie, ul.K.K.Baczyńskiego 1, 55-200 Oława</t>
  </si>
  <si>
    <t>oławski</t>
  </si>
  <si>
    <t>0215011</t>
  </si>
  <si>
    <t>M.Oława</t>
  </si>
  <si>
    <t>Anna Kotala tel. 71 311 13 14  a.kotala@zozolawa.wroc.pl</t>
  </si>
  <si>
    <t>Wojewódzki Szpital Specjalistyczny w Legnicy ul. Iwaszkiewicza 5, 59-220 Legnica</t>
  </si>
  <si>
    <t>0262011</t>
  </si>
  <si>
    <t>Dolnośląskie</t>
  </si>
  <si>
    <t>Tomasz Kozieł 
Kierownik Sekcji Promocji Rozwoju i Marketingu, 
tel 76 72 11 333 
tel. kom. 661 999 101, e-mail: tomasz.koziel@szpital.legnica.pl</t>
  </si>
  <si>
    <t>Dzuiałania informacyjno - promopcyjne</t>
  </si>
  <si>
    <t>Głogowski</t>
  </si>
  <si>
    <t>0203011</t>
  </si>
  <si>
    <t>Gmina Miejska Głogów</t>
  </si>
  <si>
    <t>Grzegorz Kamiński - Kierownik Działu Zamówień Publicznych i Umów, tel. 76 8373 248, mail: g.kaminski@szpital.glogow.pl</t>
  </si>
  <si>
    <r>
      <t>Dofinansowanie zakupu sprzętu medycznego dla Szpitalnego Oddziału Ratunkowego</t>
    </r>
    <r>
      <rPr>
        <sz val="10"/>
        <rFont val="Calibri"/>
        <family val="2"/>
        <charset val="238"/>
        <scheme val="minor"/>
      </rPr>
      <t xml:space="preserve"> w Zespole Opieki Zdrowotnej w Bolesławcu </t>
    </r>
  </si>
  <si>
    <t>Zespół Opieki Zdrowotnej w Bolesławcu, ul. Jeleniogórska 4, 59-700 Bolesławiec</t>
  </si>
  <si>
    <t>bolesławiecki</t>
  </si>
  <si>
    <t>0201011</t>
  </si>
  <si>
    <t xml:space="preserve">dolnośląskie </t>
  </si>
  <si>
    <t xml:space="preserve">Kamila Potyszka, Zastępca Głównej Księgowej, 075 738 02 08, potyszkak@zozbol.eu                                                                 Jolanta Sawczak, Specjalista ds..Organizacji i Jakości, 75 738 02 21, sawczakj@spzoz.boleslawiec.pl                         </t>
  </si>
  <si>
    <t>Wojewódzkie Centrum Szpitalne Kotliny Jeleniogórskiej, 58-506 Jelenia Góra, ul. Ogińskiego 6</t>
  </si>
  <si>
    <t>0261011</t>
  </si>
  <si>
    <t>Arleta Drogoś, 75 753 7212, adrogos@spzoz.jgora.pl</t>
  </si>
  <si>
    <t>Specjalistyczne Centrum Medyczne Spółka Akcyjna ul. Jana Pawła II 2, 57-320 Polanica-Zdój</t>
  </si>
  <si>
    <t>0208051</t>
  </si>
  <si>
    <t>kłodzki</t>
  </si>
  <si>
    <t xml:space="preserve">Polanica-Zdrój </t>
  </si>
  <si>
    <t>Elzbieta Piwońska, Dział Organizacyjno-Prawny, e.piwonska@scm.pl; tel. 748621173</t>
  </si>
  <si>
    <r>
      <t xml:space="preserve">Dofinansowanie zakupu sprzętu medycznego dla Szpitalnego Oddziału Ratunkowego w Regionalnym Centrum Zdrowia Sp. z o.o. w Lubinie
</t>
    </r>
    <r>
      <rPr>
        <strike/>
        <sz val="10"/>
        <color rgb="FFFF0000"/>
        <rFont val="Calibri"/>
        <family val="2"/>
        <charset val="238"/>
        <scheme val="minor"/>
      </rPr>
      <t/>
    </r>
  </si>
  <si>
    <t>Regionalne Centrum Zdrowia Sp. z o.o. w Lubinie, ul. Gen. Józefa Bema 5-6, 59-300 Lubin</t>
  </si>
  <si>
    <t>lubiński</t>
  </si>
  <si>
    <t>0211011</t>
  </si>
  <si>
    <t>Lubin</t>
  </si>
  <si>
    <t xml:space="preserve">Dagmara Pawlewska-Osowska,  Kierownik Zespołu,  tel. 76 840 17 41,  e-mail: dagmara.pawlewska@emc-sa.pl
</t>
  </si>
  <si>
    <t xml:space="preserve">Działania informacyjno - promocyjn e </t>
  </si>
  <si>
    <t>Wojewódzki Szpital Specjalistyczny we Wrocławiu, ul. H. M. Kamieńskiego 73a
51-124 Wrocław</t>
  </si>
  <si>
    <t>m.Wrocław</t>
  </si>
  <si>
    <t>0264011</t>
  </si>
  <si>
    <t>Agnieszka Curyło, Doradca ds.. Funduszy Unijnych, Wojewódzki Szpital Specjalistyczny we Wrocławiu ul. H. Kamieńskiego 73a Wrocław 51-124, tel. (71) 32 70 290, e-mail: curylo@wssk.wroc.pl, sekretariat@wssk.wroc.pl</t>
  </si>
  <si>
    <t>Dofinansowanie zakupu sprzętu medycznego dla Szpitalnego Oddziału Ratunkowego w Szpiatalu im. Mikołaja Kopernika w Gdańsku</t>
  </si>
  <si>
    <t>COPERNICUS Podmiot Leczniczy Sp. z o. o. ul. Nowe Ogrody 1-6, 80-803 Gdańsk</t>
  </si>
  <si>
    <t>m. Gdańsk</t>
  </si>
  <si>
    <t>2261011</t>
  </si>
  <si>
    <t>M. Gdańsk</t>
  </si>
  <si>
    <t>Marek Purzyński, st. specjalista w Zespole ds. Środków Pozabudżetowych i Inwestycji, 
tel. 58 7640 349, kom. 512 913 147, email mpurzynski@wss.gda.pl</t>
  </si>
  <si>
    <t xml:space="preserve">Poromocja projektu </t>
  </si>
  <si>
    <t xml:space="preserve">Dofinansowanie zakupu sprzętu medycznego dla Szpitalnego Oddziału Ratunkowego w Wejherowie: Szpitale Pomorskie Sp. z o.o. </t>
  </si>
  <si>
    <t xml:space="preserve">SZPITALE POMORSKIE  Sp. z o.o.                                                           
81-519 Gdynia, ul. Powstania Styczniowego 1                                                                                                                                                                Lokalizacja:  Szpital  Specjalistyczny  w Wejherowie  NIP: 586 228 6770                                                                                                                             </t>
  </si>
  <si>
    <t>Pomorskie</t>
  </si>
  <si>
    <t>Wejherowski</t>
  </si>
  <si>
    <t>Jacek Nowicki, st.specjalista ds.dotacji i funduszy strukturalnych                                                                                                     j.nowicki@ceynowahosp.com.pl,  tel. 58 - 572 7350</t>
  </si>
  <si>
    <t xml:space="preserve">Dofinansowanie zakupu sprzętu medycznego dla Szpitalnego Oddziału Ratunkowego w Wojewódzkim Szpitalu Specjalistycznym im. J.Korczaka w Słupsku Sp. z o. o. </t>
  </si>
  <si>
    <t>Wojewódzki Szpital Specjalistyczny im. J.Korczaka w Słupsku Sp. z o. o. , ul. Hubalczyków 1
76-200 Słupsk, woj. Pomorskie</t>
  </si>
  <si>
    <t>Miasto Słupsk</t>
  </si>
  <si>
    <t>Dofinansowanie zakupu sprzętu medycznego dla Szpitalnego Oddziału Ratunkowego w Powiatowym Centrum Zdrowia w Kartuzach</t>
  </si>
  <si>
    <t>Powiatowe Centrum Zdrowia Sp. z o.o. NZOZ im. dr Aleksandra Majkowskiego
ul. Floriana Ceynowy 7
83-300 Kartuzy</t>
  </si>
  <si>
    <t>kartuski</t>
  </si>
  <si>
    <t>KARTUZY</t>
  </si>
  <si>
    <t>lek. Dariusz Westphal, mail Dariusz.Westphal@pczkartuzy.pl tel 603-806-930</t>
  </si>
  <si>
    <t>Działania informacyjno - promocyjn e</t>
  </si>
  <si>
    <t>Dofinansowanie zakupu sprzętu medycznego dla Szpitalnego Oddziału Ratunkowego w Szpitalu Specjalistycznym w Kościerzynie Sp. z o. o.</t>
  </si>
  <si>
    <t>Szpital Specjalistyczny w Kościerzynie Sp. z o. o., ul. A. Piechowskiego 36, 83-400 Kościerzyna</t>
  </si>
  <si>
    <t>kościerski</t>
  </si>
  <si>
    <t>Zespół Projektowy - Weronika Konkol 58 686-01-96  weronika.konkol@szpital.koscierzyna.pl</t>
  </si>
  <si>
    <t>Działania infomacyjno - promocyjne</t>
  </si>
  <si>
    <t>Dofinansowanie zakupu sprzętu medycznego dla Szpitalnego Oddziału Ratunkowego w Kociewskim Centrum Zdrowia sp. z o. o.</t>
  </si>
  <si>
    <t>Kociewskie Centrum Zdrowia sp. z o. o. ul. dra Józefa Balewskiego 1
83-200 Starogard Gdański</t>
  </si>
  <si>
    <t>Starogardzki</t>
  </si>
  <si>
    <t>Starogard</t>
  </si>
  <si>
    <t>Maciej Manikowski - Dyrektor ds. ekonomicznych, tel. 609 473 109 ,  e-mail: m.manikowski@szpital-starogard.pl</t>
  </si>
  <si>
    <t>Dofinansowanie zakupu sprzętu medycznego dla Szpitalnego Oddziału Ratunkowego w Samodzielnym Publicznym Specjalistycznym Zakładzie Opieki Zdrowotnej w Lęborku</t>
  </si>
  <si>
    <t>Samodzielny Publiczny Specjalistyczny Zakład Opieki Zdrowotnej w Lęborku 
84-300 Lębork, ul Węgrzynowicza 13</t>
  </si>
  <si>
    <t>Lęborski</t>
  </si>
  <si>
    <t>Malinowski Maciej, Kierownik Działu Analiz i Projektów, tel. 59 86 35 322, mmalinowski@szpital-lebork.com.pl</t>
  </si>
  <si>
    <t>Szpitalny Oddział Ratunkowy został wpisany do Wojewódzkiego Planu Działania Systemu Państwowe Ratownictwo Medyczne jako istniejący (Plan Działania Systemu Państwowego Ratownictwa Medycznego dla Województwa Dolnośląskiego, str. 118 - Aktualizacja nr 8 oraz tabela Nr 10 stanowiąca załącznik nr 10 do Aktualizacji nr 9 Planu - pozycja nr 15).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</si>
  <si>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Dolnośląskiego, str. 119 - Aktualizacja nr 8 oraz tabela Nr 10 stanowiąca załącznik nr 10 do Aktualizacji nr 9 Planu - pozycja nr 6). Projekt jest zgodny z Ogólnokrajową mapą potrzeb zdrowotnych w zakresie ratownictwa medycznego.</t>
  </si>
  <si>
    <t>m. Legnica</t>
  </si>
  <si>
    <t>Szpitalny Oddział Ratunkowy został wpisany do Wojewódzkiego Planu Działania Systemu Państwowe Ratownictwo Medyczne jako istniejący (Plan Działania Systemu Państwowego Ratownictwa Medycznego dla Województwa Dolnośląskiego, str. 118 - Aktualizacja nr 8 oraz tabela Nr 10 stanowiąca załącznik nr 10 do Aktualizacji nr 9 Planu - pozycja nr 5). Projekt jest zgodny z Ogólnokrajową mapą potrzeb zdrowotnych w zakresie ratownictwa medycznego.</t>
  </si>
  <si>
    <t>"Głogowski Szpital Powiatowy" sp. z o. o., ul. Kościuszki 15, 67-200 Głogów</t>
  </si>
  <si>
    <t>Szpitalny Oddział Ratunkowy został wpisany do Wojewódzkiego Planu Działania Systemu Państwowe Ratownictwo Medyczne jako istniejący (Plan Działania Systemu Państwowego Ratownictwa Medycznego dla Województwa Dolnośląskiego, str. 117 - Aktualizacja nr 8 oraz tabela Nr 10 stanowiąca załącznik nr 10 do Aktualizacji nr 9 Planu - pozycja nr 2).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</si>
  <si>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Dolnośląskiego, str. 117 - Aktualizacja nr 8 oraz tabela Nr 10 stanowiąca załącznik nr 10 do Aktualizacji nr 9 Planu - pozycja nr 1).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</si>
  <si>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Dolnośląskiego, str. 118 - Aktualizacja nr 8 oraz tabela Nr 10 stanowiąca załącznik nr 10 do Aktualizacji nr 9 Planu - pozycja nr 4). Projekt jest zgodny z Ogólnokrajową mapą potrzeb zdrowotnych w zakresie ratownictwa medycznego.</t>
  </si>
  <si>
    <t>m. Jelenia Góra</t>
  </si>
  <si>
    <t>Szpitalny Oddział Ratunkowy został wpisany do Wojewódzkiego Planu Działania Systemu Państwowe Ratownictwo Medyczne jako istniejący (Plan Działania Systemu Państwowego Ratownictwa Medycznego dla Województwa Dolnośląskiego, str. 117 - Aktualizacja nr 8 oraz tabela Nr 10 stanowiąca załącznik nr 10 do Aktualizacji nr 9 Planu - pozycja nr 3).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</si>
  <si>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Dolnośląskiego, str. 118 - Aktualizacja nr 8 oraz tabela Nr 10 stanowiąca załącznik nr 10 do Aktualizacji nr 9 Planu - pozycja nr 16).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</si>
  <si>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Dolnośląskiego, str. 117 - Aktualizacja nr 8 oraz tabela Nr 10 stanowiąca załącznik nr 10 do Aktualizacji nr 9 Planu - pozycja nr 12). Projekt jest zgodny z Ogólnokrajową mapą potrzeb zdrowotnych w zakresie ratownictwa medycznego.</t>
  </si>
  <si>
    <t xml:space="preserve">Anna Goławska, p.o. Dyrektora  Departament Funduszy Europejskich i e-Zdrowia 
tel. 22 53 00 269, e-mail: a.golawska@mz.gov.pl
</t>
  </si>
  <si>
    <t>Szpitalny Oddział Ratunkowy został wpisany do Wojewódzkiego Planu Działania Systemu Państwowe Ratownictwo Medyczne jako istniejący Szpitalny Oddział Ratunkowy został wpisany do Wojewódzkiego Planu Działania Systemu Państwowe Ratownictwo Medyczne jako istniejący (Plan Działania Systemu Państwowego Ratownictwa Medycznego dla Województwa Podlaskiego, aktualizacja nr 8, tabela nr 10, poz. 7). Projekt jest zgodny z Ogólnokrajową mapą potrzeb zdrowotnych w zakresie ratownictwa medycznego). Projekt jest zgodny z Ogólnokrajową mapą potrzeb zdrowotnych w zakresie ratownictwa medycznego.</t>
  </si>
  <si>
    <r>
      <t>Szpitalny Oddział Ratunkowy został wpisany do Wojewódzkiego Planu Działania Systemu Państwowe Ratownictwo Medyczne jako istniejący (Plan Działania Systemu Państwowego Ratownictwa Medycznego dla Województwa Podlaskiego, aktualizacja nr 8, tabela nr 10, poz. 3)</t>
    </r>
    <r>
      <rPr>
        <i/>
        <sz val="10"/>
        <rFont val="Calibri"/>
        <family val="2"/>
        <charset val="238"/>
      </rPr>
      <t>. Projekt jest zgodny z Ogólnokrajową mapą potrzeb zdrowotnych w zakresie ratownictwa medycznego.</t>
    </r>
  </si>
  <si>
    <t>Szpitalny Oddział Ratunkowy został wpisany do Wojewódzkiego Planu Działania Systemu Państwowe Ratownictwo Medyczne jako istniejący (Plan Działania Systemu Państwowego Ratownictwa Medycznego dla Województwa Podlaskiego, aktualizacja nr 8, tabela nr 10, poz. 4).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</si>
  <si>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Podlaskiego, aktualizacja nr 8, tabela nr 10, poz. 1).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</si>
  <si>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Lubuskiego – aktualizacja nr 12, zał. nr 10, poz. 4).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</si>
  <si>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Lubuskiego – aktualizacja nr 12, zał. nr 10, poz. 3).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</si>
  <si>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Lubuskiego – aktualizacja nr 12, zał. nr 10, poz. 6).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</si>
  <si>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Zachodniopomorskiego, aktualizacja nr 17, str. 18, poz. 9).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</si>
  <si>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Zachodniopomorskiego, aktualizacja nr 17, str. 18, poz. 4).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</si>
  <si>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Zachodniopomorskiego, aktualizacja nr 17, str. 18, poz. 2).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</si>
  <si>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Zachodniopomorskiego, aktualizacja nr 17, str. 18, poz. 1).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</si>
  <si>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Zachodniopomorskiego, aktualizacja nr 17, str. 18, poz. 5).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</si>
  <si>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4).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</si>
  <si>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14).Projekt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</si>
  <si>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15).Projekt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</si>
  <si>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3).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</si>
  <si>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2).Projekt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</si>
  <si>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17).Projekt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</si>
  <si>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11).Projekt jest zgodny z Ogólnokrajową mapą potrzeb zdrowotnych w zakresie ratownictwa medycznego.</t>
  </si>
  <si>
    <t>* Projekty będą procedowane pod warunkiem dostępności środków w ramach POIiŚ</t>
  </si>
  <si>
    <t>Dofinansowanie zakupu sprzętu medycznego nowotworzonego Centrum Urazowego dla Dzieci w Wojewódzkim Szpitalu Zespolonym w Kielcach</t>
  </si>
  <si>
    <t xml:space="preserve">Dofinansowanie zakupu sprzętu medycznego dla Szpitalnego Oddziału Ratunkowego w Powiatowym Zakładzie Opieki Zdrowotnej w Starachowicach </t>
  </si>
  <si>
    <t>Dofinansowanie zakupu sprzętu medycznego dla Szpitalnego Oddziału Ratunkowego w Zespole Opieki Zdrowotnej w Skarżysku – Kamiennej</t>
  </si>
  <si>
    <t xml:space="preserve">Dofinansowanie zakupu sprzętu medycznego dla Szpitalnego Oddziału Ratunkowego Szpitala Specjalistycznego Ducha Świętego w Sandomierzu </t>
  </si>
  <si>
    <t>Edyta Gałązka, Departament Funduszy Europejskich i e-Zdrowia, specjalista, tel. 22 53 00 332, e-mail:e.galazka@mz.gov.pl Małgorzata Iwanicka-Michałowicz, Deparatament Funduszy Europejskich i e-Zdrowia, naczelnik, tel.22 53 00 396, e-mail:m.iwanicka@mz.gov.pl
tel. 22 53 00 332, e-mail: e.galazka@mz.gov.pl
Małgorzata Iwanicka-Michałowicz,  Departament Funduszy Europejskich i e-Zdrowia, naczelnik, 
tel. 22 53 00 396, e-mail: m.iwanicka@mz.gov.pl</t>
  </si>
  <si>
    <t>Szpitalny Oddział Ratunkowy został wpisany do Wojewódzkiego Planu Działania Systemu Państwowe Ratownictwo Medyczne z 2017 r. - tekst jednolity (str. 19, poz. 2), który został zatwierdzony przez Ministra Zdrowia. Projekt jest zgodny z Ogólnokrajową mapą potrzeb zdrowotnych w zakresie ratownictwa medycznego.</t>
  </si>
  <si>
    <t>Promocja Projektu</t>
  </si>
  <si>
    <t>Działania promocyjne zgodnie z zapisami regulaminu</t>
  </si>
  <si>
    <t xml:space="preserve">Powiatowy Zakład Opieki Zdrowotnej w Starachowicach
ul. Radomska 70
27-200 Starachowice </t>
  </si>
  <si>
    <t>Starachowice</t>
  </si>
  <si>
    <t>2611011</t>
  </si>
  <si>
    <t>Agnieszka Adamczyk, tel. 41 273 -93-62, e-mail:a.adamczyk@szpital.starachowice.pl</t>
  </si>
  <si>
    <r>
      <t>Szpitalny Oddział Ratunkowy został wpisany do Wojewódzkiego Planu Działania Systemu Państwowe Ratownictwo Medyczne jako istniejący (</t>
    </r>
    <r>
      <rPr>
        <i/>
        <sz val="10"/>
        <color theme="1"/>
        <rFont val="Calibri"/>
        <family val="2"/>
        <charset val="238"/>
        <scheme val="minor"/>
      </rPr>
      <t>Wojewódzki Plan Działania Systemu Państwowe Ratownictwo Medyczne dla Województwa Świętokrzyskiego. str. 19-20 tekstu jednolitego WPDSM PRM oraz tabela Nr 10 stanowiąca załącznik do Planu - pozycja nr 8).</t>
    </r>
    <r>
      <rPr>
        <i/>
        <sz val="10"/>
        <rFont val="Calibri"/>
        <family val="2"/>
        <charset val="238"/>
        <scheme val="minor"/>
      </rPr>
      <t>Projekt jest zgodny z Ogólnokrajową mapą potrzeb zdrowotnych w zakresie ratownictwa medycznego.</t>
    </r>
  </si>
  <si>
    <t>Dofinansowanie zakupu sprzętu medycznego dla Szpitalnego Oddziału Ratunkowego w Zespole Opieki Zdrowotnej w Skarżysku – Kamiennej.</t>
  </si>
  <si>
    <t>Zespół Opieki Zdrowotnej w Skarżysku – Kamiennej Szpital Powiatowy im. Marii Skłodowskiej - Curie</t>
  </si>
  <si>
    <t>skarżyski</t>
  </si>
  <si>
    <t>Skarżysko – Kamienna</t>
  </si>
  <si>
    <t>Justyna Kierkowska Koordynator w Sekcji ds. Administracji i Marketingu tel. 516 209 297 ; 41 39 56 297, fax 41 25 32 944
marketing@zoz.com.pl</t>
  </si>
  <si>
    <t>Szpitalny Oddział Ratunkowy został wpisany do Wojewódzkiego Planu Działania Systemu Państwowe Ratownictwo Medyczne jako istniejący Szpitalny Oddział Ratunkowy został wpisany do Wojewódzkiego Planu Działania Systemu Państwowe Ratownictwo Medyczne dla województwa świętokrzyskiego jako istniejący (str. 19 -20 tekstu jednolitego WPDSM PRM oraz tabela Nr 10 stanowiąca załącznik do Planu). Projekt jest zgodny z Ogólnokrajową mapą potrzeb zdrowotnych w zakresie ratownictwa medycznego”. Projekt jest zgodny z Ogólnokrajową mapą potrzeb zdrowotnych w zakresie ratownictwa medycznego.</t>
  </si>
  <si>
    <t>Szpital Specjalistyczny Ducha Świętego w Sandomierzu</t>
  </si>
  <si>
    <t>SANDOMIERSKI</t>
  </si>
  <si>
    <t>Świętokrzyskie</t>
  </si>
  <si>
    <t>Sandomierski</t>
  </si>
  <si>
    <t>Dorota Bielecka tel. 15 83 30 729, 600 290 057, e-mail: dbielecka@sand.pl</t>
  </si>
  <si>
    <t>POIiŚ.9.P.217</t>
  </si>
  <si>
    <t>POIiŚ.9.P.218</t>
  </si>
  <si>
    <t>Planowany lub realny (jeśli już ogłoszono) termin ogłoszenia konkursu/ złożenia wniosku o dofinansowanie dla projektu pozakonkursowego</t>
  </si>
  <si>
    <t>Numer Uchwały Komitetu Sterującego 
przyjmującej Plan działania z danym konkursem/projektem pozakonkursowym</t>
  </si>
  <si>
    <t>Czy założenia konkursu/projektu pozakonkursowego były zmieniane po przyjęciu przez KS?
Jeśli TAK należy podać datę/daty przekazania formularza zmian do Sekretariatu KS.</t>
  </si>
  <si>
    <t>Numer naboru konkursowego/ projektu pozakonkursowego w SL 2014 (w przypadku, gdy już nadano numer).</t>
  </si>
  <si>
    <t>POIiŚ.9.P.92</t>
  </si>
  <si>
    <t>Narzędzie 12</t>
  </si>
  <si>
    <t>Poprawa jakości oraz zwiększenie dostępności do leczenia onkologicznego poprzez wymianę akceleratorów liniowych w Centrum Onkologii w Gliwicach - etap nr II</t>
  </si>
  <si>
    <t>61/2017/XIV z dnia 19 września 2017 r.</t>
  </si>
  <si>
    <t>POIiŚ.9.P.93</t>
  </si>
  <si>
    <t>Narzędzie 6</t>
  </si>
  <si>
    <t>Przebudowa Izby Przyjęć w celu dostosowania do Szpitalnego Oddziału Ratunkowego wraz z budową lądowiska w Szpital Lipno sp. z o.o.</t>
  </si>
  <si>
    <t>2018.03</t>
  </si>
  <si>
    <t>POIiŚ.9.P.94</t>
  </si>
  <si>
    <t>Utworzenie szpitalnego oddziału ratunkowego w ZOZ w Szczytnie</t>
  </si>
  <si>
    <t>2018.02</t>
  </si>
  <si>
    <t>POIiŚ.9.P.95</t>
  </si>
  <si>
    <t>Budowa i wyposażenie SOR oraz lądowiska dla śmigłowców LPR w Samodzielnym Publicznym Zakładzie Opieki Zdrowotnej w Łapach</t>
  </si>
  <si>
    <t>POIS.09.01.00-00-0258/18</t>
  </si>
  <si>
    <t>POIiŚ.9.P.97</t>
  </si>
  <si>
    <t>Narzędzie 10</t>
  </si>
  <si>
    <t>Lądowisko dla śmigłowców LPR w Szpitalu Powiatowym w Drezdenku</t>
  </si>
  <si>
    <t>65/2017/XV z dnia 30 listopada 2017 r.</t>
  </si>
  <si>
    <t>Narzędzie 9</t>
  </si>
  <si>
    <t>Utworzenie Centrum Urazowego dla dzieci w Wojewódzkim Szpitalu Zespolonym w Kielcach</t>
  </si>
  <si>
    <t>POIiŚ.9.P.99</t>
  </si>
  <si>
    <t>Narzędzie 15</t>
  </si>
  <si>
    <t>Utworzenie ośrodka referencyjnego leczenia niepłodności w Klinicznym Szpitalu Nr 2 im. Św. Jadwigi Królowej w Rzeszowie</t>
  </si>
  <si>
    <t>POIiŚ.9.P.100</t>
  </si>
  <si>
    <t>Wykorzystanie innowacyjnych metod poprawy zdrowia prokreacyjnego społeczeństwa Województwa Świętokrzyskiego</t>
  </si>
  <si>
    <t>POIiŚ.9.P.101</t>
  </si>
  <si>
    <t>Modernizacja zakładów radioterapii Centrum Onkologii - Instytutu w Warszawie - II etap</t>
  </si>
  <si>
    <t>2018.01</t>
  </si>
  <si>
    <t>POIiŚ.9.P.102</t>
  </si>
  <si>
    <t>Przebudowa pomieszczeń COM w Jarosławiu na potrzeby utworzenia i wyposażenia SOR wraz z lądowiskiem</t>
  </si>
  <si>
    <t xml:space="preserve">POIS.09.01.00-00-0260/18 </t>
  </si>
  <si>
    <t>POIiŚ.9.P.103</t>
  </si>
  <si>
    <t>Doposażenie ośrodka leczenia niepłodności w Uniwersyteckim Centrum Klinicznym w Gdańsku</t>
  </si>
  <si>
    <t>POIiŚ.9.P.105</t>
  </si>
  <si>
    <t xml:space="preserve">Przebudowa Izby Przyjęć w Szpitalu Powiatowym w Sokołowie Podlaskim na potrzeby SOR   </t>
  </si>
  <si>
    <t>POIiŚ.9.P.106</t>
  </si>
  <si>
    <t xml:space="preserve">Utworzenie referencyjnego ośrodka leczenia niepłodności w 4 Wojskowym Szpitalu Klinicznym z Polikliniką SP ZOZ we Wrocławiu </t>
  </si>
  <si>
    <t>2018.05</t>
  </si>
  <si>
    <t>13/2018/XVI z dnia 20 marca 2018 r.</t>
  </si>
  <si>
    <t>POIiŚ.9.P.107</t>
  </si>
  <si>
    <t>Rozbudowa i doposażenie Samodzielnego Publicznego Zakładu Opieki Zdrowotnej MSWiA w Kielcach celem utworzenia Szpitalnego Oddziału Ratunkowego - I ETAP</t>
  </si>
  <si>
    <t>2018.07</t>
  </si>
  <si>
    <t>Budowa Szpitalnego Oddziału Ratunkowego wraz z Centrum Medycyny Ratunkowej i Interwencyjnej jako I etap organizacji Centralnego Zintegrowanego Szpitala Klinicznego U. M. w Poznaniu</t>
  </si>
  <si>
    <t>28/2018/XVII z dnia 12 czerwca
2018 r.</t>
  </si>
  <si>
    <t>POIiŚ.9.P.109</t>
  </si>
  <si>
    <t>Poprawa jakości i dostępności świadczeń medycznych Szpitala Klinicznego im. Karola Jonschera w Poznaniu przez przebudowę i wyposażenie pomieszczeń budynku głównego szpitala oraz wyposażenie medyczne wybudowanych bloków operacyjnych i oddziału kardiochirurgicznego</t>
  </si>
  <si>
    <t>POIiŚ.9.P.110</t>
  </si>
  <si>
    <t>Poprawa jakości i dostępności udzielanych świadczeń zdrowotnych w Niepublicznym Zakładzie Opieki Zdrowotnej Szpital im. prof. Z. Religi w Słubicach Sp. z o.o. o transgranicznym oddziaływaniu</t>
  </si>
  <si>
    <t>POIiŚ.9.P.111</t>
  </si>
  <si>
    <t>Doposażenie Szpitalnego Oddziału Ratunkowego Powiatowego Szpitala Specjalistycznego w Stalowej Woli</t>
  </si>
  <si>
    <t>POIiŚ.9.P.112</t>
  </si>
  <si>
    <t>Poprawa warunków i skuteczności działań ratowniczych  SOR w Staszowie celem ponadregionalnego zabezpieczenia ludności w stanach zagrożenia życia</t>
  </si>
  <si>
    <t>POIiŚ.9.P.113</t>
  </si>
  <si>
    <t>Misja: "Dziecko". Modernizacja i doposażenie Szpitala Karowa jako referencyjnego ośrodka leczenia niepłodności</t>
  </si>
  <si>
    <t>POIiŚ.9.P.114</t>
  </si>
  <si>
    <t>Centrum Doskonałości Endokrynologii Onkologicznej i Medycyny Nuklearnej (CeDEON)</t>
  </si>
  <si>
    <t>POIiŚ.9.P.115</t>
  </si>
  <si>
    <t>Narzędzie 11</t>
  </si>
  <si>
    <t>Wsparcie baz Lotniczego Pogotowia Ratunkowego  - etap 3</t>
  </si>
  <si>
    <t>POIiŚ.9.P.116</t>
  </si>
  <si>
    <t>Narzędzie 12                 Narzędzie 15</t>
  </si>
  <si>
    <t>Przebudowa oraz rozbudowa budynku Szpitala mieszczącego Klinikę Ginekologii Operacyjnej i Onkologii Ginekologicznej Dorosłych i Dziewcząt, Klinikę Położnictwa i Ginekologii oraz Klinikę Patologii Noworodka (budynek A) SPSK nr 2 PUM w Szczecinie</t>
  </si>
  <si>
    <r>
      <t xml:space="preserve">WYKAZ DZIAŁAŃ  WCZEŚNIEJ UZGODNIONYCH W PLANIE DZIAŁAŃ NA </t>
    </r>
    <r>
      <rPr>
        <b/>
        <sz val="10"/>
        <rFont val="Calibri"/>
        <family val="2"/>
        <charset val="238"/>
        <scheme val="minor"/>
      </rPr>
      <t>2018</t>
    </r>
  </si>
  <si>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4).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</si>
  <si>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13).Projekt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</si>
  <si>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6).Projekt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</si>
  <si>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7).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</si>
  <si>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11).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</si>
  <si>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9).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</si>
  <si>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Świętokrzyskiego, str. 19 - 20 tekstu jednolitego WPDSM PRM oraz tabela Nr 10 stanowiąca załącznik do Planu). Projekt jest zgodny z Ogólnokrajową mapą potrzeb zdrowotnych w zakresie ratownictwa medycznego.</t>
  </si>
  <si>
    <t>Data i podpis osoby upoważnionej do złożenia 
Planu działań 
(zgodnie z informacją w pkt Informacje ogólne)</t>
  </si>
  <si>
    <t>* kwoty w kol. wkład UE i wkład krajowy podano w zaokrągleniu do trzech miejsc po przecinku</t>
  </si>
  <si>
    <t>uzupełnić</t>
  </si>
  <si>
    <t>proszę wpisać imię i nazwisko, stanowisko oraz dane teleadresowe osoby wyznaczonej do pełnienia funkcji koordynatora projektu</t>
  </si>
  <si>
    <t>uzup.</t>
  </si>
  <si>
    <t>m. Rybnik</t>
  </si>
  <si>
    <t>0+I56:J65</t>
  </si>
  <si>
    <t>Projekt nie został wpisany do Wykazu Projektów Zidentyfikowanych z uwagi na brak środków. Ponadto, podmiot w czerwcu br. poinformował o zrealizowaniu projektu we własnym zakresie - projekt nie będzie finansowany z POIiŚ.</t>
  </si>
  <si>
    <t>2018.III kw</t>
  </si>
  <si>
    <t>2018.II kw</t>
  </si>
  <si>
    <t>2018.IV kw</t>
  </si>
  <si>
    <t>POIiŚ.9.P.219</t>
  </si>
  <si>
    <t>Przebudowa z rozbudową budynku szpitala w celu stworzenia Szpitalnego Oddziału Ratunkowego przy Szpitalu Rejonowym im. dr Józefa Rostka w Raciborzu</t>
  </si>
  <si>
    <t>Szpital Rejonowy im. dr Józefa Rostka w Raciborzu, ul Gamowska 3, 47 - 400 Racibórz</t>
  </si>
  <si>
    <t>raciborski</t>
  </si>
  <si>
    <t>Ogólnopolski</t>
  </si>
  <si>
    <t>Utworzenie nowych szpitalnych oddziałów ratunkowych powstałych od podstaw lub na bazie istniejących izb przyjęć ze szczególnym uwzględnieniem stanowisk wstępnej intensywnej terapii (roboty budowlane, doposażenie). W przypadku, kiedy w celu osiągnięcia pełnej funkcjonalności SOR niezbędne jest przeprowadzenie prac w zakresie budowy/remontu całodobowego lądowiska lub lotniska dla śmigłowców, prace te muszą zostać ujęte w zakresie rzeczowym projektu dotyczącego utworzenia SOR. Dotyczy SOR wpisanych do WPDSPRM jako planowane.</t>
  </si>
  <si>
    <t>Tryb pozakonkursowy może być zastosowany do wyboru projektów, których wnioskodawcami, ze względu na charakter lub cel projektu, mogą być jedynie podmioty jednoznacznie określone przed złożeniem wniosku o dofinansowanie projektu. W trybie pozakonkursowym mogą być wybierane wyłącznie projekty o strategicznym znaczeniu dla społeczno-gospodarczego rozwoju kraju, regionu lub obszaru objętego realizacją ZIT, lub projekty dotyczące realizacji zadań publicznych. (w świetle art. 38 ust. 2 i 3 ustawy z dnia 11 lipca 2014 r. o zasadach realizacji programów w zakresie polityki spójności finansowanych w perspektywie finansowej 2014 -2020 ). Planowany do utworzenia SOR w Szpitalu Rejonowym w Raciborzu został umieszczony w Planie Działania Systemu Państwowe Ratownictwo Medyczne dla województwa śląskiego (aktualizacja nr 2/2017 z 17 marca 2017 r., str. 54 - odesłanie do załącznika nr 19). Realizacja projektu w podmiocie wynika z pilnej potrzeby uruchomienia szpitalnego oddziału ratunkowego w południowo-zachodniej części województwa śląskiego, którego potrzeby są znaczące ze względu na duże zagęszczenie mieszkańców. Szpital we własnym zakresie podejmował już działania zmierzające do dostosowania istniejącej infrastruktury do wymogów Ministra Zdrowia w sprawie szpitalnego oddziału ratunkowego np. poprzez budowę przyszpitalnego, całodobowego lądowiska dla śmigłowców ratunkowych, przyczyniając się do znacznej poprawy bezpieczeństwa pacjentów znajdujących się w stanie zagrożenia zdrowia i życia.</t>
  </si>
  <si>
    <t xml:space="preserve">Projekt jest ujęty w WPDSPRM.
Projekt jest zgodny z zapisami Kontraktu Terytorialnego dla Województwa Śląskiego pkt. 9 Podniesienie jakości i dostępności usług z zakresu ochrony zdrowia, w szczególności: a) podniesienie jakości infrastruktury ochrony zdrowia oraz efektywności systemu zarządzania, rozszerzenie zakresu usług medycznych i podniesienie jakości obsługi pacjentów.
Projekt jest zgodny z zapisami Umowy Partnerstwa - Cel szczegółowy UP – ograniczenie ryzyka wykluczenia społecznego spowodowanego dysproporcjami w dostępie do usług publicznych – Priorytet Wsparcie infrastruktury zdrowotnej i społecznej w celu poprawy jakości i dostępu do usług zdrowotnych i społecznych (PI 9a.), Interwencja w obszarze zdrowia w ramach CT 9 wpisuje się w założenia Strategii Europa 2020 i koresponduje z celami dotyczącymi zatrudnienia i redukcji ubóstwa. Wsparcie udzielane w ramach funduszy jest zgodne z diagnozą oraz zakresem interwencji wskazanym w Policy Paper dla obszaru zdrowia. Logika interwencji w obszarze zdrowia oparta jest na założeniu, że utrata zdrowia stanowi jeden z najważniejszych czynników przerywania aktywności zawodowej i zagrożenia ubóstwem. Brak lub ograniczenie dostępu do usług ochrony zdrowia powoduje trwałe, często nieodwracalne pogorszenie zdolności do uczestnictwa w życiu społecznym i gospodarczym, w tym do podjęcia i utrzymania zatrudnienia, co bezpośrednio przyczynia się do zwiększenia ryzyka wystąpienia ubóstwa. Uzasadnione jest zatem podejmowanie interwencji wspierającej jakość dostarczanych usług zdrowotnych i zwiększania ich dostępności dla społeczeństwa.
Zgodnie z zapisami celów szczegółowych osi priorytetowej, interwencja programu będzie ukierunkowana na rozwój strategicznych elementów infrastruktury ochrony zdrowia o znaczeniu krajowym (ratownictwa medycznego oraz ponadregionalnych wyspecjalizowanych ośrodków medycznych), które będą tworzyć warunki dla zwiększenia dostępu do niej wszystkim mieszkańcom, przyczyniając się tym samym do zakładanego zmniejszenia nierówności w zakresie stanu zdrowia.
W ramach infrastruktury ratownictwa medycznego, szczególnie istotne jest zachowanie zasady tzw. „złotej godziny”, (nie przekraczania 60 minut pomiędzy zdarzeniem a rozpoczęciem specjalistycznego leczenia szpitalnego). Konieczne jest wypełnienie „białych plam” w zakresie dostępu do infrastruktury systemu Państwowego Ratownictwa Medycznego w sposób adekwatny do zagrożeń charakteryzujących różne obszary kraju oraz zapewniający niezbędną opiekę medyczną na porównywalnym poziomie, niezależnie od miejsca pobytu. W tym celu niezbędne są inwestycje w zakresie poprawy wyposażenia i funkcjonowania szpitalnych oddziałów ratunkowych (SOR), centrów urazowych (CU) oraz infrastruktury transportu medycznego, tj. lądowisk/lotnisk przy SOR, CU i jednostkach organizacyjnych szpitali wyspecjalizowanych w zakresie udzielania świadczeń zdrowotnych niezbędnych dla ratownictwa medycznego oraz infrastruktury Lotniczego Pogotowia Ratunkowego. Pozwoli to na zwiększenie dostępności oraz skuteczności udzielania świadczeń ratowniczych. 
</t>
  </si>
  <si>
    <t>Realizacja przedmiotowego Projektu jest uzasadniona z punktu widzenia efektywności kosztowej oraz finansowej. Powstanie w wyniku realizacji projektu SOR wyposażonego w specjalistyczną aparaturę medyczną służyć będzie dużej liczbie pacjentów i pozwoli na poprawę zarówno diagnostyki, jak i procesu leczenia, na zwiększenie skuteczności świadczeń usług medycznych oraz skrócenie czasu dotarcia do pacjenta. Będzie to skutkowało poprawą w zakresie efektywności finansowej. Dodatkowo, w związku z realizacją projektu zmniejszą się koszty naprawy sprzętu medycznego. W projekcie zostaną uwzględnione rozwiązania przyczyniające się do poprawy efektywności energetycznej, w szczególności do obniżenia zużycia energii lub efektywniejszego jej wykorzystywania/zmniejszenia energochłonności obiektu. Wskaźnik zyskowności netto % w 2015 r - 6,18%, po otwarciu SORU - 3,8 %. Wskaźnik zyskowności aktywów netto % w 2015 r -2,6 % po otwarciu SORU -1,62 %. Wskaźnik efektywności rotacja należności krótkoterminowych x 365/przychody netto ze sprzedaży i zrównane z nimi 2015 r, 45,73, po otwarciu SORU,  43,75. Wskaźnik rentowności rok 2015 - -9,84, po otwarciu SORu - 7,25, Wskaźnik zyskowności netto rok 2015 - 6,18 %, po otwarciu SORU - 3,87 %. Wskaźnik zyskowności działalności operacyjnej 2015 r -5,39 %, po otwarciu SORU - 3,13 %.</t>
  </si>
  <si>
    <t xml:space="preserve">
 Cel ogólny projektu: poprawa poczucia bezpieczeństwa mieszkańców powiatu raciborskiego w zakresie utrzymania dobrego poziomu zdrowia.  Cel bezpośredni: możliwość udzielania pomocy przy wykorzystaniu nowych pomieszczeń oraz zakupionego sprzętu. Efektem tych działań będzie skrócenie czasu oczekiwania na pomoc i jej otrzymanie przy użyciu nowoczesnego sprzętu. Tym samym zminimalizowane zostanie ryzyko związane z nie udzieleniem wystarczającej pomocy z uwagi na brak sprzętu i konieczność przewożenia pacjenta na oddziały szpitalne.</t>
  </si>
  <si>
    <t>W ramach projektu zostanie utworzony Szpitalny Oddział Ratunkowy na bazie istniejącej izby przyjęć. W ramach projektu przewidziane są roboty budowlane, instalacyjne oraz doposażenie. Zostanie przeprowadzona przebudowa polegająca na dobudowaniu części pomieszczeń na poziomie - 1, 0, bloku "C" i "B", oraz przystosowanie istniejących pomieszczeń na wyżej wymienionych poziomach do obowiązujących wymogów. Pozwoli to na osiągnięcie zakładanych celów projektu.Szpital ujęty jest w wojewódzkim programie rozmieszczenia SOR na terenie województwa śląskiego.</t>
  </si>
  <si>
    <t>Projekt jest zgodny z mapą Infrastruktura Systemu Państwowe Ratownictwo w Polsce - w Szpitalu Rejonowym w Raciborzu wskazano jako planowany Szpitalny Oddział Ratunkowy (podmiot posiada całodobowe lądowisko). Planowany do utworzenia SOR w Szpitalu Rejonowym w Raciborzu został umieszczony w Planie Działania Systemu Państwowe Ratownictwo Medyczne dla województwa śląskiego (aktualizacja nr 2/2017 z 17 marca 2017 r., str. 54 - odesłanie do załącznika nr 19).</t>
  </si>
  <si>
    <t>2022.IV</t>
  </si>
  <si>
    <t>Roboty budowlane</t>
  </si>
  <si>
    <t>Roboty budowlane będą polegały na przebudowie i dostosowaniu do obowiązujących norm i standardów części pomieszczeń w blokach A, B, C, H, zlokalizowanych na poziomie niskiego i wysokiego parteru istniejącego budynku szpitala wraz z dobudową bloku C1. Celem stworzenia możliwości realizacji pełnego zakresu funkcjonalnego obiektu tj.: Szpitalnego Oddziału Ratunkowego.</t>
  </si>
  <si>
    <t>Zakup nowoczesnej aparatury i sprzętu medycznego</t>
  </si>
  <si>
    <t xml:space="preserve">W ramach projektu planowane są dostawy sprzętu i aparatury medycznej z przeznaczeniem na wykorzystanie w Szpitalnym Oddziale Ratunkowym, zakup specjalistycznej aparatury medycznej dla dwóch stanowisk wstępnej intensywnej terapii , oraz zakup  wyposażenia socjalno-bytowego i administracyjno-biurowego (w tym zakup komputerów i drukarek w wysokości 50 000,00 zł - wydatek niekwalifikowalny). </t>
  </si>
  <si>
    <t>Obsługa inwestorska</t>
  </si>
  <si>
    <t xml:space="preserve">Nadzór inwestorski (wydatek niekwalifikowalny). </t>
  </si>
  <si>
    <t xml:space="preserve">Oznakowanie miejsca realizacji projektu, oznakowanie zakupionego sprzętu, zamontowanie tablicy pamiatkowej (wydatek niekwalifikowalny). </t>
  </si>
  <si>
    <t xml:space="preserve">Liczba leczonych w podmiotach leczniczych objętych wsparciem </t>
  </si>
  <si>
    <t>Ceramiczna1</t>
  </si>
  <si>
    <t>św. Józefa53-59</t>
  </si>
  <si>
    <t>Kornela Ujejskiego75</t>
  </si>
  <si>
    <t>Poprawa skuteczności działań ratownictwa medycznego poprzez modernizację i doposażenie SOR oraz budowę lądowiska w WSzS w Białej Podlaskiej.</t>
  </si>
  <si>
    <t>Terebelska57-65</t>
  </si>
  <si>
    <t>ZESPÓŁ OPIEKI ZDROWOTNEJ WE WŁOSZCZOWIE</t>
  </si>
  <si>
    <t>Żeromskiego28</t>
  </si>
  <si>
    <t>Królewiecka146</t>
  </si>
  <si>
    <t xml:space="preserve">W ramach projektu zaplanowano: a. roboty budowlane (przewidywany koszt 10.175.340,00 PLN, w tym wydatki kwalifikowalne 3.623.075,57 PLN) b. zakup aparatury medycznej (przewidywany koszt 405.942,65 PLN, w tym wydatki kwalifikowalne: 218.439,43 PLN) c. nadzór inwestorski (przewidywany koszt 277.857,00 PLN, w tym wydatki kwalifikowalne 151.474,00 PLN) d. promocję projektu (przewidywany koszt, w pełni kwalifikowalny, 7.011,00 PLN) Do głównych celów projektu należą: 1. Wzmocnienie infrastruktury służby zdrowia w zakresie ratownictwa medycznego na terenie województwa warmińsko-mazurskiego; 2. Podniesienie jakości i dostępności do badań medycznych w zakresie ratownictwa medycznego na terenie województwa warmińsko-mazurskiego. Produkty i rezultaty projektu: 1. Liczba wspartych podmiotów udzielających świadczeń ratownictwa medycznego - 1; 2. Nakłady inwestycyjne na zakup aparatury medycznej - 218.439,43 PLN 3. Powierzchnia przebudowanych/rozbudowanych obiektów ochrony zdrowia - 1.020 m2 4. Liczba zakupionej aparatury medycznej - 30 sztuk 5. Liczba stanowisk intensywnej terapii w obszarze intensywnej terapii - 3; 6. Liczba leczonych w zmodernizowanym i doposażonym SOR - 1 356 osób/rok; 7. Liczba obiektów dostosowanych do potrzeb osób z niepełnosprawnością - 1. </t>
  </si>
  <si>
    <t>Anny Dobrskiej1</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</si>
  <si>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Celem bezpośrednim projektu jest zwiększenie efektywności i jakości udzielanych świadczeń przez szpitalny oddział ratunkowy zlokalizowany w SP ZOZ w Mławie. Produkty i rezultaty: a. liczba wspartych podmiotów leczniczych - 1; b. nakłady inwestycyjne na zakup aparatury medycznej - 692.500,00 PLN; c. Liczba leczonych w podmiocie objętym wsparciem - 10 000 osób/rok. </t>
  </si>
  <si>
    <t>gen. Władysława Andersa3</t>
  </si>
  <si>
    <t>Tadeusza Kościuszki68</t>
  </si>
  <si>
    <t>Józefa Piłsudskiego61</t>
  </si>
  <si>
    <t>Poprawa efektywności działania systemu PRM na Mazowszu dzięki wzmocnieniu infrastruktury SOR w Szpitalu Bielańskim w Warszawie.</t>
  </si>
  <si>
    <t>Cegłowska80</t>
  </si>
  <si>
    <t>al. Aleje Jana Pawła II10</t>
  </si>
  <si>
    <t>Projekt przewiduje: a. remont estakady dojazdowej do SOR (1.615.812,12 PLN - wydatek wskazany jako kwalifikowalny) b. zakup i montaż podnośnika platformowego obudowanego dla osób niepełnosprawnych (120 000,01 PLN - wydatek wykazany jako kwalifikowalny) c. przebudowę i modernizację pomieszczeń SOR (228.710,00 PLN - wydatek wykazany jako kwalifikowalny) d. zakup sprzętu medycznego na potrzeby SOR (1 228 503,96 PLN - wydatek wykazany jako kwalifikowalny) e. zakup wyposażenia medycznego utworzonego stanowiska do intensywnej terapii (341.172,00 PLN - wydatek wykazany jako kwalifikowalny) f. wydatki na opracowanie studium wykonalności, aktualizację dokumentacji projektowej, zarządzanie projektem oraz działania informacyjno-promocyjne (42.619,50 PLN -= wydatek wykazany jako kwalifikowalny) Celem projektu jest poprawa funkcjonowania systemu ratownictwa medycznego w województwie lubelskim. Celem bezpośrednim projekty jest zwiększenie efektywności i jakości udzielanych świadczeń przez szpitalny oddział ratunkowy zlokalizowany w Samodzielnym Publicznym Szpitalu Wojewódzkim im. Papieża Jana Pawła II w Zamościu. Produkty i rezultaty: a. liczba wspartych podmiotów leczniczych - 1 b. nakłady inwestycyjne na zakup aparatury medycznej - 1.569.675,96 PLN c. Liczba obiektów dostosowanych do potrzeb osób niepełnosprawnych - 1.</t>
  </si>
  <si>
    <t>Szpitalna16</t>
  </si>
  <si>
    <t xml:space="preserve">Planowany do realizacji przez Wnioskodawcę projekt zakłada: a. budowę lądowiska dla śmigłowców ratunkowych; b. zakup aparatury medycznej, w tym stołu zabiegowego, lampy zabiegowej, respiratora oraz aparatu do znieczulania. Cele projektu zostały zdefiniowane jako: 1. Zapewnienie osobie w stanie nagłego zagrożenia zdrowotnego możliwości niezwłocznego przybycia do miejsca zdarzenia właściwych służb ratowniczych. 2. Zapewnienie pacjentowi niezwłocznego przewiezienia i przyjęcia do najbliższego zakładu zdrowotnego, udzielającego wysokospecjalistycznych świadczeń zdrowotnych oraz badań diagnostycznych. 3. Wpisanie się w standard tzw. "złotej godziny". 4. Zwiększenie szans uratowania życia pacjenta w ciężkich przypadkach. 5. Poprawa stanu infrastruktury ochrony zdrowia zapewniającej dostępność specjalistycznych i wysokospecjalistycznych świadczeń zdrowotnych. Produkty i rezultaty założone przez Wnioskodawcę do osiągnięcia w wyniku realizacji działań projektowych: a. Liczba wspartych podmiotów leczniczych: 1; b. Nakłady inwestycyjne na zakup aparatury medycznej: 302.400,00 PLN; c. Liczba wybudowanych lądowisk dla śmigłowców: 1. W wyniku realizacji projektu liczba leczonych w podmiocie leczniczym objętym wsparciem wzrośnie do 10000 osób/rok. </t>
  </si>
  <si>
    <t>Daleka11</t>
  </si>
  <si>
    <t>Mirowska15</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</si>
  <si>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Kosztami kwalifikowalnymi projektu są: a. przygotowanie projektu: 210.478,00 PLN brutto b. roboty budowlane: 3.786.533,59 PLN brutto c. promocja projektu: 2.988,41 PLN brutto W ramach projektu zostały wykazane wydatki niekwalifikowalne w wysokości 2 mln PLN (m.in. zakup sprzętu medycznego). Głównym celem projektu jest poprawa funkcjonowania systemu ratownictwa medycznego i zapewnienie spełnienia warunków ustawy o Państwowym Ratownictwie Medycznym z dnia 8 września 2006 r. poprzez rozbudowę SOR. Produkty i rezultaty projektu: a. liczba wspartych podmiotów leczniczych: 1 b. liczba obiektów dostosowanych do potrzeb osób z niepełnosprawnością: 1 W wyniku realizacji projektu liczba leczonych w podmiocie leczniczym objętym wsparciem wzrośnie w 2018 r. do 27 375 osób/rok. </t>
  </si>
  <si>
    <t>Poprawa jakości świadczonych usług i bezpieczeństwa pacjentów poprzez zakup wyrobów medycznych do Szpitalnego Oddziału Ratunkowego w ZOZ Bolesławiec.</t>
  </si>
  <si>
    <t>Jeleniogórska4</t>
  </si>
  <si>
    <t>W ramach projektu planowane są następujące zadania: - zakup wyposażenia dla SOR, - remont pomieszczeń SOR (założenie klimatyzacji i drzwi przesuwnych), - zakup infrastruktury niezbędnej do odbierania danych medycznych transmitowanych z ambulansu.</t>
  </si>
  <si>
    <t>os. Osiedle Na Skarpie66</t>
  </si>
  <si>
    <t>Bolesława Limanowskiego20/22</t>
  </si>
  <si>
    <t>Staszica4</t>
  </si>
  <si>
    <t>POIS.09.01.00-00-0028/16</t>
  </si>
  <si>
    <t>Jana Pawła II2</t>
  </si>
  <si>
    <t>POIS.09.01.00-00-0030/16</t>
  </si>
  <si>
    <t>Wołoska137</t>
  </si>
  <si>
    <t xml:space="preserve">W ramach projektu zaplanowano następujące zadania: - adaptacja SOR w tym wydzielenie strefy "zielonej" (roboty budowlane) - zakup wyposażenia na SOR Liczba leczonych w podmiotach leczniczych objętych wsparciem 142/rok - Wzrost liczby stanowisk oraz zakup nowoczesnego wyposażenia dla SOR (w tym stanowisk monitorowanych, intensywnej terapii i w obszarze segregacji medycznej) oraz wydzielenie strefy zielonej i czerwonej dla przyjmowanych pacjentów przyczyni się do możliwości leczenia większe ilości pacjentów oraz wzrostu efektywności pracy personelu medycznego SOR, w szczególności szybkości, trafności i efektywności diagnostyki oraz leczenia. Zostanie podniesiony standard i kompleksowość świadczonych usług medycznych. </t>
  </si>
  <si>
    <t>POIS.09.01.00-00-0031/16</t>
  </si>
  <si>
    <t>al. marsz. Józefa Piłsudskiego11</t>
  </si>
  <si>
    <t>POIS.09.01.00-00-0035/16</t>
  </si>
  <si>
    <t>19</t>
  </si>
  <si>
    <t>POIS.09.01.00-00-0036/16</t>
  </si>
  <si>
    <t>Księcia Józefa Poniatowskiego26</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</si>
  <si>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 7. nadzór budowlany Celem projektu jest poprawa funkcjonowania systemu ratownictwa medycznego poprzez wzrost potencjału SOR dzięki dobudowie, modernizacji i wyposażeniu w nowoczesny sprzęt. Cele szczegółowe" - poprawa jakości świadczeń medycznych; - wzrost liczby pacjentów jednoczesnych na SOR; - wzrost bezpieczeństwa funkcjonowania SOR w razie przerw energii elektrycznej; - poprawa komfortu, ergonomii i efektywności pracy personelu; - poprawa komfortu pacjentów i personelu; - ograniczenie kosztów SOR Produkty i rezultaty: a. liczba wspartych podmiotów leczniczych - 1; b. liczba leczonych w podmiotach leczniczych objętych wsparciem - 57 960 osób/rok c. liczba obiektów dostosowanych do potrzeb osób z niepełnosprawnością - 1.</t>
  </si>
  <si>
    <t>POIS.09.01.00-00-0037/16</t>
  </si>
  <si>
    <t>Międzychód (miasto)</t>
  </si>
  <si>
    <t>Szpitalna10</t>
  </si>
  <si>
    <t>Celem ogólnym projektu jest zapewnienie dostępu ludności do infrastruktury ochrony zdrowia oraz poprawa efektywności systemu opieki zdrowotnej na terenie województwa wielkopolskiego. Cel bezpośredni projektu polega na poprawie funkcjonowania systemu ratownictwa medycznego w powiecie międzychodzkim poprzez zwiększenie dostępności oraz skuteczności udzielanych świadczeń ratowniczych w SOR w Międzychodzie. W ramach projektu planowane są poniższe działania: a. roboty budowlane związane z częściową zmianą układu funkcjonalnego pomieszczeń, b. zakup aparatury medycznej, Produkty i rezultaty założone do osiągnięcia w wyniku realizacji działań projektowych: 1. Liczba wspartych podmiotów leczniczych: 1. 2. Nakłady inwestycyjne na zakup aparatury medycznej: 2.648.137,69 PLN. 3. Liczba obiektów dostosowanych do potrzeb osób niepełnosprawnych: 1. W wyniku realizacji projektu liczba leczonych w podmiocie leczniczym objętym wsparciem wzrośnie do 4520 osób/rocznie.</t>
  </si>
  <si>
    <t>POIS.09.01.00-00-0038/16</t>
  </si>
  <si>
    <t>Szpitalna7</t>
  </si>
  <si>
    <t>Głównym celem projektu jest dostosowanie SOR w Kępnie do Rozporządzenia Ministra Zdrowia z dnia 3.11.2011 r. w sprawie Szpitalnego Oddziału Ratunkowego, poprawa bezpieczeństwa zdrowotnego, poprawa efektywności systemu ochrony zdrowia ludności powiatu kępińskiego i powiatów ościennych oraz obniżenie poziomu śmiertelności i skutków powikłań w wyniku wypadków i innych stanów nagłego zagrożenia zdrowotnego na obszarze interwencji SOR w Kępnie. W rapach projektu Wnioskodawca planuje budowę lądowiska wyniesionego dla śmigłowców wraz z niezbędną infrastrukturą. Planowane do osiągnięcia w wyniku realizacji projektu produkty: a. liczba wspartych podmiotów leczniczych: 1 b. liczba wybudowanych lądowisk dla śmigłowców: 1 liczba obiektów dostosowanych do potrzeb osób z niepełnosprawnościami: 1 W wyniku realizacji projektu liczba leczonych w podmiocie leczniczym objętym wsparciem wzrośnie do 10 482 osób/rok.</t>
  </si>
  <si>
    <t>POIS.09.01.00-00-0041/16</t>
  </si>
  <si>
    <t>Kościelna136</t>
  </si>
  <si>
    <t>POIS.09.01.00-00-0043/16</t>
  </si>
  <si>
    <t>3</t>
  </si>
  <si>
    <t>POIS.09.01.00-00-0045/16</t>
  </si>
  <si>
    <t>Poznańska79</t>
  </si>
  <si>
    <t>POIS.09.01.00-00-0046/16</t>
  </si>
  <si>
    <t>Jana Dekerta1</t>
  </si>
  <si>
    <t>POIS.09.01.00-00-0048/16</t>
  </si>
  <si>
    <t>SAMODZIELNY PUBLICZNY ZAKŁAD OPIEKI ZDROWOTNEJ ZESPÓŁ SZPITALI MIEJSKICH</t>
  </si>
  <si>
    <t>Strzelców Bytomskich11</t>
  </si>
  <si>
    <t xml:space="preserve">Projekt zakłada: a. budowę lądowiska wyniesionego dla śmigłowców ratunkowych wraz z niezbędna infrastrukturą b. zakup wyposażenia c. wykonanie dokumentacji projektowej d. działania informacyjno-promocyjne celem bezpośrednim projektu jest zapewnienie leczenia i ratowania ludzkiego życia w oddziale o najwyższym standardzie sprzętowym oraz poprawa jakości świadczonych usług. Dodatkowo, realizacja projektu przyczyni się do skrócenia czasu transportu poszkodowanego z miejsca wypadku do SOR. Założone przez Wnioskodawcę wskaźniki realizacji projektu: a. Liczba wspartych podmiotów leczniczych - 1 b. Nakłady inwestycyjne na zakup aparatury medycznej: 3.070.672,32 PLN c. Liczba wybudowanych lotnisk/lądowisk dla śmigłowców: 1 d. Powierzchnia płyty wybudowanego lądowiska: 573,4 m2 e. Wzrost wielkości liczby stanowisk intensywnej terapii w SOR: 1 </t>
  </si>
  <si>
    <t>POIS.09.01.00-00-0049/16</t>
  </si>
  <si>
    <t>Lwowska178a</t>
  </si>
  <si>
    <t>POIS.09.01.00-00-0050/16</t>
  </si>
  <si>
    <t>SZPITAL MRĄGOWSKI IM. MICHAŁA KAJKI SPÓŁKA Z OGRANICZONĄ ODPOWIEDZIALNOŚCIĄ</t>
  </si>
  <si>
    <t>Wolności12</t>
  </si>
  <si>
    <t>POIS.09.01.00-00-0056/16</t>
  </si>
  <si>
    <t>SZPITAL MATKI BOŻEJ NIEUSTAJĄCEJ POMOCY W WOŁOMINIE</t>
  </si>
  <si>
    <t>Gdyńska1/3</t>
  </si>
  <si>
    <t>POIS.09.01.00-00-0059/16</t>
  </si>
  <si>
    <t>Żeromskiego22</t>
  </si>
  <si>
    <t>POIS.09.01.00-00-0060/16</t>
  </si>
  <si>
    <t>Fryderyka Chopina13</t>
  </si>
  <si>
    <t xml:space="preserve">Zakres projektu obejmuje: wykonanie windy na potrzeby SOR oraz zakup sprzętu medycznego na Szpitalny Oddział Ratunkowy: - stół zabiegowy - łóżko z wbudowaną wagą i materacem - łóżko szpitalne - 3 szt. - wózek do transportu pacjenta - 3 szt. - łóżko transportowe - 2 szt. - leżanka do gipsowni - lampa zabiegowa - 2 szt. - respirator stacjonarny - aparat USG - aparat EKG - 2 szt. - kardiomonitor - 3 szt. - defibrylator - defibrylator z funkcją stymulacji zewn. - pulsoksymetr - pompa infuzyjna - 2 szt. - aparat do przetaczania krwi - aparat RTG - sygnalizacja przyzywowa - system parawanów. </t>
  </si>
  <si>
    <t>POIS.09.01.00-00-0061/16</t>
  </si>
  <si>
    <t>Juraszów7/19</t>
  </si>
  <si>
    <t>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W ramach projektu przewidziano również promocje projektu. Celem projektu jest wzrost bezpieczeństwa pacjentów i jakości świadczeń medycznych realizowanych przez Szpitalny Oddział Ratunkowy Szpitala Wojewódzkiego w Poznaniu. W ramach projektu zostaną osiągnięte następujące produkty: a. Liczba wspartych podmiotów leczniczych: 1 b. Nakłady inwestycyjne na zakup aparatury medycznej: 3.998.839,74 PLN W wyniku realizacji projektu liczba leczonych w podmiocie leczniczym objętym wsparciem wzrośnie do 63 687/osób/rok.</t>
  </si>
  <si>
    <t>POIS.09.01.00-00-0063/16</t>
  </si>
  <si>
    <t>Wsparcie Szpitalnego Oddziału Ratunkowego SP ZOZ w Garwolinie poprzez doposażenie w sprzęt medyczny w celu zwiększenia bezpieczeństwa zdrowotnego.</t>
  </si>
  <si>
    <t>Lubelska50</t>
  </si>
  <si>
    <t>POIS.09.01.00-00-0065/16</t>
  </si>
  <si>
    <t>Adama Mickiewicza168</t>
  </si>
  <si>
    <t>POIS.09.01.00-00-0066/16</t>
  </si>
  <si>
    <t>Lubańska11-12</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</si>
  <si>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Dodatkowo, w ramach projektu zaplanowano działania informacyjno-promocyjne oraz zarządzanie projektem. Celem projektu jest poprawa jakości opieki zdrowotnej, a w szczególności podniesienie standardu usług medycznych świadczonych w zakresie ratownictwa medycznego. Produkty: Liczba wspartych podmiotów leczniczych: 1, Liczba leczonych w podmiotach leczniczych objętych wsparciem 20 000/rok, nakłady inwestycyjne na zakup aparatury medycznej: 3.203.557,44 PLN. </t>
  </si>
  <si>
    <t>POIS.09.01.00-00-0067/16</t>
  </si>
  <si>
    <t>Powstania Styczniowego1</t>
  </si>
  <si>
    <t>POIS.09.01.00-00-0068/16</t>
  </si>
  <si>
    <t>Alfreda Sokołowskiego11</t>
  </si>
  <si>
    <t xml:space="preserve">W ramach projektu realizowane będą następujące zadania: - doposażenie SOR w specjalistyczny sprzęt medyczny (Tomograf komputerowy, Kardiomonitor, Aparat do znieczulenia ogólnego mobilny, Aparat do znieczulenia ogólnego stacjonarny,Respirator transportowy z pełnym wyposażeniem (butla, torba, przełączka AGA), Respirator stacjonarny, Monitor funkcji życiowych do triage szpitalnego CVS z wyposażeniem: RR, SPO2, temp. BMI, Wzrost, waga pomiar nasilenia bólu, Kapnograf z pulsoksymetrią stacjonarny, Kapnograf z pulsoksymetrią transportowy, Analizator parametrów krytycznych, Defibrylator z kardiowersją i możliwością elektrostymulacji serca, Aparat do EKG, Przyłóżkowy zestaw RTG, Aparat USG z Dopplerem typu laptop, Narzędzia chirurgiczne, Lampa zabiegowa, LED-owa, mobilna do 3 pomieszczeń zabiegowych lub lampy operacyjne sufitowe LED, Inhalator, Stojaki na płyny infuzyjne z półką i koszem, Aparat do pomiaru RR, z zegarem, Pulsoksymetr transportowy , Kamerton laryngologiczny, Prowadnica do trudnej intubacji, Fotel do pobierania krwi, Zestaw diagnostyczny otoskop i oftalmoskop na wózku z transformatorem umożliwiającym ładowanie, Termometr bezdotykowy, Słuchawki lekarskie z lejkiem, Koce bakteriostatyczne, do dezynfekcji po każdym pacjencie i ponownego użycia, Poduszki bakteriostatyczne do dezynfekcji po każdym pacjencie i ponownego użycia, Ambu dla dorosłych wielorazowe, Dozownik tlenu, Aparat do ogrzewania płynów infuzyjnych, Aparat do ogrzewania pacjenta, Wózek transportowy leżący, Wózek siedzący, transportowy, wzmocniony (ze stojakiem na płyny infuzyjne, butle z tlenem i opcją transportu pacjenta z długim gipsem), Gablota informacyjna, Szafa na rzeczy personelu. </t>
  </si>
  <si>
    <t>POIS.09.01.00-00-0069/16</t>
  </si>
  <si>
    <t>Milionowa12</t>
  </si>
  <si>
    <t>POIS.09.01.00-00-0072/16</t>
  </si>
  <si>
    <t>Bielska4</t>
  </si>
  <si>
    <t>POIS.09.01.00-00-0073/16</t>
  </si>
  <si>
    <t>Energetyków46</t>
  </si>
  <si>
    <t>POIS.09.01.00-00-0075/16</t>
  </si>
  <si>
    <t>Węgierska21</t>
  </si>
  <si>
    <t>POIS.09.01.00-00-0076/16</t>
  </si>
  <si>
    <t>al. Kraśnicka100</t>
  </si>
  <si>
    <t>POIS.09.01.00-00-0077/16</t>
  </si>
  <si>
    <t>Młyńska10</t>
  </si>
  <si>
    <t>POIS.09.01.00-00-0079/16</t>
  </si>
  <si>
    <t>Leśna10</t>
  </si>
  <si>
    <t>POIS.09.01.00-00-0080/16</t>
  </si>
  <si>
    <t>Henryka Sienkiewicza2</t>
  </si>
  <si>
    <t>POIS.09.01.00-00-0082/16</t>
  </si>
  <si>
    <t>Leśna27-29</t>
  </si>
  <si>
    <t>POIS.09.01.00-00-0083/16</t>
  </si>
  <si>
    <t>Poznańska125A</t>
  </si>
  <si>
    <t xml:space="preserve">Projekt zakłada dofinansowanie poniższych działań: a. prace budowlano-instalacyjne, b. zakup sprzętu medycznego, c. przygotowanie studium wykonalności wraz z AKK, d. zarządzanie projektem, e. promocję projektu. Cele projektu zostały określone przez Wnioskodawcę jako: a. zapewnienie osobie w stanie nagłego zagrożenia zdrowotnego możliwości niezwłocznego przybycia na miejsce zdarzenia właściwych służb ratowniczych, b. zapewnienie pacjentowi wysokiej jakości usług ratownictwa medycznego opartego o nowoczesną bazę aparatury medycznej, c. wpisanie się w standard tzw. "złotej godziny", d. zwiększenie szans uratowania życia pacjenta w przypadkach ciężkich, e. poprawa stanu infrastruktury ochrony zdrowia zapewniającej dostępność specjalistycznych i wysokospecjalistycznych świadczeń zdrowotnych. Poprzez realizację działań projektowych, osiągnięte zostaną następujące produkty: a. liczba wspartych podmiotów leczniczych: 1, b. nakłady inwestycyjne na zakup aparatury medycznej: 1.331.568,65 PLN, W wyniku realizacji projektu liczba leczonych w podmiocie leczniczym objętym wsparciem wzrośnie do 24 000 osób/rok. </t>
  </si>
  <si>
    <t>POIS.09.01.00-00-0084/16</t>
  </si>
  <si>
    <t>al. Armii Krajowej101</t>
  </si>
  <si>
    <t>POIS.09.01.00-00-0086/16</t>
  </si>
  <si>
    <t>Leśna1</t>
  </si>
  <si>
    <t xml:space="preserve">Celem nadrzędnym projektu jest zapewnienie dostępu do infrastruktury ochrony zdrowia i poprawa efektywności jej funkcjonowania.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W wyniku realizacji projektu: a. zwiększy się dostępność SOR dla pacjentów po wypadkach komunikacyjnych, b. wzrośnie bezpieczeństwo i możliwości prowadzenia działań medycznych dla pacjentów SPZOZ w Działdowie, którzy wymagają wyspecjalizowanego leczenia w innych placówkach (transport międzyszpitalny), c. skrócony zostanie czas dotarcia do szpitala i co za tym idzie czas diagnostyki od momentu wystąpienia zdarzenia nagłego, d. wzrośnie skuteczność działań w stanie zagrożenia życia; e. zmniejszy się poziom śmiertelności w powiecie oraz zostanie uzyskane przyspieszenie powrotu pacjenta do sprawności zawodowej. W wyniku realizacji działań projektowych zostaną osiągnięte następujące produkty: a. liczba wspartych podmiotów leczniczych: 1, b. liczba wybudowanych lądowisk dla śmigłowców: 1, c. liczba obiektów dostosowanych do potrzeb osób z niepełnosprawnością: 1. b. </t>
  </si>
  <si>
    <t>POIS.09.01.00-00-0090/16</t>
  </si>
  <si>
    <t>Michała Kleofasa Ogińskiego6</t>
  </si>
  <si>
    <t>POIS.09.01.00-00-0091/16</t>
  </si>
  <si>
    <t>Alfreda Sokołowskiego4</t>
  </si>
  <si>
    <t xml:space="preserve">Celem ogólnym projektu jest zmniejszenie nierówności w zakresie stanu zdrowia, zwiększenie dostępności do wysokiej jakości usług zdrowotnych, poprawa skuteczności podejmowania działań ratunkowych, poprawa funkcjonowania systemu ratownictwa medycznego, zmniejszenie skali ubóstwa w regionie oraz zmniejszenie trwałych skutków stanów nagłych, w tym kalectwa i niepełnosprawności. W ramach projektu przewidziano: 1. Modernizację Szpitalnego Oddziału Ratunkowego. 2. Doposażenie SOR w aparaturę medyczną, sprzęt i wyposażenie (m.in. fotokoagulator, aparat usg, cyfrowy mobilny aparat ramię C). Produkty i rezultaty planowane do osiągnięcia w wyniku realizacji działań projektowych: 1. Liczba wspartych podmiotów leczniczych: 1. 2. Nakłady inwestycyjne na zakup aparatury medycznej: 2 406 365,25 PLN. W wyniku realizacji projektu, liczba leczonych w podmiocie leczniczym objętym wsparciem wzrośnie do 500 osób/rocznie. </t>
  </si>
  <si>
    <t>POIS.09.01.00-00-0093/16</t>
  </si>
  <si>
    <t>Armii Krajowej7</t>
  </si>
  <si>
    <t xml:space="preserve">Projekt zakłada zakup sprzętu i aparatury medycznej, zakup wyposażenia socjalno-bytowego, wymianę dźwigu szpitalnego, montaż zewnętrznej platformy dźwigowej, zakup urządzeń do dekontaminacji powietrza oraz wymianę oświetlenia na SOR. Koszt całkowity projektu: 2.465.917,37 PLN (całość kwalifikowalne). Celem projektu jest poprawa efektywności funkcjonowania systemu Państwowego Ratownictwa Medycznego w powiecie sieradzkim i zduńskowolskim, realizowana poprzez wsparcie funkcjonującego w strukturze Szpitala Wojewódzkiego w Sieradzu Szpitalnego Oddziału Ratunkowego. Produkty i rezultaty: 1. Liczba wspartych podmiotów leczniczych: 1 2. Nakłady inwestycyjne na zakup aparatury medycznej: 1.109 052,00 PLN 3. Liczba obiektów dostosowanych do potrzeb osób z niepełnosprawnością: 1 </t>
  </si>
  <si>
    <t>POIS.09.01.00-00-0094/16</t>
  </si>
  <si>
    <t>dra Józefa Balewskiego1</t>
  </si>
  <si>
    <t>POIS.09.01.00-00-0097/16</t>
  </si>
  <si>
    <t>Małogoska25</t>
  </si>
  <si>
    <t>POIS.09.01.00-00-0098/16</t>
  </si>
  <si>
    <t>Szpitalna22</t>
  </si>
  <si>
    <t xml:space="preserve">Celem bezpośrednim projektu jest poprawa funkcjonowania systemu ratownictwa medycznego na terenie powiatu suskiego. Realizacja powyższego celu przyczyni się realizacji celu ogólnego, którym jest zapewnienie dostępu ludności do infrastruktury ochrony zdrowia oraz poprawa efektywności systemu opieki zdrowotnej na terenie województwa małopolskiego. W ramach projektu Wnioskodawca przewiduje: a. przebudowę SOR: roboty instalacji wodno-kanalizacyjnej, grzewczej, gazów medycznych, instalacji wentylacyjno-klimatyzacyjne, b. modernizację rampy oraz wykonanie wiatrołapu wejściowego przed budynkiem A, c. zakup sprzętu medycznego, Produkty projektu: a. Liczba wspartych podmiotów leczniczych: 1, b. nakłady inwestycyjne na zakup aparatury medycznej: 1.279.145,84 PLN, W wyniku realizacji projektu liczba leczonych w podmiocie leczniczym objętym wsparciem wzrośnie do 15 676 osób/rok. </t>
  </si>
  <si>
    <t>POIS.09.01.00-00-0099/16</t>
  </si>
  <si>
    <t>28 Czerwca 1956 r.194</t>
  </si>
  <si>
    <t>POIS.09.01.00-00-0100/16</t>
  </si>
  <si>
    <t>os. Osiedle Złotej Jesieni1</t>
  </si>
  <si>
    <t>POIS.09.01.00-00-0101/16</t>
  </si>
  <si>
    <t>dr. Zygmunta Schinzla13</t>
  </si>
  <si>
    <t>Ogólnym celem projektu jest poprawa funkcjonowania systemu ratownictwa medycznego w województwie świętokrzyskim. Na realizację powyższego celu wpłynąć ma osiągniecie celu głównego projektu, tj. zwiększenie dostępności do Szpitalnego Oddziały Ratunkowego będącego w strukturze Szpitala Specjalistycznego Ducha Świętego w Sandomierzu oraz poprawa jakości usług udzielanych w oddziale. Działania projektowe obejmują: a. budowę lądowiska dla śmigłowców, wartość robót: 2.369.854,15 PLN, z czego 2.000.000,00 PLN stanowią koszty kwalifikowalne, b. zakup sprzętu medycznego dla Szpitalnego Oddziału Ratunkowego (m.in. aparat USG, videogastroskop, defibrylator, aparat EKG), wartość planowanego do zakupu sprzętu medycznego wynosi 1.734.540,08 PLN (cały koszt zakwalifikowany przez Wnioskodawcę jako wydatek kwalifikowalny), c. opracowanie dokumentacji projektowej, d. nadzór budowlany, e. promocję projektu. Do głównych produktów i rezultatów projektu należą: a. liczba wspartych podmiotów leczniczych: 1, b. nakłady inwestycyjne na zakup aparatury medycznej: 1.734.540,08 PLN Dzięki realizacji projektu, liczba leczonych w podmiocie leczniczym objętym wsparciem wzrośnie w 2018 roku do 19 200 osób/rok.</t>
  </si>
  <si>
    <t>POIS.09.01.00-00-0102/16</t>
  </si>
  <si>
    <t>Mazowiecka13B/6</t>
  </si>
  <si>
    <t>POIS.09.01.00-00-0103/16</t>
  </si>
  <si>
    <t>al. 1000-lecia13</t>
  </si>
  <si>
    <t>POIS.09.01.00-00-0104/16</t>
  </si>
  <si>
    <t>Dębinki7</t>
  </si>
  <si>
    <t>POIS.09.01.00-00-0105/16</t>
  </si>
  <si>
    <t>pl. Medyków1</t>
  </si>
  <si>
    <t>W ramach projektu zrealizowane zostaną następujące zadania: 1. zakup angiografu 2. promocja projektu 3. prace budowlane - modernizacja</t>
  </si>
  <si>
    <t>POIS.09.01.00-00-0106/16</t>
  </si>
  <si>
    <t>Kazimierza Jaczewskiego8</t>
  </si>
  <si>
    <t>POIS.09.01.00-00-0107/16</t>
  </si>
  <si>
    <t>Szpitalna8</t>
  </si>
  <si>
    <t>POIS.09.01.00-00-0108/16</t>
  </si>
  <si>
    <t>M. Curie-Skłodowskiej24A</t>
  </si>
  <si>
    <t xml:space="preserve">Przedmiotem projektu jest zakup wyposażenia: Ultrasonograf-1 Fotel transportowy-10 Wózki anestozjologiczne-10 videolaryngoskop-2 Urządzenie do manualnej wentylacji wysokimi częstotliwościami przez kaniulę konikotomijną -1 Dozbrojenie ortopedyczne łóżek Hill-Rom Progres-1 Stabilizator zewnętrzny miednicy-2 Stabilizator zewnętrzny na kończynę dolną-2 Respirator transportowy-2 Dozbrojenie ortopedyczne łóżek Hill-Rom Progres-2 Stabilizator zewnętrzny miednicy typu C-2 Stabilizator zewnętrzny miednicy-2 Stabilizator zewnętrzny na kończynę górną-6 Stabilizator zewnętrzny na kończynę dolną-6 Zestaw do repozycji i stabilizacji złamań kości piszczelowej (radiolucent triangle)-4 Napędy chirurgiczne-1 Rozwiertak szpikowy giętki czołowy-6 Zestaw narzędzi chirurgicznych-1 Tor wizyjny do endoskopii głowy i szyi z Kamerą endoskopową 2D Zestaw 4K Olympus-1 Endoskopy nosowe 0 st., 30 st., 70 st. Kpl-1 Narzędzia chirurgiczne komplet-1 Śrubokręt po kątem-3 Lampa czołowa akumulatorowa-3 Lampa czołowa światłowodowa-2 Narzędzia chirurgiczne komplet-1 Lupy operacyjne z dużą głębią ostrości indywidualnie dopasowane do operatora-1 Śrubokręt po kątem-3 Lampa czołowa akumulatorowa-3 Lampa czołowa światłowodowa-2 Oprogramowanie oraz oprzyrządowanie do procedur nurofizjologii śródoperacyjnej potencjałów wzrokowych VEP kompatybilne z posiadanym sprzętem -1 Diatermia chirurgiczna generator mono i biopolarny-1 Lampa czołowa diodowa Luxtec (Integra)-2 Ultradźwiękowy detektor przepływu Huntleigh SD2 z głowicą 8 mhz dc- szybkiej przesiewowej diagnostyki chorób naczyń w warunkach SOR -2 Narzędzia chirurgiczne - zestaw narzędzi naczyniowych kpl-1 Przenośne cyfrowe zestawy do drenażu opłucnego z oprzyrządowaniem-4 </t>
  </si>
  <si>
    <t>POIS.09.01.00-00-0109/16</t>
  </si>
  <si>
    <t>Mączna4</t>
  </si>
  <si>
    <t xml:space="preserve">- wybudowanie nowego SOR dla dzieci wraz z infrastrukturą towarzyszącą na parterze nowego budynku 2A; - wybudowanie na dachu budynku lądowiska dla śmigłowców sanitarnych; - wyposażenie SOR w sprzęt i urządzenia medyczne zgodnie z wymogami / przepisami prawa w szczególności wymaganiami określonymi w rozporządzeniu Ministra Zdrowia z dnia 3 listopada 2011 r. w sprawie szpitalnego oddziału ratunkowego oraz załącznika nr 3 do zarządzenia Prezesa NFZ 89/2013/DSOZ (z późn. zm.). </t>
  </si>
  <si>
    <t>POIS.09.01.00-00-0110/16</t>
  </si>
  <si>
    <t>Cały Kraj</t>
  </si>
  <si>
    <t>Księżycowa5</t>
  </si>
  <si>
    <t>POIS.09.01.00-00-0111/16</t>
  </si>
  <si>
    <t>16</t>
  </si>
  <si>
    <t>Projekt obejmuje wykonanie wielobranżowych robót budowlano-instalacyjnych w istniejącym, pochodzącym z lat 80 XX wieku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o udźwigu Q = 1000 KG na nowy dźwig szpitalny dostosowany do aktualnych wymogów technicznych o udźwigu min. Q = 1 600 KG. W ramach przedmiotowego projektu zostanie również wykonany nowy podjazd dla ambulansów sanitarnych do Szpitalnego Oddziału Ratunkowego, w którym docelowo zostanie zainstalowana automatyczna brama wjazdowa/wyjazdowa. Głównym celem przedmiotowych robót budowlano-instalacyjnych, planowanych do wykonania jest poprawa organizacji pracy personelu medycznego oraz doposażenie pomieszczeń ze szczególnym uwzględnieniem stanowisk intensywnej terapii w infrastrukturę niezbędną do ratowania zdrowia i życia ludzi w warunkach nowoczesnego Centrum Urazowego dla dzieci. W ramach przedmiotowego projektu Szpitalny Oddział Ratunkowy, Oddział Anestezjologii i Intensywnej Terapii, Oddział Chirurgii i Urologii, Oddział Chirurgii Urazowo -Ortopedycznej, Oddział Neurochirurgii, Zakład Diagnostyki Laboratoryjnej, Blok Operacyjny oraz Oddział Kardiochirurgii zostaną doposażone w aparaturę i sprzęt medyczny w celu podniesienia jakości i dostępności świadczeń opieki zdrowotnej udzielanych w warunkach Centrum Urazowego dla dzieci. W wyniku realizacji projektu, poprzez rozbudowę, zwiększy się powierzchnia użytkowa Szpitala oraz poprawi funkcjonowanie Szpitala poprzez skrócenie czasu oczekiwania pacjenta na konsultację medyczną. Wartością dodaną projektu będzie dostosowanie Szpitalnego Oddziału Ratunkowego do aktualnych wymogów prawa, warunków technicznych i norm – zgodnie z wymogami Ustawy z dnia 15 kwietnia 2011 roku o działalności leczniczej (Dz. U. z 2015</t>
  </si>
  <si>
    <t>POIS.09.01.00-00-0113/16</t>
  </si>
  <si>
    <t>Marii Curie Skłodowskiej9</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</si>
  <si>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 tj.: sprzęt do neuromonitoringu do oceny uszkodzeń w zakresie kręgosłupa i nerwów rdzeniowych – szt. 1, zestaw do kraniotomii z wiertarką dla małych dzieci – szt. 1, zestaw do neuroendoskopii dla dzieci – szt. 1, zestaw do cytoskopii dla małych dzieci i noworodków – szt. 1, dermatom z siatkownicą – szt. 1, aparat USG – szt. 1, aparat do masażu serca – szt. 1, aparat do oceny krzepnięcia krwi – szt. 1, ssaki operacyjne – szt. 2, system do odzyskiwania krwi z pola operacyjnego – szt. 1, materace podgrzewające na stół operacyjny – szt. 1, system ogrzewania pacjenta – szt. 1, urządzenie do podgrzewania płynów – szt. 1, aparat USG przenośny z nawigacją igły – szt. 1, wideolaryngoskop – szt. 2, echokardiograf – szt. 1, aparat EKG – szt. 1, respirator transportowy – szt. 2, wiertarka ortopedyczna – szt. 1, oftalmoskop – szt. 1, otoskop – szt. 1, monitor funkcji życiowych transportowy typu A - szt. 9 i typu B – szt. 1, wiertarka wielozadaniowa – szt. 1, aparat do neuromonitoringu śródoperacyjnego – szt. 1.</t>
  </si>
  <si>
    <t>POIS.09.01.00-00-0114/16</t>
  </si>
  <si>
    <t>Jerzego Waszyngtona17</t>
  </si>
  <si>
    <t xml:space="preserve">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 Realizacja projektu będzie oddziaływać również na inne jednostki systemu ochrony zdrowia. Ze względu na unikalne zasoby kompetencyjne UDSK współpracuje z wieloma podmiotami. Dokonano audytu potrzeb klinik szpitala i zdiagnozowano istniejące braki w wyposażeniu oraz stan posiadanego sprzętu. W określeniu zakresu projektu efektywność ekonomiczną w aspekcie aparatury, która zastąpi wysłużony i awaryjny sprzęt. W wyniku realizacji projektu powstanie Centrum Urazowe dla dzieci, co wpłynie na: - zapewnienie standardów opieki pacjentom urazowym, -skuteczniejsze działanie oddziałów zabiegowych szpitala, - ułatwienie i poprawa bezpieczeństwa oraz komfortu pracy, - poniesienie bezpieczeństwa pacjentów, -podniesienie jakości świadczonych wysoko- specjalistycznych usług medycznych. </t>
  </si>
  <si>
    <t>POIS.09.01.00-00-0115/16</t>
  </si>
  <si>
    <t>Generała Tadeusza Kościuszki22</t>
  </si>
  <si>
    <t>POIS.09.01.00-00-0117/16</t>
  </si>
  <si>
    <t>Rzgowska281/289</t>
  </si>
  <si>
    <t xml:space="preserve">Zakres projektu przewiduje realizację szeregu komplementarnych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</si>
  <si>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t>
  </si>
  <si>
    <t>Stefana Żeromskiego113</t>
  </si>
  <si>
    <t>POIS.09.01.00-00-0119/16</t>
  </si>
  <si>
    <t>dr. Stefana Kopcińskiego22</t>
  </si>
  <si>
    <t>POIS.09.01.00-00-0121/16</t>
  </si>
  <si>
    <t>gen. Augusta Emila Fieldorfa2</t>
  </si>
  <si>
    <t>Celem projektu jest wzmocnienie infrastruktury ochrony zdrowia, a także podniesienie jakości i dostępności do badań medycznych w zakresie ratownictwa medycznego, w celu obniżenia wysokiej śmiertelności i kalectwa pourazowego wśród dzieci i młodzieży, w szczególności na terenie województwa dolnośląskiego. W zakres projektu wchodzi przede wszystkim zakup sprzętu medycznego.</t>
  </si>
  <si>
    <t>POIS.09.01.00-00-0122/16</t>
  </si>
  <si>
    <t>Szpitalna5</t>
  </si>
  <si>
    <t>POIS.09.01.00-00-0123/16</t>
  </si>
  <si>
    <t>Lwowska60</t>
  </si>
  <si>
    <t xml:space="preserve">Przedmiotem projektu jest zakup wyposażenia: w odniesieniu do Kliniki Intensywnej Terapii i Anestezjologii z Ośrodkiem Ostrych Zatruć: - Respirator – 4 sztuki, - Monitor transportowy – 2 sztuki, - Monitor – 1 sztuka, - Bronchofiberoskop – 1 sztuka, - Łóżka – 3 sztuki, - Aparat do znieczulenia – 1 sztuka, - Aparat do monitorowania hemodynamicznego – 1 sztuka, - Monitor do pracowni MR – 1 sztuka, - Aparat USG – 1 sztuka, - Aparat EKG – 3 sztuki, - Aparat do schładzania pacjenta – 1 sztuka, 2. w odniesieniu do bloku operacyjnego: - mikroskop optyczny – 1 sztuka. </t>
  </si>
  <si>
    <t>POIS.09.01.00-00-0124/16</t>
  </si>
  <si>
    <t>Pabianicka62</t>
  </si>
  <si>
    <t>POIS.09.01.00-00-0125/16</t>
  </si>
  <si>
    <t>Szwajcarska3</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</si>
  <si>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 o wartości 2 000 0000,00 zł, w tym (w szt.): łóżka – 11, kardiomonitory hemodynamiczne z centralą – 9, aparat do USG – 1, pompy strzykawkowe do NMR – 1 (zestaw), aparat do dializ – 2, bronchoskop -3, kalorymetr 1, aparat USG – 1, kardiomonitory – 2, EV1000 – 1, Moduł Ca++ do dializ – 1</t>
  </si>
  <si>
    <t>POIS.09.01.00-00-0126/16</t>
  </si>
  <si>
    <t>Bytomska62</t>
  </si>
  <si>
    <t>POIS.09.01.00-00-0127/16</t>
  </si>
  <si>
    <t>Nowe Ogrody1-6</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</si>
  <si>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 Ponadto zostanie nabyty sprzęt i wyposażenie na potrzeby SOR, w tym jako niezbędne zabezpieczenie sprzętowe tworzonego stanowiska wstępnej intensywnej terapii oraz doposażenie jednostek szpitalnych – w sprzęt i wyposażenie, w tym aparaturę medyczną.</t>
  </si>
  <si>
    <t>POIS.09.01.00-00-0128/16</t>
  </si>
  <si>
    <t>Bialska104/118</t>
  </si>
  <si>
    <t>POIS.09.01.00-00-0131/16</t>
  </si>
  <si>
    <t>Aleje Grunwaldzkie1</t>
  </si>
  <si>
    <t>POIS.09.01.00-00-0133/16</t>
  </si>
  <si>
    <t>Dostosowanie struktury Wojewódzkiego Specjalistycznego Szpitala Dziecięcego w Olsztynie do potrzeb Centrum urazowego dla Dzieci</t>
  </si>
  <si>
    <t>WOJEWÓDZKI SPECJALISTYCZNY SZPITAL DZIECIĘCY IM. PROF. DR STANISŁAWA POPOWSKIEGO W OLSZTYNIE</t>
  </si>
  <si>
    <t>Żołnierska18 a</t>
  </si>
  <si>
    <t xml:space="preserve">Rozbudowa SOR-u dla potrzeb Centrum Urazowego, w tym utworzenie sali zabiegowej i pracowni endoskopii diagnostycznej i zabiegowej ze śluzami i salą ze stanowiskami wybudzeniowymi. Wyposażenie oddziałów i pracowni. </t>
  </si>
  <si>
    <t>POIS.09.01.00-00-0134/16</t>
  </si>
  <si>
    <t>Szaserów128</t>
  </si>
  <si>
    <t>POIS.09.01.00-00-0135/16</t>
  </si>
  <si>
    <t>18</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</si>
  <si>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 - w trakcie terapii pacjenta z urazem wielonarządowym niezmiernie istotne znaczenie ma szybka i wiarygodna diagnostyka. Bardzo pomocne w tym zakresie są techniki oparte na ultrasonografii (USG). Dzięki nim w sposób dokładny, nieinwazyjny oraz, co ma ogromne znaczenie, przy łóżku pacjenta można ocenić stan narządów wewnętrznych w klatce piersiowej i jamie brzusznej, a także zbadać przepływ krwi w naczyniach tętniczych i żylnych mózgowia oraz kończyn.</t>
  </si>
  <si>
    <t>POIS.09.01.00-00-0136/16</t>
  </si>
  <si>
    <t>Mikołaja Kopernika36</t>
  </si>
  <si>
    <t>Zakres działań inwestycyjnych niniejszego projektu: I. ZAKUP APARATURY MEDYCZNEJ: 1) Urządzenie do wysokoobjętościowej szybkiej transfuzji dożylnej płynów (1 szt.) 2) Zestaw do endoskopowego tamowania ciężkich krwotoków (1 szt.) 3) Wózki umożliwiające diagnozę radiologiczną/segmentowe (10 szt.) 4) Zaawansowane wózki transportowe umożliwiające przewożenie chorych w trakcie zabiegów resuscytacyjnych/przezierne (1 szt.) 5) Zaawansowane wózki transportowe umożliwiające przewożenie chorych w trakcie zabiegów resuscytacyjnych/siedzące (4 szt.) 6) Zestaw narzędzi chirurgicznych do doraźnych zabiegów chirurgicznych - narzędzia niezbędne do wykonywania zabiegów laparotomii oraz torakotomii. Zakup w komplecie z zestawem narzędziowym naczyniowym oraz zestawem kontenerów sterylizujących, bezobsługowych, dedykowanych do ww. zestawów narzędzi chirurgicznych (1 szt.) 7) Zestaw narzędzi chirurgicznych do doraźnych zabiegów chirurgicznych-narzędzia niezbędne do wykonywania zabiegów związanych z laminektomią, kraniotomii,usuwaniem krwiaków. Zakup w komplecie z zestawem narzędziowym naczyniowym oraz zestawem kontenerów sterylizujących, bezobsługowych, dedykowanych do ww. zestawów narzędzi chirurgicznych ( 1 szt.) 8) Zaawansowany aparat ultrasonograficzny (2 szt.) 9) Zaawansowany materac przeciwodleżynowy (6 szt.) 10) Zaawansowany materac przeciwodleżynowy - Typ 1- wspomagający zapobieganie odleżynom (20 szt.) 11) Zaawansowany materac przeciwodleżynowy - Typ 2 - średni stopień odleżyn (10 szt.) 12) Zaawansowany materac przeciwodleżynowy - Typ 3- najwyższy stopień odleżyn (6 szt.) 13) Zestaw do śródoperacyjnej ultrasonograficznej oceny narządów miąższowych jamy brzusznej (1 szt.).</t>
  </si>
  <si>
    <t>POIS.09.01.00-00-0137/17</t>
  </si>
  <si>
    <t>Księdza Piotra Skargi10</t>
  </si>
  <si>
    <t>Projekt polega na utworzeniu nowego szpitalnego oddziału ratunkowego od podstaw poprzez budowę szpitalnego oddziału ratunkowego z wyposażeniem wraz z budową lądowiska dla helikopterów.</t>
  </si>
  <si>
    <t>POIS.09.01.00-00-0138/17</t>
  </si>
  <si>
    <t>Borowska213</t>
  </si>
  <si>
    <t xml:space="preserve">Zakres rzeczowy projektu obejmuje zakup aparatury medycznej, sprzętu i wyposażenia : 10. USG z 4 głowicami (CONVEX, Liniowa, Kardiologiczna, Przezprzełykowa) 1 szt. 11. USG z 3 głowicami (kardiologiczna, naczyniowa i brzuszna) 1 szt. 12. Zestaw narzędzi chirurgicznych 1 szt. 13. Urządzenie do ogrzewania pacjentów 1 szt. 14. Urządzenie do kompresji klatki piersiowej 1 szt. 15. EKG z transmisją 4 szt. 16. Kardiomonitory 10 szt. 17. Wózek transportowy dla pacjentów 4 szt. 18. Wózek transportowy dla pacjentów 10 szt. 19. Wózki na narzędzia i do pobierania krwi (zabiegowe z wyposażeniem) 5 szt. 20. Zestaw ze strzykawką automatyczną 21. Zestawy komputerowe wraz z klawiaturą i myszką 16 szt. 22. Ssaki próżniowe 2 szt. 23. Respiratory transportowe 4 szt. 24. Holter 24godzinny (3 rejestratory plus system) 1 szt. 25. Gastroskop zestaw 1 szt. 26. Bronchofiberoskop giętki zestaw 1 szt. 27. EEG zestaw 28. Wózek do przewożenia chorych 1 szt. 29. Bronchofiberoskop 6,4mmX54 1 szt. 30. Aparaty do CPAP 2 szt. 31. Rozliczanie projektu </t>
  </si>
  <si>
    <t>POIS.09.01.00-00-0139/17</t>
  </si>
  <si>
    <t>Ziołowa45/47</t>
  </si>
  <si>
    <t xml:space="preserve">W celu realizacji przedsięwzięcia zakłada się realizację zadań do których należą: - Zadanie 1 - Nowy Szpitalny Oddział Ratunkowy przy Blokach Operacyjnych z całodobowym lądowiskiem -&gt; Działanie 1.1 - Roboty budowlane wraz z montażem instalacji elektrycznych i sanitarnych, oraz zagospodarowaniem terenu -&gt; Działanie 1.2 - Roboty budowlane związane z budową lądowiska helikopterów - Zadanie 2 - Zakup wyposażenia niezbędnego do realizacji projektu -&gt; Działanie 2.1 - Obszar segregacji medycznej -&gt; Działanie 2.2 - Obszar resuscytacyjno zabiegowy -&gt; Działanie 2.3 - Obszar wstępnej intensywnej terpaii -&gt; Działanie 2.4 - Obszar terapii natychmiastowej -&gt; Działanie 2.5 - Obszar obserwacji -&gt; Działanie 2.6 – SOR </t>
  </si>
  <si>
    <t>POIS.09.01.00-00-0142/17</t>
  </si>
  <si>
    <t>Prof. Antoniego Gębali6</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</si>
  <si>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 W ramach Uniwersytecki Szpital Dziecięcy w Lublinie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</si>
  <si>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POIS.09.01.00-00-0143/17</t>
  </si>
  <si>
    <t>Ligocka103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</si>
  <si>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Zakup sprzętu medycznego - 131 szt. </t>
  </si>
  <si>
    <t>POIS.09.01.00-00-0144/17</t>
  </si>
  <si>
    <t>1</t>
  </si>
  <si>
    <t>POIS.09.01.00-00-0146/17</t>
  </si>
  <si>
    <t>Młyńska6</t>
  </si>
  <si>
    <t xml:space="preserve">W ramach zakresu przedmiotowego niniejszego projektu zaplanowano: I. ROBOTY BUDOWLANE ZWIĄZANE Z BUDOWĄ LĄDOWISKA SANITARNEGO DLA ŚMIGŁOWCÓW RATUNKOWYCH II. ROBOTY BUDOWLANE DOT. MODERNIZACJI POMIESZCZEŃ SOR III. ZAKUP SPRZĘTU MEDYCZNEGO NA SOR - pompa infuzyjna – 8 szt., - defibrylator z teletransmisją - 1 szt., - respirator transportowy – 1 szt., - kardiomonitor – 2 szt., - respirator stacjonarny – 2 szt., - ssak elektryczny – 4 szt., - wózek leżący do przewozu chorych – 3 szt., - aparat do znieczulania – 2 szt., - aparat USG – 1 szt., - stół zabiegowy – 2 szt., - statyw do kroplówek – 5 szt., - lampa operacyjna sufitowa – 1 szt., - urządzenie do ogrzewania pacjenta – 2 szt., - łóżko intensywnej terapii – 2 szt., - urządzenie do masażu serca – 1 szt., - lampa zabiegowa na statywie – 1 szt., - defibrylator bez teletransmisji – 1 szt. </t>
  </si>
  <si>
    <t>POIS.09.01.00-00-0147/17</t>
  </si>
  <si>
    <t>Kościuszki74</t>
  </si>
  <si>
    <t>POIS.09.01.00-00-0148/17</t>
  </si>
  <si>
    <t>POIS.09.01.00-00-0149/17</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</si>
  <si>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 Wojewódzkiego Szpitala Zespolonego w Toruniu.</t>
  </si>
  <si>
    <t>POIS.09.01.00-00-0150/17</t>
  </si>
  <si>
    <t>5</t>
  </si>
  <si>
    <t>POIS.09.01.00-00-0153/17</t>
  </si>
  <si>
    <t>28</t>
  </si>
  <si>
    <t>POIS.09.01.00-00-0154/17</t>
  </si>
  <si>
    <t>Pyskowicka47-51</t>
  </si>
  <si>
    <t xml:space="preserve">Projekt inwestycyjny został przygotowany w związku z koniecznością realizacji celu głównego jakim jest poprawa funkcjonowania systemu ratownictwa medycznego w powiecie tarnogórskim.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</si>
  <si>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POIS.09.01.00-00-0155/17</t>
  </si>
  <si>
    <t>Jana Kiepury45</t>
  </si>
  <si>
    <t>POIS.09.01.00-00-0156/17</t>
  </si>
  <si>
    <t xml:space="preserve">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Zakres działań inwestycyjnych niniejszego projektu obejmuje: I.ZAKUP APARATURY MEDYCZNEJ w łącznej liczbie 111 sztuk. Wyżej wymienionym kosztom inwestycyjnym towarzyszyć będą wydatki związane z: 1.Kosztami pośrednimi (przewidywany koszt całkowity i kwalifikowany – 9 840,00 zł), na które składać się będzie zadanie związane z przygotowaniem projektu, tj. przygotowaniem studium wykonalności dla niniejszej inwestycji. 2.Promocją projektu </t>
  </si>
  <si>
    <t>POIS.09.01.00-00-0157/17</t>
  </si>
  <si>
    <t>Doc. Adama Dowgirda9</t>
  </si>
  <si>
    <t>POIS.09.01.00-00-0158/17</t>
  </si>
  <si>
    <t>POIS.09.01.00-00-0159/17</t>
  </si>
  <si>
    <t>Kardynała Wyszyńskiego11</t>
  </si>
  <si>
    <t>POIS.09.01.00-00-0160/17</t>
  </si>
  <si>
    <t>POIS.09.01.00-00-0163/17</t>
  </si>
  <si>
    <t>Sadowa9</t>
  </si>
  <si>
    <t>POIS.09.01.00-00-0164/17</t>
  </si>
  <si>
    <t>11 Listopada78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</si>
  <si>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(Dz.U.2015.178) oraz zakup sprzętu medycznego na SOR.</t>
  </si>
  <si>
    <t>POIS.09.01.00-00-0165/17</t>
  </si>
  <si>
    <t>dr. Stanisława Rybickiego1</t>
  </si>
  <si>
    <t>POIS.09.01.00-00-0166/17</t>
  </si>
  <si>
    <t>Floriana Ceynowy7</t>
  </si>
  <si>
    <t xml:space="preserve">Podstawowym celem proj. jest poprawa dostępności świadczeń opieki zdrowotnej w zakresie ratowania życia i zdrowia w stanach nagłych dla mieszkańców regionu pomorskiego i całego kraju dzięki podniesieniu standardu funkcjonowania SOR w strukturach Powiatowego Centrum Zdrowia sp. z o.o. w Kartuzach. W projekcie zaplanowano następujące zadania: Zakup Studium Wykonalności – 19 680,00 zł Działania informacyjno–promocyjne – 3 690,00 zł Dostawa, montaż i uruchomienie specjalistycznej aparatury medycznej ratującej życie na potrzeby SOR przy PCZ w Kartuzach – 585 707,27 zł Zakres dostawy kształtuje się następująco: - Kardiomonitor podstawowy - Kardiomonitor zaawansowany z modułem transportowym - System centralnego monitorowania – centrala pielęgniarska - Mobilny monitor funkcji życiowych - Ultrasonograf z kompletem trzech głowic obrazujących - Endoskop jednorazowy do trudnych intubacji - Automatyczna pompa strzykawkowa - Automatyczna pompa infuzyjna - Respirator z ramieniem układu pacjenta, płucem testowym, i podstawą na kołach - Urządzenie do mechanicznej kompresji klatki piersiowej - Urządzenie do ssania wysokiej wydajności - Łóżko do intensywnej terapii z możliwością przechyłów bocznych i ważenia pacjenta - System aktywnego ogrzewania pacjenta - lama zabiegowa Koszty całkowite: 609 077,27 zł, w tym 100% kosztów kwalifikowanych. </t>
  </si>
  <si>
    <t>POIS.09.01.00-00-0167/17</t>
  </si>
  <si>
    <t>Jarosława Iwaszkiewicza9</t>
  </si>
  <si>
    <t xml:space="preserve">Projekt polega na doposażeniu SOR w niezbędny sprzęt medyczny. W ramach projektu zostanie zakupiony następujący sprzęt medyczny: 1.ULTRASONOGRAFY (2 SZTUKI) 2. RESPIRATOR REANIMACYJNO-TRANSPORTOWY (2 sztuki) 3. ZESTAW DO TORAKOTOMII RATUNKOWEJ (2 sztuki) 4. SYSTEM DO OGRZEWANIA PACJENTA (2 sztuki) 5. PRZEPŁYWOWY PODGRZEWACZ KRWI I PŁYNÓW INFUZYJNYCH (2 sztuki) 6. ŁÓŻKO TRANSPORTOWE PRZEZIERNE DLA PROMIENI RTG (2 sztuki) 7. URZĄDZENIE DO KOMPRESJI KLATKI PIERSIOWEJ 8. NOSZE TRANSPORTOWE DLA PACJENTÓW ZE ZŁAMANYM KRĘGOSŁUPEM (2 sztuki) 9. KARDIOMONITORY (6 sztuk) 10. WÓZEK DO TRANSPORTU CHORYCH (BARIATRYCZNY) </t>
  </si>
  <si>
    <t>POIS.09.01.00-00-0168/17</t>
  </si>
  <si>
    <t>Williama Heerleina Lindleya4</t>
  </si>
  <si>
    <t>W zakresie rzeczowym projektu zaplanowano do realizacji zakup tomografu komputerowego – w ramach wymiany 11-letniego sprzętu obecnie wykorzystywanego wraz z niezbędną infrastrukturą umożliwiającą wykorzystywanie ww. sprzętu, zakupu kardiomonitorów (8 szt. – 3 szt. o większej przekątnej ekranu na potrzeby stanowisk wstępnej intensywnej terapii i 5 szt. O mniejszej przekątnej ekranu na potrzeby stanowisk obserwacyjnych)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zgodnie z §8 ust. 1 pkt 1) ww. rozporządzenia oraz sali obserwacyjnej (5 stanowisk), zgodnie z §10 ust. 1 lit a)-d).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 w zależności od potrzeb medycznych. Ww. aparaty, podobnie jak pozostałem będą miały opcję mobilnych, o mniejszej przekątnej ekranu wraz z możliwością odczytu na stanowiskach monitoringowych i zapisu danych medycznych w centrali monitoringowej. Zaplanowano zatem do zakupu 3 szt. kardiomonitorów o w</t>
  </si>
  <si>
    <t>POIS.09.01.00-00-0169/17</t>
  </si>
  <si>
    <t>Doktora Andrzeja Rogalińskiego3</t>
  </si>
  <si>
    <t>POIS.09.01.00-00-0170/17</t>
  </si>
  <si>
    <t>Partyzantów30</t>
  </si>
  <si>
    <t>POIS.09.01.00-00-0171/17</t>
  </si>
  <si>
    <t>Alojzego Piechowskiego36</t>
  </si>
  <si>
    <t>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W ramach projektu przewidziano ponadto poz. pn. Rezerwa na nieprzewidziane wydatki.</t>
  </si>
  <si>
    <t>POIS.09.01.00-00-0173/17</t>
  </si>
  <si>
    <t>Wysokie Brzegi4</t>
  </si>
  <si>
    <t>POIS.09.01.00-00-0174/17</t>
  </si>
  <si>
    <t>Stanisława Duboisa68</t>
  </si>
  <si>
    <t>POIS.09.01.00-00-0176/17</t>
  </si>
  <si>
    <t>Modernizacja SOR Samodzielnego Publicznego Zakładu Opieki Zdrowotnej w Bochni</t>
  </si>
  <si>
    <t>SAMODZIELNY PUBLICZNY ZAKŁAD OPIEKI ZDROWOTNEJ W BOCHNI SZPITAL POWIATOWY IM. BŁ. MARTY WIECKIEJ</t>
  </si>
  <si>
    <t>Krakowska31</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</si>
  <si>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</si>
  <si>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POIS.09.01.00-00-0177/17</t>
  </si>
  <si>
    <t>Parzęczewska35</t>
  </si>
  <si>
    <t>Celem projektu jest poprawa efektywności świadczonych usług medycznych Szpitalnego Oddziału Ratunkowego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</si>
  <si>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POIS.09.01.00-00-0178/17</t>
  </si>
  <si>
    <t>Topolowa16</t>
  </si>
  <si>
    <t xml:space="preserve">Przedmiotem Projektu jest przebudowa i modernizacja Szpitalnego Oddziału Ratunkowego w Szpitalu Powiatowym w Chrzanowie przy ul. Topolowej 16. Planowane działania inwestycyjne dotyczą 935 m2 powierzchni SOR. Projekt zakłada: ? przebudowę i modernizację pomieszczeń, ? zakup specjalistycznych urządzeń medycznych i wyposażenia, ? zakup sprzętu informatycznego niezbędnego do obsługi SOR. </t>
  </si>
  <si>
    <t>POIS.09.01.00-00-0179/17</t>
  </si>
  <si>
    <t xml:space="preserve">Koszty całkowite Projektu wyniosą 3 111 862,95 zł i obejmą: - prace przygotowawcze (studium wykonalności) – 9 840zł; - zakup sprzętu medycznego – 3 100 022,95 zł : a) Kardiomonitor z centralą monitorującą (12 szt.), b) Echokardiograf z czterema głowicami (1 szt.), c) RTG przyłóżkowe cyfrowe (1 szt.), d) USG (1 szt.), e) USG wielospecjalistyczne (1 szt.), f) Defibrylator (3 szt.), g) Respirator stacjonarny (2 szt.), h) Aparat do pomiaru ACT (1 szt.), i) Analizator do immunohistochemii szybkiej (1 szt.), j) Aparat do znieczulenia ogólnego (2 szt.), k) Zewnętrzny symulator serca (2 szt.), l) Respirator transportowy (3 szt.). - promocję projektu – 2 000zł. </t>
  </si>
  <si>
    <t>POIS.09.01.00-00-0181/17</t>
  </si>
  <si>
    <t>Kościuszki52</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</si>
  <si>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4. Zarządzanie projektem. </t>
  </si>
  <si>
    <t>POIS.09.01.00-00-0182/17</t>
  </si>
  <si>
    <t>Czapliniecka123</t>
  </si>
  <si>
    <t>Zakres przedsięwzięcia obejmuje modernizację pomieszczeń SOR przebudowa pomieszczeń w celu zmiany lokalizacji obszaru terapii natychmiastowej oraz miejsce dekontaminacji, instalacja elektryczna, c.o., wentylacyjno – klimatyzacyjna, wod.-kan.). Dodatkowo w ramach projektu zaplanowano wydatki na rzecz promocji oraz koszty pośrednie (przygotowanie dokumentacji oraz nadzór inwestorski).</t>
  </si>
  <si>
    <t>POIS.09.01.00-00-0184/17</t>
  </si>
  <si>
    <t>Ludwika Rydygiera1</t>
  </si>
  <si>
    <t>W ramach projektu w celu zniwelowania zidentyfikowanych braków zaplanowano następujące działania: 1. Opracowanie dokumentacji projektowej. 2. Opracowanie studium wykonalności. 3. Roboty budowlane, polegające na przebudowie i remoncie SOR-u w celu przystosowania pod kątem funkcjonalno-użytkowym istniejących pomieszczeń do obowiązujących przepisów (rozporządzenia Ministra Zdrowia z dnia 3 listopada 2011 r. w sprawie szpitalnego oddziału ratunkowego (Dz.U.2015.178)), wymianie instalacji technicznych stanowiących wyposażenie medialne na nowe oraz wykonaniu nowych warstw izolacyjnych, warstw wykończeniowych podłóg, ścian i sufitów, w tym sufitów podwieszonych. Ponadto zostanie wykonana nowa konstrukcja hali dla postoju karetek SOR oraz remont nawierzchni podjazdu wraz w elementami dodatkowymi takimi jak balustrady. Zamontowany zostanie szyb windowy samonośny, a także wykonana będzie przebudowa schodów zewnętrznych prowadzących z parkingu na odział ratunkowy. 4. Inspektor budowlany. Zadanie obejmuje koszty wynagrodzenia inspektora nadzoru budowlanego. 5. Zakup sprzętu medycznego. 6. Zakup wyposażenia socjalno-bytowego. 7. Promocja projektu.</t>
  </si>
  <si>
    <t>POIS.09.01.00-00-0185/17</t>
  </si>
  <si>
    <t>POIS.09.01.00-00-0187/17</t>
  </si>
  <si>
    <t>Marii Skłodowskiej-Curie6</t>
  </si>
  <si>
    <t>POIS.09.01.00-00-0188/17</t>
  </si>
  <si>
    <t>52</t>
  </si>
  <si>
    <t xml:space="preserve">Zakres projektu obejmował będzie następujące zadania: - Zakup sprzętu medycznego do Szpitalnego Oddziału Ratunkowego, - Zakup systemu informatycznego RIS do Szpitalnego Oddziału Ratunkowego, - Wymiana oświetlenia wewnętrznego Szpitalnego Oddziału Ratunkowego, - Przygotowanie projektu (w tym opracowanie studium wykonalności), - Zarządzanie projektem - Informacja i promocja - Przygotowanie wniosku aplikacyjnego. </t>
  </si>
  <si>
    <t>POIS.09.01.00-00-0191/17</t>
  </si>
  <si>
    <t>POIS.09.01.00-00-0192/17</t>
  </si>
  <si>
    <t>Kamieniec10</t>
  </si>
  <si>
    <t>POIS.09.01.00-00-0193/17</t>
  </si>
  <si>
    <t>Leśna22</t>
  </si>
  <si>
    <t>Zakres rzeczowy porjektu pobejmuje: 1. Roboty budowlane związane z budową lądowiska 2. Wyposażenie SOR : Sala obserwacyjna – Izba przyjęć - Aparat USG 1 szt. - Aparat EKG 3 szt. - Kardiomonitor 2 szt. Sala Resuscytacyjna - Łóżko elektryczne 3 szt. - Kardiomonitor 2 szt. - Respirator stacjonarny 2 szt. - Defibrylator 2 szt. - Ssak elektryczny 4 szt. - Respirator transportowy 1 szt. - Pompa infuzyjna 5 szt. - Urządzenie do automatycznego masażu serca 1 szt. - Pulsoksymetr 2 szt. Sala wstępnej intensywnej terapii - Łóżko elektryczne 1 szt. - Kardiomonitor 1 szt. - Respirator stacjonarny 1 szt. - Pompy infuzyjne 3 szt. - Defibrylator 1 szt. Sala Zabiegowa - Kardiomonitor 1 szt. - Defibrylator 1 szt. - Stół Operacyjny 1 szt. - Lampa operacyjna 1 szt. - Ssak elektryczny 2 szt. - Aparat do znieczuleń 1 szt. - Aparat RTG 1 szt. Sala Resuscytacyjna - Stół Zabiegowy 2 szt. - Lampa operacyjno – zabiegowa 2 szt. - Aparat do znieczuleń 2 szt. - Kardiomonitor 2 szt. - Defibrylator 2 szt. - Pompa infuzyjna 1 szt. - Ssak elektryczny 2 szt. - Aparat do ogrzewania pacjenta 2 szt. - Zestaw do trudnej intubacji 2 szt. - Respirator transportowy 1 szt. - Respirator stacjonarny 1 szt. - Urządzenie do ogrzewania płynów 1 szt.</t>
  </si>
  <si>
    <t>POIS.09.01.00-00-0195/17</t>
  </si>
  <si>
    <t>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2. Środki trwałe i wartości niematerialne i prawne. W zakresie tej kategorii wydatków zostanie nabyty sprzęt i wyposażenie medyczne na potrzeby SOR, w tym jako niezbędne zabezpieczenie sprzętowe stanowiska wstępnej intensywnej terapii.</t>
  </si>
  <si>
    <t>POIS.09.01.00-00-0196/17</t>
  </si>
  <si>
    <t>Szpitalna60</t>
  </si>
  <si>
    <t xml:space="preserve">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 4. Promocji projektu obejmującej zakup: tablicy informacyjnej, ogłoszeń w telewizji, radio i prasie, tablicy pamiątkowej. </t>
  </si>
  <si>
    <t>POIS.09.01.00-00-0199/17</t>
  </si>
  <si>
    <t>dr. Ludwika Rydygiera15/17</t>
  </si>
  <si>
    <t xml:space="preserve">W celu identyfikacji działań, które należy przeprowadzić, określony został Zakres Niezbędnych Inwestycji, które obejmują zakup sprzętu medycznego: 1. Tomograf komputerowy 64 warstwowy (64x64), szt.1 2. Aparat RTG uniwersalny kostno-płucny ambulatoryjny,szt.1 3. Aparat RTG przyłóżkowy cyfrowy, szt.1 4. Ultrasonograf, szt.1 5. Aparat do wstępnej diagnostyki kardiologicznej, szt.1 6. Narzędzia chirurgiczne , 1kpl 7. elektrokardiograf z wózkiem, szt.2 8. Nebulizator, szt.2 9. Pulsoksymetr, szt.2 10. Defibrylator, szt.3 11. wielofunkcyjne wózki do przewożenia chorych, szt.4 12. termobox, cieplarka podgrzewacz płynów , szt.1 13. parawany mobilne szt.4 14. worki samorozprężalne ambu, szt.6 15. stoliki zabiegowe, szt.4 16. ciśnieniomierze zegarowe, szt. 6 17. Kapnograf przenośny z czujnikiem SpO2 , szt.1 18. Stojaki mobilne do płynów infuzyjnych, szt.4 19. Aparat USG ginekologiczny , szt.1 20. Respirator transportowy, szt.1 21. Wideokolonoskop, szt.1 22. Pompa płucząca do wideokolonoskopu, szt.1 23. Konsola hydrochirurgiczna do oczyszczania ran , szt.1 24. Wideolaryngoskop dla dzieci, szt.1 25. Kardiomonitor do Sali wzmożonego nadzoru, szt.2 26. Respirator transportowy, szt.1 27. Monitor transportowy z EKG, szt.1 28. Pulsoksymetr , szt.2 29. Pompa objętościowa kroplówkowa, szt.4 30. Termometr na podczerwień, szt.4 31. Aparat EKG, szt.1 32. Pompa infuzyjna strzykawkowa, szt. 4 </t>
  </si>
  <si>
    <t>POIS.09.01.00-00-0200/17</t>
  </si>
  <si>
    <t>Leśna2729</t>
  </si>
  <si>
    <t>POIS.09.01.00-00-0201/17</t>
  </si>
  <si>
    <t>gen. Bema1</t>
  </si>
  <si>
    <t xml:space="preserve">Zakres projektu obejmował będzie następujące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 Zarządzanie projektem - Informacja i promocja. </t>
  </si>
  <si>
    <t>POIS.09.01.00-00-0202/17</t>
  </si>
  <si>
    <t>Projekt, będący przedmiotem niniejszego wniosku o dofinansowanie,zakłada zakup 118 szt. sprzętu medycznego celem wymiany najbardziej awaryjnego sprzętu, doposażenia oraz wprowadzenia nowych metod diagnostyki i leczenia, o łącznej wartości 2.931.206,35 zł. W szczególności, w ramach projektu planowany jest zakup następującego sprzętu medycznego: 1. Aparat rtg stacjonarny – 1 szt., 2. Monitor funkcji życiowych do TRIAGE – 4 szt., 3. Wyposażenie do monitora funkcji życiowych do TRIAGE – 4 szt., 4. Łóżko do intensywnej terapii z materacem przeciwodleżynowym – 1 szt., 5. Aparat RTG z ramieniem C – 1 szt., 6. Aparat USG przenośny do identyfikacja naczyń krwionośnych i splotów nerwowych (anestezjologiczny) – 1 szt., 7. Aparat do znieczulania – 1 szt., 8. Respirator stacjonarny na statywie mobilnym – 2 szt., 9. Respirator transportowy do pracy w środowisku MRI z zestawem tlenowym – 1 szt., 10. Respirator transportowy – 2 szt., 11. Kardiomonitory zaawansowane z kapnografią, IBP – 4 szt., 12. Defibrylator transportowy zaawansowane monitorowanie – 4 szt., 13. Pompa strzykawkowa z funkcją PCA – 2 szt., 14. urządzenie do aktywnej regulacji temperatury pacjenta – 2 szt., 15. Pompa objętościowa z funkcją PCA – 2 szt., 16. Stacja dokująca do pomp strzykawkowych – 1 szt., 17. Podgrzewacz do krwi i infuzji – 1 szt., 18. Cieplarka do płynów infuzyjnych – 1 szt., 19. Podgrzewacz medyczny – 1 szt., 20. Chłodziarka do leków i szczepionek – 2 szt., 21. Ssak akumulatorowo – sieciowy transportowy – 4 szt., 22. Pulsoksymetr transportowy – 3 szt., 23. Wózki do przewożenia pacjentów leżących (reanimacyjno-transportowe i zabiegowe) – 4 szt., 24. Wózki inwalidzkie do transportu chorych w pozycji siedzącej - 4 szt., 25. Kozetka mobilna, sekcyjna dla pacjentów bariatrycznych 320kg – 4 szt., 26. Bariatryczny wózek prysznicowy z panelem prysznicowym – 1 szt., 27. Stojak do kroplówki – 6 szt., 28. Stablilizator mały zewnętrzny do pilnej stabilizacji złamań kości promienio</t>
  </si>
  <si>
    <t>POIS.09.01.00-00-0203/17</t>
  </si>
  <si>
    <t>Jana Pawła II68</t>
  </si>
  <si>
    <t>Przygotowaniem dokumentacji projektowej – koszt 290.895,00 pln, w tym koszty kwalifikowane 290.895,00 pln; koszty niekwalifikowane – 0,00 pln 2. Robotami budowlanymi, w tym: a) modernizacją SOR – koszt 3.855.410,20 pln, w tym koszty kwalifikowane 3.855.410,20 pln; koszty niekwalifikowane – 0,00 pln W ramach robót budowlanych w obrębie SOR zostaną przeprowadzone prace modernizacyjne na oddziale. Modernizacja będzie realizowana w oparciu o dokumentację techniczną, która zawiera szczegółowy opis wszystkich branży (budowlana + instalacyjne), na podstawie, których zostaną przeprowadzone prace budowlano-instalacyjne. b) budową lądowiska dla śmigłowców przy SOR – koszt 1.271.006,02 pln, w tym koszty kwalifikowane 1.000.000,00 pln, koszty niekwalifikowane – 271.006,02 pln Lądowisko zlokalizowane będzie na części działki nr 480/1 będącej własnością Gminy Miejskiej Pabianice. Lądowisko wpisane będzie ewidencji lądowisk prowadzonej przez Prezesa ULC oraz Instrukcji Operacyjnej Lotniczego Pogotowia Ratunkowego, którego lokalizacja i warunki techniczne będą zgodne z Rozporządzeniem Ministra Zdrowia z dnia 3 listopada 2011 roku w sprawie Szpitalnego Oddziału Ratunkowego, Zakres prac budowlano – instalacyjnych: • budowę lądowiska – płaszczyzny przyziemienie TLOF i płaszczyzny pola wzlotów FATO. Płaszczyzna pola wzlotów FATO, o wymiarach 25 x 25m wykonana zostanie w postaci nawierzchni trawiastej z opaską w kształcie okręgu z płyt chodnikowych o szerokości 1m. • wykonanie oznakowania poziomego lądowiska. • wykonanie odwodnienia lądowiska. • budowa wewnętrznej drogi dojazdowej łączącej SOR z lądowiskiem oraz remont wewnętrznej drogi dojazdowej łączącej SOR z lądowiskiem, co jest niezbędne dla skomunikowania lądowiska i SOR w celu zapewnienia transportu chorych i poprawnego funkcjonowania infrastruktury wytworzonej w wyniku realizacji projektu oraz realizacji celu projektu. Przewiduje się wykonanie odcinka drogi asfaltowej, łączącej projektowaną płytę lądowiska z i</t>
  </si>
  <si>
    <t>POIS.09.01.00-00-0204/17</t>
  </si>
  <si>
    <t>Miodowa14</t>
  </si>
  <si>
    <t xml:space="preserve">Bezpośrednim celem niniejszego projektu jest zmniejszenie poziomu śmiertelności oraz skutków powikłań powstających w wyniku wypadków oraz stanów nagłego zagrożenia zdrowotnego w powiecie zawierciańskim i myszkowskim. Miarą osiągnięcia tego celu będzie liczba pacjentów Szpitalnego Oddziału Ratunkowego. Cel główny: podwyższenie poziomu świadczenia usług medycznych świadczonych przez Szpitalny Oddział Ratunkowy Szpitala Powiatowego w Zawierciu na terenie powiatów zawierciańskiego oraz myszkowskiego oraz osób przebywających lub przejeżdżających tranzytem przez teren wymienionych powiatów. Wnioskodawca planuje ponieść następujące rodzaje wydatków (w podziale na kategorie): - Wynagrodzenia za opracowanie planów i projektów – 10 000,00 PLN, - Urządzenia techniczne i maszyny lub sprzęt – 736 700,00 PLN, - Informacja i promocja – 34 000,00 PLN, - Pomoc techniczna – 19 000,00 PLN. </t>
  </si>
  <si>
    <t>POIS.09.01.00-00-0205/17</t>
  </si>
  <si>
    <t>Szpitalna45</t>
  </si>
  <si>
    <t>POIS.09.01.00-00-0206/17</t>
  </si>
  <si>
    <t>Miodowa2</t>
  </si>
  <si>
    <t xml:space="preserve">Zakres projektu obejmuje: pr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</si>
  <si>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POIS.09.01.00-00-0207/17</t>
  </si>
  <si>
    <t>Szpitalna1</t>
  </si>
  <si>
    <t xml:space="preserve">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 analizator parametrów krytycznych, mobilny aparat do znieczulania, defibrylator z kardiowersją i opcją elektro-stymulacji serca, elektryczne urządzenia do ssania, kardiomonitor, przewoźny ultrasonograf, przyłóżkowy zestaw RTG, respirator stacjonarny i transportowy, stół zabiegowy z lampą operacyjną, zestaw do monitorowania czynności życiowych, wózki zabiegowe oraz do transportu pacjentów, wózek do sali opatrunkowo-gipsowej, łóżko elektryczne 4-segmentowe wraz z materacem i poręczą. </t>
  </si>
  <si>
    <t>POIS.09.01.00-00-0208/17</t>
  </si>
  <si>
    <t>Wieniecka49</t>
  </si>
  <si>
    <t xml:space="preserve">Planowany do realizacji projekt obejmuje zakup sprzętu medycznego, w tym m.in: 1. zestaw do tomografii kpl. 1 2. USG szt. 2 3. zestaw do endoskopii kpl. 1 4. 4 kardiomonitory z centralą kpl. 2 5. aparat do znieczulenia z monitorem kpl. 3 6. respirator szt. 3 7. defibrylator z kardiowersją i opcją elektrostymulacji serca szt. 3 8. zestaw pomp infuzyjnych kpl. 3 9. materac lub inne urządzenie do aktywnej regulacji temperatury pacjenta szt. 3 10. łóżko do intensywnej terapii z materacem przeciwodleżynowym kpl. 3 11. Aparat RTG cyfrowy przyłóżkowy kpl. 1 </t>
  </si>
  <si>
    <t>POIS.09.01.00-00-0209/17</t>
  </si>
  <si>
    <t>Gimnazjalna41b</t>
  </si>
  <si>
    <t>Przedmiotem projektu są roboty budowlane w ramach SOR, a także przebudowa lądowiska dla śmigłowców oraz nakłady inwestycyjne na zakup aparatury medycznej. W ramach projektu zaplanowano również realizację działań informacyjno-promocyjnych.</t>
  </si>
  <si>
    <t>POIS.09.01.00-00-0210/17</t>
  </si>
  <si>
    <t>POIS.09.01.00-00-0211/17</t>
  </si>
  <si>
    <t>Rozbudowa Szpitalnego Oddziału Ratunkowego Specjalistycznego Szpitala im. dra A. Sokołowskiego w Wałbrzychu.</t>
  </si>
  <si>
    <t>W ramach projektu Wnioskodawca planuje rozbudować szpital o pomieszczenia przeznaczone na SOR oraz OIOM oraz wyposażyć w niezbędny sprzęt - bronchoskop.</t>
  </si>
  <si>
    <t>POIS.09.01.00-00-0212/17</t>
  </si>
  <si>
    <t xml:space="preserve">Projekt będzie polegał na zakupie sprzętu i aparatury medycznej w liczbie 86 sztuk, która w pełni unowocześni SOR oraz przyczyni się do zwiększenia komfortu leczenia pacjentów. Lista planowanego sprzętu: Aparat RTG przewoźny, Aparat USG (z Dopplerem), Aparat do znieczulenia , Monitor (EKG, NIBP, OCŻ, pCO2, SpO2, 2X temp) zestaw 5 monitorów + 1 centrala, Monitor (EKG, NIBP, SpO2, 2X temp), Defibrylator, Ssak elektryczny, Aparat do ogrzewania pacjenta, Zestaw do trudnej intubacji, Zestaw do ogrzewania płynów infuzyjnych, Respirator transportowy, Respirator stacjonarny, Stół zabiegowy Aparat EKG, Aparat do koagulacji, Urządzenie do mechanicznego masażu klatki piersiowej, Lampa operacyjna jezdna, Fotel okulistyczno-laryngologiczny, Mikroskop laryngologiczny, Lampa szczelinowa, Wózki transportowe leżące, Wózki transportowe siedzące, Pompy infuzyjne - stanowiska intensywnej terapii zestaw 12 pomp, Pompy infuzyjne - stanowiska obserwacyjne zestaw 32 pomp, Monitory diagnostyczne do zdjęć. </t>
  </si>
  <si>
    <t>POIS.09.01.00-00-0213/17</t>
  </si>
  <si>
    <t xml:space="preserve">Celem projektu jest poprawa jakości i dostępności udzielanych świadczeń zdrowotnych oraz efektywności systemu ratownictwa medycznego przez modernizację i doposażenie Szpitalnego Oddziału Ratunkowego, istniejącego w strukturze Zespołu Zakładów Opieki Zdrowotnej w Cieszynie.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 (kozetki). Szczegółowy wykaz urządzeń i wyrobów medycznych planowanego do zakupu w ramach projektu wraz z podaniem ilości sztuk znajduje się w tabeli poniżej: </t>
  </si>
  <si>
    <t>POIS.09.01.00-00-0214/17</t>
  </si>
  <si>
    <t xml:space="preserve">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 z dnia 4 lutego 2015 r. </t>
  </si>
  <si>
    <t>POIS.09.01.00-00-0215/17</t>
  </si>
  <si>
    <t>Tytusa Chałubińskiego7</t>
  </si>
  <si>
    <t>Głównymi celami niniejszego projektu jest podniesienie jakości i dostępności do usług medycznych w Szpitalu Wojewódzkim w Koszalinie im. Mikołaja Kopernika w zakresie ratownictwa medycznego oraz wzmocnienie infrastruktury służby zdrowia w zakresie ratownictwa medycznego na terenie województwa zachodniopomorskiego (poprzez inwestycję oraz doposażenie w nowoczesną aparaturę medyczną w SOR w Szpitalu Wojewódzkim w Koszalinie). W projekcie zaplanowano zakup następujących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</si>
  <si>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t>
  </si>
  <si>
    <t>Karola Szymanowskiego11</t>
  </si>
  <si>
    <t>POIS.09.01.00-00-0217/17</t>
  </si>
  <si>
    <t xml:space="preserve">W ramach projektu planuje się zakup następującego sprzętu: Wózek z napędem elektrycznym do transportu pacjenta -1 Modułowy monitor funkcji życiowych pacjenta z ekranem dotykowym o przekątnej 19" - 4 Modułowy monitor funkcji życiowych pacjenta z ekranem dotykowym o przekątnej 15" - 4 Modułowy monitor funkcji życiowych pacjenta z ekranem dotykowym o przekątnej 12" - 10 Centrala do zbiorczego monitorowania dla personelu medycznego - 1 Integracja systemu monitorowania dla SOR wraz z szpitalnym systemem informatycznym typu HIS - 1 Aparat USG - 1 Aparat do znieczulenia z monitorem anestetycznym - 1 Wózek do transport pacjenta w pozycji siedzącej - 12 4-segmentowy wózek do transportu pacjenta - 4 Respirator transportowy z wyposażeniem - 2 Analizator parametrów krytycznych – gotowy do pracy 24h/dobę - 1 Kapnometr Emma - -zakładany bezpośrednio na rurkę intubacyjną słuzący do oceny kapnometrii bezposrednio p i w trakcie RKO - 2 Butla tlenowa 2,7dm z zaworem DIM I złaczką AGA 2l - 10 Pediatryczny wózek medyczny z szufladami oparty na systemie Breslow - 2 Reduktor Mediselect II O2,25l z przepływomierzem, REN - 10 Stół operacyjny z systemem hydraulicznym - 1 Ssak jezdny - 3 Ambu AMBU MARK IV dla dorosłych - 8 Ambu AMBU MARK IV pediatryczny - 2 Ambu AMBU MARK IV neonatologiczny - 2 Defibrylator transportowy - 1 Masażer zewnętrzny - 1 Aparat do powierzchniowego ogrzewania pacjenta - 2 Lodówka medyczna do przechowywania leków - 3 Pompa infuzyjna wolumetryczna - 3 Dualna lampa operacyjna bezcienieniowa - 2 Analizator parametrów życiowych - 1 Cieplarka medyczna do ogrzewania płynów infuzyjnych pediatrycznych - 1 Cieplarka medyczna do ogrzewania płynów medycznych - 3 Automatyczna dezynfekcja powierzchni medycznych - 1 Wiertarka doszpikowa z kompletem igieł - 6. </t>
  </si>
  <si>
    <t>POIS.09.01.00-00-0218/17</t>
  </si>
  <si>
    <t>Kościuszki38</t>
  </si>
  <si>
    <t xml:space="preserve">Projekt realizowany będzie w Szpitalu w Szczecinku Sp. z o.o.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</si>
  <si>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t>
  </si>
  <si>
    <t>Wincentego Witosa7</t>
  </si>
  <si>
    <t>POIS.09.01.00-00-0222/17</t>
  </si>
  <si>
    <t>POIS.09.01.00-00-0223/17</t>
  </si>
  <si>
    <t>św. Jana9</t>
  </si>
  <si>
    <t>POIS.09.01.00-00-0225/17</t>
  </si>
  <si>
    <t xml:space="preserve">W ramach projektu zostanie zakupiony sprzęt w celu doposażenia SOR-u oraz wymiany go na nowocześniejszy i wyposażony w najnowocześniejsze rozwiązania technologiczne: ? USG wielofunkcyjne ? Aparat do znieczulenia - 2 ? Zestawy do trudnych intubacji 2 ? Ramię C cyfrowe ? Pasy do stabilizacji przy złamaniach miednicy- 2 ? Videogastroskop, Videokolonoskop, Videobronchoskop z wieżą HD ? Lampa czołowa z zimnym źródłem światła ? Respirator stacjonarny ? Urządzenia do monitorowania parametrów podstawowe - 5 ? Defibrylatory - 2 ? System przywoływania pacjentów ( kategoryzacja, numer) ? Stół operacyjny mobilny ? Spirometr ? System do wizualizacji żył przy nakłuciach - 2 ? Mankiet pneumatyczny do niedokrwienia kończyny ? Myjka do endoskopów </t>
  </si>
  <si>
    <t>POIS.09.01.00-00-0226/17</t>
  </si>
  <si>
    <t>Juliana Węgrzynowicza13</t>
  </si>
  <si>
    <t>POIS.09.01.00-00-0228/17</t>
  </si>
  <si>
    <t>Konstytucji 3 Maja35</t>
  </si>
  <si>
    <t>POIS.09.01.00-00-0229/17</t>
  </si>
  <si>
    <t>Grenadierów3</t>
  </si>
  <si>
    <t>POIS.09.01.00-00-0230/17</t>
  </si>
  <si>
    <t>Młyńska2</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</si>
  <si>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Ponadto w ramach projektu planowane są wydatki związane z: - opracowaniem studium wykonalności i wnioskiem aplikacyjnym (wydatki niekwalifikowalne), - informacją i promocją, - zarządzaniem projektem (pomoc techniczna). </t>
  </si>
  <si>
    <t>POIS.09.01.00-00-0231/17</t>
  </si>
  <si>
    <t>Wrocławska1-3</t>
  </si>
  <si>
    <t>POIS.09.01.00-00-0233/17</t>
  </si>
  <si>
    <t>Wiejska9</t>
  </si>
  <si>
    <t>Projekt zakłada zakup wyposażenia i aparatury medycznej dla SOR oraz dostosowania do obowiązujących wymogów pomieszczeń Ratowniczych Zespołów Medycznych (Rozporządzenie Ministra Zdrowia z dnia 3 listopada 2011 r.).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 Zgodnie ze wspomnianym rozporządzeniem obiekt taki musi m.in. zapewnić zaplecze specjalne oraz sanitarno – higieniczne dla członków zespołów ratownictwa medycznego. W strukturze SOR brodnickiego szpitala znajdują się także Zespoły Ratownictwa Medycznego, co potwierdzają zapisy umowy zawartej przez Beneficjenta z NFZ o udzielenie świadczeń zdrowotnych ratownictwo medyczne.</t>
  </si>
  <si>
    <t>POIS.09.01.00-00-0234/17</t>
  </si>
  <si>
    <t>Zachodnia6</t>
  </si>
  <si>
    <t>POIS.09.01.00-00-0235/17</t>
  </si>
  <si>
    <t>POIS.09.01.00-00-0236/17</t>
  </si>
  <si>
    <t>POIS.09.01.00-00-0237/17</t>
  </si>
  <si>
    <t>Tadeusza Kościuszki15</t>
  </si>
  <si>
    <t>POIS.09.01.00-00-0239/17</t>
  </si>
  <si>
    <t>Niechorska27</t>
  </si>
  <si>
    <t>POIS.09.01.00-00-0240/17</t>
  </si>
  <si>
    <t>POIS.09.01.00-00-0241/17</t>
  </si>
  <si>
    <t>Kazimierza Wielkiego4</t>
  </si>
  <si>
    <t>POIS.09.01.00-00-0243/17</t>
  </si>
  <si>
    <t>Grunwaldzka45</t>
  </si>
  <si>
    <t>POIS.09.01.00-00-0244/17</t>
  </si>
  <si>
    <t>Marii Curie-Skłodowskiej12</t>
  </si>
  <si>
    <t>POIS.09.01.00-00-0246/17</t>
  </si>
  <si>
    <t>Szpitalna12</t>
  </si>
  <si>
    <t>POIS.09.01.00-00-0247/17</t>
  </si>
  <si>
    <t>Wielicka265</t>
  </si>
  <si>
    <t>Przedmiotem projektu jest adaptacja pomieszczeń dla pracowni rezonansu magnetycznego wraz z wykonaniem zasilania oraz zakup sprzętu medycznego, niezbędnego dla uzyskania pełnej funkcjonalności planowanego do utworzenia centrum urazowego dla dzieci (CUD), zgodnie z wymogami ustawy z 08.09.2006 roku o Państwowym Ratownictwie Medycznym oraz Rozporządzenia Ministra Zdrowia z 18.06.2010 roku w sprawie centrum urazowego i Rozporządzenia Ministra Zdrowia z 25.01.2016 r. w sprawie centrum urazowego dla dzieci.</t>
  </si>
  <si>
    <t>POIS.09.01.00-00-0248/17</t>
  </si>
  <si>
    <t>Papieża Jana Pawła II3</t>
  </si>
  <si>
    <t>Planowany do realizacji Projekt „Przebudowa Izby Przyjęć i dostosowanie do SOR wraz z budową lądowiska w Szpitalu Powiatowym w Zambrowie”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</si>
  <si>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t>
  </si>
  <si>
    <t>Prusicka53-55</t>
  </si>
  <si>
    <t>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Określone cele główne projektu wynikają z przyporządkowanych im bardziej szczegółowych celów bezpośrednich, wśród których zidentyfikowano: a) świadczenie usług medycznych w zakresie ratownictwa medycznego charakteryzujących się wysoką jakością i dostępnością dla pacjentów, b) oferowanie przez SOR w SP ZOZ pn. Szpital im. św. Jadwigi Śląskiej w Trzebnicy wysokiego poziomu bezpieczeństwa dla jego pacjentów, Z kolei cele bezpośrednie projektu wynikają z zidentyfikowanych wcześniej celów działań planowanych do podjęcia w ramach przedmiotowego projektu, do których należą: a) dysponowanie odpowiednim, nowoczesnym i charakteryzującym się wysoką jakością sprzętem medycznym w SOR w SP ZOZ pn. Szpital im. św. Jadwigi Śląskiej w Trzebnicy., b) właściwe wykorzystanie potencjału kadry medycznej SOR w SP ZOZ pn. Szpital im. św. Jadwigi Śląskiej w Trzebnicy oraz wzrost komfortu jej pracy.</t>
  </si>
  <si>
    <t>POIS.09.01.00-00-0250/17</t>
  </si>
  <si>
    <t>Zamkowa4</t>
  </si>
  <si>
    <t>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t>
  </si>
  <si>
    <t>POIS.09.01.00-00-0251/17</t>
  </si>
  <si>
    <t>Aleja Wincentego Witosa26</t>
  </si>
  <si>
    <t xml:space="preserve">Projekt składa się z następujących elementów: • rozbudowa SOR ze zwiększeniem liczby łóżek, • zakup aparatury medycznej i wyposażenia. </t>
  </si>
  <si>
    <t>POIS.09.01.00-00-0252/17</t>
  </si>
  <si>
    <t>77-200</t>
  </si>
  <si>
    <t>gen. Wybickiego30</t>
  </si>
  <si>
    <t>POIS.09.01.00-00-0253/17</t>
  </si>
  <si>
    <t>Rozbudowa SP ZOZ MSWiA w Rzeszowie w celu utworzenia Szpitalnego Oddziału Ratunkowego wraz z lądowiskiem</t>
  </si>
  <si>
    <t>Krakowska16</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</si>
  <si>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Wnioskodawca poniósł również koszty przygotowania studium wykonalności – kategoria kosztów: usługi (KOSZTY KWALIFIKOWALNE). </t>
  </si>
  <si>
    <t>POIS.09.01.00-00-0255/17</t>
  </si>
  <si>
    <t>Budowa lądowiska dla śmigłowców przy jednostce wyspecjalizowanej w zakresie udzielania świadczeń zdrowotnych niezbędnych dla ratownictwa medycznego w Wałczu</t>
  </si>
  <si>
    <t>107 SZPITAL WOJSKOWY Z PRZYCHODNIĄ – SAMODZIELNY PUBLICZNY ZAKŁAD OPIEKI ZDROWOTNEJ</t>
  </si>
  <si>
    <t>Kołobrzeska44</t>
  </si>
  <si>
    <t xml:space="preserve">Planowana inwestycja polegająca na budowie lądowiska wraz z drogą dojazdową będzie realizowana na terenie miasta Wałcz, w powiecie wałeckim, województwie zachodniopomorskim. </t>
  </si>
  <si>
    <t>POIS.09.01.00-00-0256/17</t>
  </si>
  <si>
    <t>Celem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</si>
  <si>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POIS.09.01.00-00-0257/18</t>
  </si>
  <si>
    <t xml:space="preserve">Budowa i wyposażenie Szpitalnego Oddziału Ratunkowego w SPZOZ w Wolsztynie </t>
  </si>
  <si>
    <t>SAMODZIELNY PUBLICZNY ZAKŁAD OPIEKI ZDROWOTNEJ W WOLSZTYNIE</t>
  </si>
  <si>
    <t>Wolsztyn</t>
  </si>
  <si>
    <t>64-200</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</si>
  <si>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</si>
  <si>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POIS.09.02.00-00-0001/16</t>
  </si>
  <si>
    <t>Wybrzeże Armii Krajowej15</t>
  </si>
  <si>
    <t>POIS.09.02.00-00-0002/16</t>
  </si>
  <si>
    <t xml:space="preserve">Zakres Projektu obejmuje: 1.Remonty wraz z dostosowaniem do obowiązujących przepisów oddziałów udzielających świadczeń zdrowotnych dedykowanych chorobom układu krążenia (2 034,52 m2, wartość-4 742 258,85 PLN), w tym: 1.1 Kliniki Kardiologii (744,82 m2, wartość–2 003 780,70 PLN), 1.2 Kliniki Chorób Naczyń i Chorób Wewnętrznych (1 289,70m2, wartość–2 738 478,15 PLN).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 z oprogramowaniem i wyposażeniem dedykowanym do badań serca </t>
  </si>
  <si>
    <t>POIS.09.02.00-00-0004/16</t>
  </si>
  <si>
    <t>Marii Curie-Skłodowskiej9</t>
  </si>
  <si>
    <t>POIS.09.02.00-00-0005/16</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</si>
  <si>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 1.Klinika Kardiochirurgii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 rzut serca. W przypadku monitorów dla Kliniki Kardiochirurgii moduły do pomiarów rzutu serca, CO2, monitorowania przewodnictwa nerwowo- mięśniowego, kapnografia, monitorowanie indeksu bispektralnego. •Przenośne serwery pomiarowe wyposażone w dotykowe ekrany mogące pracować jako monitor transportowy. •Monitory z akumulatorami oraz alarmami wizualnymi i dźwiękowymi. Chłodzenie monitora bez wentylatorów wewnętrznych. •Centrala intensywnego nadzoru dla personelu pielęgniarskiego i lekarskiego. Centrala wyposażona w2 monitory, ekran LCD o przekątnej min 24 cale dla monitorowania 10 pacjentów, z pamięcią trendów i możliwością przesyłu danych do systemów szpitalnych. •Przy centrali drukarka laserowa wraz z zasilaniem awaryjnym. 2. Klinika Kardiologii – zakup systemu monitorowania złożonego z: •20 monitorów funkcji życiowych wyposażonych w przenośne serwery pomiarowe na których zapisywane są parametry życiowe pacjenta. Monitory przekątnej min 15-17 cali dotykowy kolorowy ekran LCD z oprogramowaniem kardiologicznym. •Możliwość pomiarów: EKG, SPO2, NIBP, IBP, temperatura,</t>
  </si>
  <si>
    <t>POIS.09.02.00-00-0007/16</t>
  </si>
  <si>
    <t>Zakres projektu obejmuje działania infrastrukturalne zmierzające do odtworzenia zasobów Kliniki Chorób Wewnętrznych i Kardiologii . Ponadto przewiduje się zakup wyposażenia i sprzętu medycznego (kategoria - Urządzenia techniczne i maszyny lub sprzęt – wydatki kwalifikowalne - 3 682 965,00 zł): Aparat RTG z ramieniem C oraz niezbędnym wyposażeniem, Aparat holter EKG z kartami pamięci (6 aparatów, 12 kart pamięci), Holter ciśnieniowy (3 szt.), Rejestrator zdarzeń EKG, Aparat EKG z wózkiem (2 szt.), System elektrofizjologiczny wraz z generatorem z pompą chłodzącą i stymulatorem oraz systemem elektroanatomicznym do trójwymiarowego mapowania serca, modernizacja systemu telemetrii – rozwój o 4 stanowiska monitorowane, w tym jedno IOK (doposażenie Oddziału Intensynsywnej Opieki), Kardiologiczny stół pionizacyjny do testów pochyleniowych, Zestaw do testów wysiłkowych, Łóżka z materacem i szafką przyłóżkową (14 kpl.), Łóżko IT z materacem i szafką przyłóżkową, panel przyłóżkowy do stanowiska IT – stworzenie dodatkowego stanowiska intensywnej terapii w ramach OIOK , pompy infuzyjne (2 szt.), Stymulator zewnętrzny, Defibrylator, system monitorowania hemodynamicznego – 3 kardiomonitory kompatybilne z posiadaną infrastrukturą, monitor do małoinwazyjnego monitorowania hemodynamicznego – 2 szt – jeden na potrzeby Bloku Operacyjnego, jeden na potrzeby Kliniki.</t>
  </si>
  <si>
    <t>POIS.09.02.00-00-0010/16</t>
  </si>
  <si>
    <t>al. Powstańców Wielkopolskich72</t>
  </si>
  <si>
    <t>POIS.09.02.00-00-0012/16</t>
  </si>
  <si>
    <t xml:space="preserve">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 w zakresie wymiany urządzeń już wyeksploatowanych (mających powyżej 11 lat) na nowe, szybsze i bardziej precyzyjne, w tym: angiokardiograf stacjonarny cyfrowy: 1 szt., wstrzykiwacz do podawania kontrastu: 1 szt., defibrylator: 1 szt. </t>
  </si>
  <si>
    <t>POIS.09.02.00-00-0013/16</t>
  </si>
  <si>
    <t>Stanisława Przybyszewskiego49</t>
  </si>
  <si>
    <t xml:space="preserve">Przedmiotem projektu jest zakup sprzętu medycznego: • Angiograf – 1 szt., 3 500 000,00 PLN • System informatyczny oparty o system DICOM do: przesyłania, archiwizowania, oceny obrazów echo (z urządzeń pochodzących od różnych producentów), telekonsultacji wewnątrz i poza szpitalnych (w tym pacjentów z AOS) i standaryzacji opisów wyników badań – 1 szt., 450 000,00 PLN • Aparaty EKG przenośne - 11 szt., 154 000,00 PLN • Kardiomonitory z modułem transportowym – 2 szt., 50 000,00 PLN. • Echokardiograf z opcją 3D – 1 szt., 660 000,00 PLN • Echokardiograf – 1 szt., 300 000,00 PLN • System do integracji i zarządzania zapisami EKG – 1 szt., 70 000,00 PLN • Zestaw kardiomonitorów z centralą - 5 szt., 1 287 500,00 PLN • Zestawy do telemetrii elektrokardiograficznej– 6 szt., 180 000,00 PLN </t>
  </si>
  <si>
    <t>POIS.09.02.00-00-0014/16</t>
  </si>
  <si>
    <t>POIS.09.02.00-00-0015/16</t>
  </si>
  <si>
    <t>POIS.09.02.00-00-0016/16</t>
  </si>
  <si>
    <t>Garncarska11</t>
  </si>
  <si>
    <t>W Klinice Ginekologii Onkologicznej do najistotniejszych działań należy: modernizacja istniejącej Pracowni Brachyterapii oraz gabinetów diagnostyczno-zabiegowych i pokoju wzmożonego nadzoru medycznego, poprawa warunków bytowych (socjalnych) pacjentów i jakości nadzoru nad pacjentami, z jednoczesnym zmniejszeniem liczby pacjentów przebywających w jednej sali, zwiększenie i poprawa jakości węzłów sanitarnych, zastosowanie lokalnych instalacji klimatyzacyjnych, wymiana oświetlenia na energooszczędne oświetlenie LED, a także wymiana przestarzałego sprzętu medycznego o zastosowaniu diagnostycznym i terapeutycznym.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poprawa warunków socjalno-bytowych pacjentów i warunków pracy kadry medycznej. W Zakładzie Patomorfologii Nowotworów dla poprawy dostępności, jakości i skuteczności leczenia w klinikach CO-I Oddziału w Krakowie planuje się: wymianę wyeksploatowanej i nie funkcjonalnej aparatury i urządzeń niezbędnych do prowadzenia rutynowej diagnostyki morfologicznej u pacjentów, z uwzględnieniem badań diagnostycznych wymaganych do oceny zaawansowania choroby, selekcjonowania chorych do leczenia spersonalizowanego oraz oceny wyników leczenia neoadiuwantowego zgodnie ze standardami unijnymi, dostosowanie urządzeń i aparatury medycznej ZPN do prowadzenia specjalistycznych badań konsultacyjnych (w tym na podstawie cyfrowego zapisu badań laboratoryjnych) dla innych ośrodków medycznych, badań naukowych, prac z zakresu B+R), modernizację urządzeń pracowni ZPN (nowoczesne stanowiska do pobierania i obróbki materiału tkankowego, badań śródoperacyjnych oraz pobierania mrożonych tkanek nowotworowych). W zakresie prac budowlano-remontowych w ZPN planuje się remont wybranych pomieszczeń, moder</t>
  </si>
  <si>
    <t>POIS.09.02.00-00-0017/16</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</si>
  <si>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 zakup pompy infuzyjnej </t>
  </si>
  <si>
    <t>POIS.09.02.00-00-0018/16</t>
  </si>
  <si>
    <t>INSTYTUT "CENTRUM ZDROWIA MATKI POLKI"</t>
  </si>
  <si>
    <t>POIS.09.02.00-00-0019/16</t>
  </si>
  <si>
    <t>POIS.09.02.00-00-0020/16</t>
  </si>
  <si>
    <t>POIS.09.02.00-00-0021/16</t>
  </si>
  <si>
    <t>POIS.09.02.00-00-0022/16</t>
  </si>
  <si>
    <t>POIS.09.02.00-00-0024/16</t>
  </si>
  <si>
    <t>POIS.09.02.00-00-0026/16</t>
  </si>
  <si>
    <t>POIS.09.02.00-00-0027/16</t>
  </si>
  <si>
    <t>POIS.09.02.00-00-0028/16</t>
  </si>
  <si>
    <t>POIS.09.02.00-00-0029/16</t>
  </si>
  <si>
    <t>Stefana Banacha1a</t>
  </si>
  <si>
    <t xml:space="preserve">Zakres rzeczowy projekty obejmuje: 1. modernizację sali zabiegowej (modernizacja ok 435 m2) przez co Szpital dostosuje się do wciąż rosnących potrzeb spowodowanych zwiększaniem się liczby pacjentów z chorobami cywilizacyjnymi. Wysoki standard sali zabiegowej wykonany w technologii jak dla sali operacyjnej pozwoli w szczególnie trudnych przypadkach na podjęcie interwencji kardiochirurgicznej bez konieczności transportu pacjenta w stanie zagrożenia życia na blok operacyjny szpitala. Stanowić to będzie pełne zabezpieczenie pacjenta w przypadkach zabiegów powikłanych. Zakupiony zostanie nowoczesny sprzęt pozwalający na wykonywanie procedur inwazyjnych raz taki dzięki któremu poprawi się diagnostyka i monitorowanie pacjenta. Ograniczone zostanie zagrożenie sanitarno – epidemiologiczne. 2. zakupu aparatury i sprzętu medycznego, którego Pracownia nie posiada lub który jest mocno wyeksploatowany. Zakupiona zostanie nowoczesna aparatura medyczna stanowiąca niezbędne wyposażenie sali zabiegowej pracowni i pomieszczeń towarzyszących umożliwiająca bezpieczne prawidłowe przeprowadzanie procedur medycznych na najwyższym poziomie: • Zestaw angiograficzny z wyposażeniem • System do elektrofizjologii konwencjonalnej z wyposażeniem • System trójwymiarowego mapowania elektroanatomicznego • Aparat do znieczulenia • Zestaw do laserowego usuwania elektrod z wyposażeniem • Diatermia chirurgiczna • Aparat do badań echokardiograficznych z obrazowaniem 3D i wyposażeniem • Defibrylatory • Kolumna sprzętowa do aparatury elektrofizjologicznej i ablacji • Lampy zabiegowe • System do ultrasonografii wewnątrznaczyniowej • System monitorowania pacjenta • System do infuzji • Aparat EKG • Wyposażenie sal chorych (łóżka, wózek, leżanki diagnostyczne, szafki) • Sprzęt informatyczny • Meble medyczne (stoliki zabiegowe, szafy, wózki zabiegowe i reanimacyjny) • Wyposażenie meblowe. </t>
  </si>
  <si>
    <t>POIS.09.02.00-00-0033/16</t>
  </si>
  <si>
    <t>Fabryczna27</t>
  </si>
  <si>
    <t xml:space="preserve">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 i 2 na salach oddziału </t>
  </si>
  <si>
    <t>POIS.09.02.00-00-0034/16</t>
  </si>
  <si>
    <t>POIS.09.02.00-00-0035/16</t>
  </si>
  <si>
    <t>POIS.09.02.00-00-0036/16</t>
  </si>
  <si>
    <t>Wawelska15b</t>
  </si>
  <si>
    <t>POIS.09.02.00-00-0038/16</t>
  </si>
  <si>
    <t>Alpejska42</t>
  </si>
  <si>
    <t>POIS.09.02.00-00-0039/16</t>
  </si>
  <si>
    <t>Stanisława Staszica16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</si>
  <si>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Urządzenia będą wykorzystywane także w ramach Ambulatoryjnej Opieki Specjalistycznej. Planowane do zakupienia elementy wyposażenia charakteryzują się wysokim stopniem innowacyjności – szczegółowa specyfikacja poszczególnych urządzeń została zaprezentowana w załączniku do wniosku oraz w treści Studium Wykonalności. Przewidziano zakup urządzeń: - Aparat MR 1,5T – 1 kpl. - Aparat USG – 1 kpl. - Pracownia hybrydowa - angiograf, urządzenia peryferyjne (+ usg wewnątrzżylne) – 1 kpl. - System Jet Stream do trombektomii mechanicznej – 1 kpl. - Stoły operacyjne uniwersalne przezierne wysokiej klasy – 1 kpl. - Aparaty do znieczulenia ogólnego – 2 kpl. - System Omnitrac do operacji otwartych tętniaków piersiowo brzusznych zastępujący asystę 2ch chirurgów – 1 kpl. - Zestaw lamp operacyjnych w systemie LED – 2 kpl. - Kolumna videoskopowa z oprzyrządowaniem do wykonywania zabiegów laparoskopowych – 1 kpl. - Mikroskop operacyjny Vario Zeiss – 1 kpl. - System przesyłu i obrazowania danych z pracowni zabiegowych, sal operacyjnych, AngioTK, MRI, USG – 1 kpl. - Systemy Super Vac do podciśnieniowego oczyszczania ran i owrzodzeń – 3 kpl. - Stanowisko intensywnej terapii – 2 kpl. </t>
  </si>
  <si>
    <t>POIS.09.02.00-00-0041/16</t>
  </si>
  <si>
    <t>POIS.09.02.00-00-0044/16</t>
  </si>
  <si>
    <t>Pomorska251</t>
  </si>
  <si>
    <t>POIS.09.02.00-00-0046/16</t>
  </si>
  <si>
    <t xml:space="preserve">Zakres rzeczowy projektu obejmuje: I.1 Przebudowę pomieszczeń w celu utworzenia sali operacyjnej hybrydowej I.2 Powiększenie Oddziału Anestezjologii i Intensywnej Terapii o dodatkowe 2 łóżka II. Doposażenie oddziałów szpitalnych poprzez zakup aparatury medycznej.Oddział Anestezjologii i Intensywnej Terapii: Monitor do ciągłego pomiaru parametrów hemodynamicznych, Aparat do ciągłych terapii nerkozastępczych, Przyłóżkowy aparat RTG, Defibrylator (2szt.), Respirator transportowy, Łóżko do intensywnej terapii z materacem przeciwodleżynowym (2szt.), Respirator stacjonarny (2szt.), Stacje dokujące (2szt.), Kardiomonitor (2szt.), Centrala monitorująca, Bronchofiberoskop, Urządzenie do ogrzewania pacjenta (2szt.), Videolaryngoskop, Pompa infuzyjna objętościowa (2szt.), Pompa infuzyjna strzykawkowa (12szt.), Analizator parametrów krytycznych. Sala hybrydowa dla potrzeb Kardiologii: Aparat do znieczulenia z monitorem, Defibrylator, Wózek anestezjologiczny, Urządzenie do ogrzewania płynów, Urządzenie do ogrzewania pacjenta, Pompa infuzyjna strzykawkowa (3szt.), Stacja dokująca. Pracownia elektrofizjologii: Angiograf ze stołem hybrydowym, Kardiomonitor, Defibrylator, Kardiostymulator jednojamowy (2szt.), System do badań elektrofizjologicznych serca, System do krioablacji, Echokardiograf, Moduł pacjenta systemu telemonitoringu (10szt.), Aparat do pomiaru krzepliwości krwi. Oddział Kardiologiczny: Pompa do kontrapulsacji wewnątrzaortalnej (2szt.), Defibrylator (5szt.), Respirator stacjonarny, Ssak medyczny przewoźny (3szt.), Aparat EKG 12 kanałowy (2szt.), Ultrasonograf, Rejestrator holterowski EKG 3 kanałowy (2szt.), Rejestrator holterowski EKG 12 kanałowy, Centrala monitorująca, Kardiomonitor (12szt.), Urządzenie do mechanicznego masażu klatki piersiowej, Łóżko do intensywnej terapii z materacem przeciwodleżynowym (2szt.), Łóżko szpitalne (20szt.), Szafka przyłóżkowa (20szt.) </t>
  </si>
  <si>
    <t>POIS.09.02.00-00-0047/16</t>
  </si>
  <si>
    <t>Leczenie chorób układu krążenia z wykorzystaniem nowoczesnych technologii w zakresie diagnostyki i terapii w Uniwersyteckim Szpitalu Klinicznym im. Jana Mikulicza Radeckiego we Wrocławiu.</t>
  </si>
  <si>
    <t>POIS.09.02.00-00-0054/16</t>
  </si>
  <si>
    <t>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Zakupiony zostanie: Aparat do badań echokardiograficznych, Pompa do kontrpulsacji wewnątrzaortalnej, Monitory przewoźne, Zintegrowany system do stacjonarnego monitorowania funkcji życiowych pacjentów na sali intensywnego nadzoru kardiologicznego, Respirator, Zestaw do testów wysiłkowych z możliwością wykonywania badań ergospirometrycznych, Zestaw do 24-godzinnego monitorowania ekg metodą Holtera, Zestaw do 24-godzinnego monitorowania ciśnienia tętniczego krwi ( 24ABPM), Stół do testów pochyleniowych z nieinwazyjnym monitorowaniem układu krążenia i autonomicznego układu krążenia, Aparat do wykonywania elektrokardiogramu, Pompy przepływowe, Pompy infuzyjne, Defibrylator dwufazowy z opcją stymulacji zewnętrznej, Aparat do wykonywania elektrokardiograficznej stymulacji przezprzełykowej wraz z oprogramowaniem, Łóżka (rodzaj I), Łóżka (rodzaj II), Łóżka (rodzaj III), Aparat ultrasonograficzny, Aparat do ciągłych zabiegów nerkozastępczych i plazmaferezy.</t>
  </si>
  <si>
    <t>POIS.09.02.00-00-0055/16</t>
  </si>
  <si>
    <t>Polna33</t>
  </si>
  <si>
    <t>POIS.09.02.00-00-0056/16</t>
  </si>
  <si>
    <t xml:space="preserve">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 Ponadto zaplanowano nabycie następujących urządzeń/wyposażenia Oddziału Kardiologii, Rehabilitacji Kardiologicznej i Pracowni Elektrofizjologii: -System elektroanatomiczny 3D – 1 szt. - Wózek leżący – 2 szt. - Wózek siedzący – 2 szt. - Aparat RTG ramię C – 1 szt. - Fartuchy ołowiane – 4 szt. - Rejestrator Holter EKG – 3 szt. - Leżanka wysokość regulowana elektrycznie - 1 szt. (koszt niekwalifikowany) - Kolumna anestezjologiczna – 1 szt. - Aparat do znieczulania – 1 szt. - Echokardiograf – 1 szt. - Stół zabiegowy – 1 szt. - Lampa operacyjna – 1 szt. - Defibrylator – 1 szt. - Ssak elektryczny – 2 szt. - Cykloergometr – 1 szt. (koszt niekwalifikowany) - Rowery treningowe – 2 szt. (koszt niekwalifikowany) - Orbitreg – 1 szt. (koszt niekwalifikowany) - Stół do pionizacji – 1 szt. - Łóżka rehabilitacyjne – 6 szt. - Łóżka standardowe – 25 szt. - Szafki przyłóżkowe – 25 szt. (koszt niekwalifikowany) - Leżanka – 3 szt. (koszt niekwalifikowany) - Aparat EKG – 1 szt. - Bieżnia rehabilitacyjno-kardiologiczna – 1 szt. - Pompa infuzyjna dwustrzykawkowa – 2 szt. </t>
  </si>
  <si>
    <t>POIS.09.02.00-00-0057/16</t>
  </si>
  <si>
    <t>Indiry Gandhi14</t>
  </si>
  <si>
    <t>POIS.09.02.00-00-0058/16</t>
  </si>
  <si>
    <t>13-15</t>
  </si>
  <si>
    <t>POIS.09.02.00-00-0059/16</t>
  </si>
  <si>
    <t>Marii Curie-Skłodowskiej58</t>
  </si>
  <si>
    <t>POIS.09.02.00-00-0060/17</t>
  </si>
  <si>
    <t>pl. Plac Sokratesa Starynkiewicza1/3</t>
  </si>
  <si>
    <t>POIS.09.02.00-00-0062/17</t>
  </si>
  <si>
    <t>Oswalda Balzera15</t>
  </si>
  <si>
    <t>POIS.09.02.00-00-0063/17</t>
  </si>
  <si>
    <t xml:space="preserve">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 - działania informacyjno-promocyjne, - koszty pośrednie - Opracowanie dokumentacji aplikacyjnej (Wniosku o dofinansowanie oraz Studium wykonalności) </t>
  </si>
  <si>
    <t>POIS.09.02.00-00-0066/17</t>
  </si>
  <si>
    <t>Marcina Kasprzaka17a</t>
  </si>
  <si>
    <t>POIS.09.02.00-00-0067/17</t>
  </si>
  <si>
    <t>POIS.09.02.00-00-0068/17</t>
  </si>
  <si>
    <t>ks. Ryszarda Markwarta4-6</t>
  </si>
  <si>
    <t>POIS.09.02.00-00-0069/17</t>
  </si>
  <si>
    <t>POIS.09.02.00-00-0070/17</t>
  </si>
  <si>
    <t xml:space="preserve">Celem projektu jest modernizacja aparatury i sprzętu medycznego Szpitala w poniżej wymienionym zakresie: • Tor wizyjny endoskopowy ze specjalistycznym instrumentarium ginekologicznym • Aparat USG z głowicą endowaginalną i convex 4D • Monitor funkcji życiowych transportowy • Wieża endoskopowa z trzema wideobronchoskopami oraz dwoma bronchoskopami USG (EBUS) • Spirometr • Kabina bodypletyzmograficzna • Monitor funkcji życiowych transportowy • Łóżka szpitalne elektryczne </t>
  </si>
  <si>
    <t>POIS.09.02.00-00-0071/17</t>
  </si>
  <si>
    <t>Krakowska44</t>
  </si>
  <si>
    <t>POIS.09.02.00-00-0072/17</t>
  </si>
  <si>
    <t>Medyków16</t>
  </si>
  <si>
    <t>POIS.09.02.00-00-0073/17</t>
  </si>
  <si>
    <t>POIS.09.02.00-00-0074/17</t>
  </si>
  <si>
    <t>Długa1/2</t>
  </si>
  <si>
    <t>POIS.09.02.00-00-0076/17</t>
  </si>
  <si>
    <t>Rudolfa Weigla5</t>
  </si>
  <si>
    <t xml:space="preserve">ramach projekty zaplanowano zakup następujących urządzeń: Defibrylator z kardiowersją – 3 szt. Aparaty do znieczulenia ogólnego z kardiomonitorem – 7 szt. Wózek do przekładania pacjenta - 1 szt. Aparat rtg przyłóżkowy cyfrowy - 1 szt. Aparat rtg typu ramię C – ortopedyczny – 1 szt. Stół operacyjny ortopedyczny mobilny - 1 szt. Stół operacyjny chirurgia ogólna – 1 szt. Kardiomonitory na salę wybudzeniową – 6 szt. Centrala intensywnego nadzoru – 1 szt. Respirator stacjonarny OIT – 2 szt. Diatermia chirurgiczna – 6 szt. Zestawy narzędzi chirurgicznych, neurochirurgicznych, ortopedycznych, laryngologicznych, kontenerów do sterylizacji narzędzi, piły, wiertarki, zestawy motorowe 1 szt. Łóżka OIT – 13 szt. (koszt niekwalifikowany). </t>
  </si>
  <si>
    <t>POIS.09.02.00-00-0077/17</t>
  </si>
  <si>
    <t>POIS.09.02.00-00-0079/17</t>
  </si>
  <si>
    <t>Karłowicza40</t>
  </si>
  <si>
    <t>POIS.09.02.00-00-0082/17</t>
  </si>
  <si>
    <t xml:space="preserve">Projekt przewiduje unowocześnienie wyposażenia medycznego Śląskiego Centrum Chorób Serca w Zabrzu poprzez wymianę zużytej, przestarzałej aparatury i sprzętu medycznego. - Aparat do mierzenia krzepliwości krwi - 3 szt. - Aparat do znieczulania z doposażeniem - 1 szt. - Aparat EKG - 4 szt. - Aparat RTG przewoźny - 1 szt. - Aparat RTG przewoźny z ramieniem C - 1 szt. - Bronchofiberoskop - 2 szt. - Bronchofiberoskop wideo - 1 szt. - Bronchofiberoskop wideo HD - 1 szt. - Defibrylator - 3 szt. - Diatermia chirurgiczna - 3 szt. - Diatermia chirurgiczna do kriochirurgii z przystawką argonową - 1 szt. - Echokardiograf - 2 szt. - Echokardiograf przyłóżkowy - 1 szt. - Gastrofiberoskop - 1 szt. - Inkubator otwarty - 3 szt. - Inkubator zamknięty - 1 szt. - Kardiostymulator - 10 szt. - Lampa czołowa - 1 szt. - Łóżko chorych - 14 szt. - Łóżko dziecięce - 3 szt. - Łóżko intensywnego nadzoru - 9 szt. - Łóżko do intensywnej terapii - 4 szt. - Narzędzia chirurgiczne - 3 szt. - Piła do sternotomii - 6 szt. - Pulsoksymetr - 5 szt. - Rejestrator ciśnień - 3 szt. - Rejestrator holterowski EKG - 21 szt. - Respirator - 5 szt. - Retraktor - 3 szt. - Separator krwi - 1 szt. - Ssak elektryczny - 4 szt. - System do badań dopplerowskich - 1 szt. - Tromboelastometr - 1 szt. - Wstrzykiwacz automatyczny do podawania kontrastu - 1 szt. - Zestaw hemopomp turbinowych do wspomagania serca - 1 szt. - Zestaw monitorujący KCHDZ - 1 szt. - Zestaw monitorujący RDZ - 1 szt. - Zestaw pomp infuzyjnych KCHDZ - 1 szt. - Zestaw pomp infuzyjnych RDZ - 1 szt. </t>
  </si>
  <si>
    <t>POIS.09.02.00-00-0083/17</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</si>
  <si>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Zakupiona w ramach projektu aparatura zastąpi w części dotychczasowe wyeksploatowane urządzenia, które wymagają wymiany ze względu na wiek i stan techniczny. Obecne wyposażenie wykorzystuje również przestarzałe technologie, co powoduje ograniczone możliwości diagnostyczne oraz wysokie koszty eksploatacyjne. Ponadto w ramach projektu zostanie zakupiony sprzęt diagnostyczny, którego szpital wcześniej nie posiadał. </t>
  </si>
  <si>
    <t>POIS.09.02.00-00-0086/17</t>
  </si>
  <si>
    <t xml:space="preserve">Inwestycja dotyczy zakupu 82 rodzajów (łącznie 408 szt.) aparatury medycznej dla potrzeb Samodzielnego Publicznego Szpitala Klinicznego Nr 1 w Lublinie (wyszczególnienie zawiera 84 pozycje, przy czym wiersze 54 i 74 oraz wiersze 63 i 76 zostały wydzielone ze względu na różne przeznaczenie aparatury, ale dotyczą tego samego rodzaju sprzętów), w tym jednostek: - Klinika Chirurgii Urazowej i Medycyny Ratunkowej, - I Klinika Ginekologii Onkologicznej i Ginekologii, - Klinika Położnictwa i Patologii Ciąży, - Klinika Chorób Wewnętrznych, - II Klinika Anestezjologii i Intensywnej Terapii oraz jednostek pomocniczych: Zakładu Radiologii Lekarskiej, Bloku Operacyjnego, Przyklinicznych Poradni Specjalistycznych (Poradnia Położniczo-Ginekologiczna, Poradnia Ginekologiczna, Poradnia Chirurgii Urazowej, Poradnia Diabetologiczna, Poradnia Endokrynologiczna, Poradnia Kardiologiczna). </t>
  </si>
  <si>
    <t>POIS.09.02.00-00-0087/17</t>
  </si>
  <si>
    <t>POIS.09.02.00-00-0089/17</t>
  </si>
  <si>
    <t>POIS.09.02.00-00-0090/17</t>
  </si>
  <si>
    <t>POIS.09.02.00-00-0092/17</t>
  </si>
  <si>
    <t>POIS.09.02.00-00-0094/17</t>
  </si>
  <si>
    <t>Kazimierza Jaczewskiego2</t>
  </si>
  <si>
    <t>POIS.09.02.00-00-0095/17</t>
  </si>
  <si>
    <t>POIS.09.02.00-00-0097/17</t>
  </si>
  <si>
    <t>POIS.09.02.00-00-0098/17</t>
  </si>
  <si>
    <t>al. Aleja Warszawska30</t>
  </si>
  <si>
    <t>POIS.09.02.00-00-0099/17</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</si>
  <si>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 objętych Rozporządzeniem Ministra Zdrowia z dnia 6 listopada 2013 r. w sprawie świadczeń gwarantowanych z zakresu ambulatoryjnej opieki specjalistycznej (Dz. U. z 2016 r. poz. 357 z późn. zm.), Rozporządzeniem Ministra Zdrowia z dnia 22 listopada 2013 r w sprawie świadczeń gwarantowanych z zakresu leczenia szpitalnego (Dz. U. z 2016 r. poz. 694 z późn. zm.), Rozporządzeniem Ministra Zdrowia z 26 czerwca 2012 r. w sprawie wymagań, jakim powinny odpowiadać pod względem fachowym i sanitarnym pomieszczenia i urządzenia podmiotu wykonującego działalność leczniczą (Dz. U. z 2012, pz. 739), § 26 pkt 1.</t>
  </si>
  <si>
    <t>POIS.09.02.00-00-0100/17</t>
  </si>
  <si>
    <t>POIS.09.02.00-00-0101/17</t>
  </si>
  <si>
    <t>Dojazd34</t>
  </si>
  <si>
    <t>POIS.09.02.00-00-0105/17</t>
  </si>
  <si>
    <t>POIS.09.02.00-00-0107/17</t>
  </si>
  <si>
    <t>35</t>
  </si>
  <si>
    <t>POIS.09.02.00-00-0108/17</t>
  </si>
  <si>
    <t>Szaserów128/441</t>
  </si>
  <si>
    <t>POIS.09.02.00-00-0109/17</t>
  </si>
  <si>
    <t>Karowa2</t>
  </si>
  <si>
    <t>POIS.09.02.00-00-0110/17</t>
  </si>
  <si>
    <t>POIS.09.02.00-00-0112/17</t>
  </si>
  <si>
    <t>POIS.09.02.00-00-0113/17</t>
  </si>
  <si>
    <t>Jana III Sobieskiego9</t>
  </si>
  <si>
    <t>POIS.09.02.00-00-0116/17</t>
  </si>
  <si>
    <t>Szpitalna27/33</t>
  </si>
  <si>
    <t>POIS.09.02.00-00-0117/17</t>
  </si>
  <si>
    <t>POIS.09.02.00-00-0118/17</t>
  </si>
  <si>
    <t>3 Maja13-15</t>
  </si>
  <si>
    <t>POIS.09.02.00-00-0119/17</t>
  </si>
  <si>
    <t>9</t>
  </si>
  <si>
    <t>POIS.09.02.00-00-0121/17</t>
  </si>
  <si>
    <t>POIS.09.02.00-00-0122/17</t>
  </si>
  <si>
    <t>al. Aleja Wojska Polskiego37</t>
  </si>
  <si>
    <t>POIS.09.02.00-00-0123/17</t>
  </si>
  <si>
    <t>POIS.09.02.00-00-0124/17</t>
  </si>
  <si>
    <t>Poprawa dostępności do wysokiej jakości świadczeń z zakresu diagnostyki i leczenia niepłodności w Uniwersyteckim Centrum Zdrowia Kobiety i Noworodka Warszawskiego Uniwersytetu Medycznego Sp. z o.o.</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</si>
  <si>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</si>
  <si>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POIS.09.02.00-00-0125/17</t>
  </si>
  <si>
    <t>Program kompleksowej ochrony zdrowia prokreacyjnego w Uniwersyteckim Szpitalu Klinicznym w Białymstoku</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</si>
  <si>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</si>
  <si>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POIS.09.02.00-00-0126/17</t>
  </si>
  <si>
    <t>Doposażenie jednostek organizacyjnych Szpitala Uniwersyteckiego w Krakowie w celu utworzenia referencyjnego ośrodka leczenia niepłodności</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</si>
  <si>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</si>
  <si>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POIS.09.02.00-00-0127/17</t>
  </si>
  <si>
    <t>Utworzenie w UCK im. prof. K. Gibińskiego SUM w Katowicach referencyjnego ośrodka leczenia niepłodności</t>
  </si>
  <si>
    <t>Ceglana35</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</si>
  <si>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</si>
  <si>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POIS.09.02.00-00-0128/17</t>
  </si>
  <si>
    <t>„Zakup sprzętu medycznego w celu ochrony zdrowia prokreacyjnego w ośrodku referencyjnym - GPSK UM w Poznaniu”</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</si>
  <si>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</si>
  <si>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POIS.09.02.00-00-0129/17</t>
  </si>
  <si>
    <t>Poprawa udzielania świadczeń zdrowotnych w Instytucie Matki i Dziecka poprzez zakup aparatury medycznej do Kliniki Położnictwa i Ginekologii w ramach utworzenia referencyjnego ośrodka leczenia niepłodności</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</si>
  <si>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</si>
  <si>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POIS.09.02.00-00-0132/17</t>
  </si>
  <si>
    <t>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t>
  </si>
  <si>
    <t>POIS.09.02.00-00-0133/17</t>
  </si>
  <si>
    <t>Prezydenta Stefana Artwińskiego3</t>
  </si>
  <si>
    <t>POIS.09.02.00-00-0134/17</t>
  </si>
  <si>
    <t>Fryderyka Szopena2</t>
  </si>
  <si>
    <t>POIS.09.02.00-00-0135/17</t>
  </si>
  <si>
    <t>POIS.09.02.00-00-0136/17</t>
  </si>
  <si>
    <t>POIS.09.02.00-00-0137/17</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</si>
  <si>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</si>
  <si>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</si>
  <si>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POIS.09.02.00-00-0138/18</t>
  </si>
  <si>
    <t>"Nowoczesna diagnostyka i terapia kobiet w Szpitalu Klinicznym im. Prof. W. Orłowskiego CMKP w Warszawie dzięki wzmocnieniu potencjału infrastrukturalnego podmiotu"</t>
  </si>
  <si>
    <t>SAMODZIELNY PUBLICZNY SZPITAL KLINICZNY IM. PROF. W. ORŁOWSKIEGO CENTRUM MEDYCZNEGO KSZTAŁCENIA PODYPLOMOWEGO</t>
  </si>
  <si>
    <t>Czerniakowska231</t>
  </si>
  <si>
    <t>W ramach projektu planuje się następujące działania: I. Roboty budowlane - w zakresie robót budowlanych przedmiotowy projekt przewiduje realizację prac budowlano-instalacyjnych w następującym zakresie: - Wydatki kwalifikowane: modernizację bloku operacyjnego współpracującego z Oddziałem Klinicznym Ginekologii i Położnictwa w celu poprawy warunków do realizacji procedur zabiegowych, w tym w zakresie leczenia niepłodności, m.in. z wykorzystaniem zakupionego sprzętu. - Wydatki niekwalifikowane: 1) adaptację pomieszczeń Przychodni Przyklinicznej (Poradni Ginekologii i Położnictwa) w celu przystosowania do warunków umożliwiających realizację świadczeń diagnostyczno-terapeutycznych dla pacjentów diagnozowanych i leczonych m.in. z uwagi na problem z zajściem w ciążę, tj. niepłodności; 2) adaptację pomieszczeń szpitala (zaplecza socjalnego) w celu stworzenia laboratorium seminologicznego umożliwiającego realizację kompleksowej diagnostyki i leczenia par w zakresie niepłodności. 3) modernizację pomieszczenia funkcjonującego w Oddziale Klinicznym Ginekologii i Położnictwa jako gabinet zabiegowy w celu stworzenia możliwości efektywnego i bezpiecznego realizowania świadczeń w ramach funkcji Referencyjnego Ośrodka Leczenia Niepłodności z wykorzystaniem ambulatoryjnych badań, w tym histeroskopowych. II. Zakup Urządzeń technicznych i maszyn lub sprzętów: zaplanowano w ramach wydatków kwalifikowanych zakup następujących sprzętów i aparatury medycznej: aparat USG z sondą przezpochwową wolumetryczną (3D), sondą przezbrzuszną wolumetryczną (3D), aparat USG wraz z wyposażeniem - zestawem sond, minihisteroskop Betocchciego (histeroskop zabiegowy) (3 zestawy), resektoskop bipolarny (2 zestawy), wieża endoskopowa z torem wizyjnym HD, nóż ultradźwiękowy z osprzętem. W ramach wydatków niekwalifikowanych, w 2016 roku zakupiono Aparat do komputerowej analizy nasienia.</t>
  </si>
  <si>
    <t>Szpitalny Oddział Ratunkowy został wpisany do Wojewódzkiego Planu Działania Systemu Państwowe Ratownictwo Medyczne jako istniejący (Plan Działania Systemu Państwowego Ratownictwa Medycznego dla Województwa Warmińsko-Mazurskiego, rozdział II, str. 30). Projekt jest zgodny z Ogólnokrajową mapą potrzeb zdrowotnych w zakresie ratownictwa medycznego.</t>
  </si>
  <si>
    <r>
      <t>Szpitalny Oddział Ratunkowy został wpisany do Wojewódzkiego Planu Działania Systemu Państwowe Ratownictwo Medyczne jako istniejący (</t>
    </r>
    <r>
      <rPr>
        <i/>
        <sz val="10"/>
        <rFont val="Calibri"/>
        <family val="2"/>
        <charset val="238"/>
      </rPr>
      <t>Plan Działania Systemu Państwowego Ratownictwa Medycznego dla Województwa Warjmińsko-Mazurskiego, rozdział II, str. 29). Projekt jest zgodny z Ogólnokrajową mapą potrzeb zdrowotnych w zakresie ratownictwa medycznego.</t>
    </r>
  </si>
  <si>
    <t>Szpitalny Oddział Ratunkowy został wpisany do Wojewódzkiego Planu Działania Systemu Państwowe Ratownictwo Medyczne jako istniejący (Plan Działania Systemu Państwowego Ratownictwa Medycznego dla Województwa Warmińsko-Mazurskiego, Rozdział II, str. 29).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</si>
  <si>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Warmińsko-Mazurskiego, rozdział II, str. 29). Projekt jest zgodny z Ogólnokrajową mapą potrzeb zdrowotnych w zakresie ratownictwa medycznego.</t>
  </si>
  <si>
    <r>
      <t xml:space="preserve">Szpitalny Oddział Ratunkowy został wpisany do Wojewódzkiego Planu Działania Systemu Państwowe Ratownictwo Medyczne jako istniejący </t>
    </r>
    <r>
      <rPr>
        <i/>
        <sz val="10"/>
        <color rgb="FF000000"/>
        <rFont val="Calibri"/>
        <family val="2"/>
        <charset val="238"/>
      </rPr>
      <t>(Plan Działania Systemu Państwowego Ratownictwa Medycznego dla Województwa Warmińsko-Mazurskiego, rozdział II, str. 29).</t>
    </r>
    <r>
      <rPr>
        <i/>
        <sz val="10"/>
        <rFont val="Calibri"/>
        <family val="2"/>
        <charset val="238"/>
      </rPr>
      <t xml:space="preserve"> Projekt jest zgodny z Ogólnokrajową mapą potrzeb zdrowotnych w zakresie ratownictwa medycznego.</t>
    </r>
  </si>
  <si>
    <t xml:space="preserve">Szpitalny Oddział Ratunkowy został wpisany do Wojewódzkiego Planu Działania Systemu Państwowe Ratownictwo Medyczne jako istniejący (Plan Działania Systemu Państwowego Ratownictwa Medycznego dla Województwa Lubuskiego – aktualizacja nr 12, zał. nr 10, poz. 1). Projekt jest zgodny z Ogólnokrajową mapą potrzeb zdrowotnych w zakresie ratownictwa medycznego. </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</si>
  <si>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16).Projekt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</si>
  <si>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pomorskiego, str.74 tekstu jednolitego WPDSM PRM oraz tabela Nr 10 stanowiąca załącznik do Aktualizacji nr 16 Planu - pozycja nr 10). Projekt jest zgodny z Ogólnokrajową mapą potrzeb zdrowotnych w zakresie ratownictwa medycznego.</t>
  </si>
  <si>
    <t>Dofinansowanie zakupu sprzętu medycznego dla Szpitalnego Oddziału Ratunkowego w Wojewódzkim Szpitalu Zespolonym w Kielcach</t>
  </si>
  <si>
    <t xml:space="preserve">Uniwersytecki Dziecięcy Szpital Kliniczny w Białymstoku
ul. Jerzego Waszyngtona 17, 15-274 Białystok
</t>
  </si>
  <si>
    <t>Szpitalny Oddział Ratunkowy został wpisany do Wojewódzkiego Planu Działania Systemu Państwowe Ratownictwo Medyczne jako istniejący (Plan Działania Systemu Państwowego Ratownictwa Medycznego dla Województwa Lubuskiego – aktualizacja nr 12, zał. nr 10, poz. 7). Projekt jest zgodny z Ogólnokrajową mapą potrzeb zdrowotnych w zakresie ratownictwa medycznego.</t>
  </si>
  <si>
    <t>Samodzielny Publiczny Specjalistyczny Zakład Opieki Zdrowotnej "Zdroje" w Szczecinie ul. Mączna 4, 70-780 Szczecin</t>
  </si>
  <si>
    <t>Szpitalny Oddział Ratunkowy został wpisany do Wojewódzkiego Planu Działania Systemu Państwowe Ratownictwo Medyczne jako istniejący (Plan Działania Systemu Państwowego Ratownictwa Medycznego dla Województwa Zachodniopomorskiego, aktualizacja nr 17, str. 18, poz. 6). Projekt jest zgodny z Ogólnokrajową mapą potrzeb zdrowotnych w zakresie ratownictwa medycznego.</t>
  </si>
  <si>
    <t>Szpitalny Oddział Ratunkowy został wpisany do Wojewódzkiego Planu Działania Systemu Państwowe Ratownictwo Medyczne jako istniejący (Plan Działania Systemu Państwowego Ratownictwa Medycznego dla Województwa małopolskiego, str.72 oraz rozdział nr II, załącznik nr 5 - pozycja nr 13).Projekt jest zgodny z Ogólnokrajową mapą potrzeb zdrowotnych w zakresie ratownictwa medycznego.</t>
  </si>
  <si>
    <t>Samodzielny Publiczny Zakład Opieki Zdrowotnej-Zespół Zakładów w Makowie Mazowieckim</t>
  </si>
  <si>
    <t>Dofinansowanie zakupu sprzętu medycznego dla Szpitalnego Oddziału Ratunkowego w Zespole Opieki Zdrowotnej w Brodnicy</t>
  </si>
  <si>
    <t>Dofinansowanie zakupu sprzętu medycznego dla Szpitalnego Oddziału Ratunkowego w Szpitalu Ogólnym w Wysokiem Mazowieckiem</t>
  </si>
  <si>
    <t>Szpital Ogólny w Wysokiem Mazowieckiem</t>
  </si>
  <si>
    <t>wysokomazowiecki</t>
  </si>
  <si>
    <t>20 13</t>
  </si>
  <si>
    <t>Elżbieta Kiwierowicz, Szpital Ogólny w Wysokiem Mazowieckiem, Specjalista ds. Funduszy UE
ul. Szpitalna 5, 18-200 Wysokie Mazowieckie, 
tel. 883 521 721, e-mail: kiwierowicz@interia.pl</t>
  </si>
  <si>
    <t xml:space="preserve">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ratownictwa medycznego w Polsce. Szpitalny Oddział Ratunkowy udziela pomocy w trybie nagłym pacjentom znajdującym się w stanie nagłego zagrożenia zdrowotnego. Pomoc obejmuje również świadczenia, które ze względu na stan zdrowia pacjenta wymagają niezwłocznego podjęcia czynności związanych z diagnostyką i leczeniem. Celowość realizacji niniejszego projektu w trybie pozakonkursowym wynika również z faktu umieszczenia SOR w Wojewódzkim Planie Działania Systemu Państwowego Ratownictwa Medycznego. Panlowane do zakupu urzadzenia, dedykowane do udzielania świadczeń medycznych dzieciom w warunkach SOR są niezbędne dla zapewnienia wysokiego poziomu swiadczeń oraz uwzglednienie specyfiki obsługi "małych" pacjentów. Kardiomonitory będą wyposażone w opcje pomiaru czynności życiowych dzieci od wagi 3 kg oraz wyposażone w akcesoria tj. dziecięce elektrody, dziecięce czujniki temperatury i saturacji. Zakup defibrylatora pediatrycznego wyposażonego w opcje pomiaru czynności życiowych dzieci oraz elektrody pediatryczne pozowli na zapewnienie odpowiedniego poziomu śiwadczeń i bezpieczeństwa pacjenta pediatrycznego w sytuacjach nagłego zagrożenia życia i zdrowia.Zakup respiratorów pediatrycznych umożliwi reanimację oraz wentylację dzieci w Szpitalnym Oddziale Ratunkowym, a także dzięki wbudowanemu akumulatorowi oraz butli z tlenem będzie zabezpieczać transport dzieci z i do Szpitalnego Oddziału Ratunkowego. Dla włąsciwej opieki oraz nadzoru podstawwowych paramterów życiowych pacjentów pediatrycznych koniecnzym jest również zakup  2 szt. przenośnych urządzeń do pomiaru saturacji wyposażonych w pediatryczne czujniki do pomiaru wysycenia hemoglobiną krwi w celu ograniczenia i prewencji przed niedotlenieniem dzieci oraz aparatu do znieczulenia wyposażonego w układ napędowy oraz opcje wentylacji umożliwiające przeprowadzenie znieczulenia dzieci powyżej 3 kg masy ciała. 
</t>
  </si>
  <si>
    <t>POIiŚ.9.P.220</t>
  </si>
  <si>
    <t xml:space="preserve">Szpitalny Oddział Ratunkowy został wpisany do Wojewódzkiego Planu Działania Systemu Państwowe Ratownictwo Medyczne jako istniejący - Aktualizacja nr 12 z dnia 06 lipca 2018 r. (załącznik nr 2, str. nr 4, poz. 10). Projekt jest zgodny z Ogólnokrajową mapą potrzeb zdrowotnych w zakresie ratownictwa medycznego.
</t>
  </si>
  <si>
    <t>POIiŚ.9.P.117-POIiŚ.9.P.220</t>
  </si>
  <si>
    <t>POIiŚ.9.P.117-POIiŚ.9.P.218, POIiŚ.9.P.220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</si>
</sst>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8" formatCode="#,##0.00\ &quot;zł&quot;;[Red]\-#,##0.00\ &quot;zł&quot;"/>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 numFmtId="168" formatCode="_-* #,##0\ _z_ł_-;\-* #,##0\ _z_ł_-;_-* &quot;-&quot;??\ _z_ł_-;_-@_-"/>
    <numFmt numFmtId="169" formatCode="#,##0.0"/>
    <numFmt numFmtId="170" formatCode="dd\-mmm"/>
    <numFmt numFmtId="171" formatCode="_-* #,##0,_z_ł_-;\-* #,##0,_z_ł_-;_-* \-??\ _z_ł_-;_-@_-"/>
    <numFmt numFmtId="172" formatCode="0.000"/>
    <numFmt numFmtId="173" formatCode="#,##0.00_ ;[Red]\-#,##0.00\ "/>
    <numFmt numFmtId="174" formatCode="_-* #,##0\ _z_ł_-;\-* #,##0\ _z_ł_-;_-* \-??\ _z_ł_-;_-@_-"/>
    <numFmt numFmtId="175" formatCode="#,##0.00\ [$zł-415];[Red]\-#,##0.00\ [$zł-415]"/>
    <numFmt numFmtId="176" formatCode="#,##0.00\ &quot;zł&quot;"/>
    <numFmt numFmtId="177" formatCode="dd\ mmm"/>
    <numFmt numFmtId="178" formatCode="_-* #,##0.00\ _z_ł_-;\-* #,##0.00\ _z_ł_-;_-* \-??\ _z_ł_-;_-@_-"/>
    <numFmt numFmtId="179" formatCode="#,##0.00;[Red]#,##0.00"/>
    <numFmt numFmtId="180" formatCode="#,##0.00\ _z_ł"/>
    <numFmt numFmtId="181" formatCode="#,##0_ ;\-#,##0\ "/>
    <numFmt numFmtId="182" formatCode="\ #,##0.00&quot;      &quot;;\-#,##0.00&quot;      &quot;;&quot; -&quot;#&quot;      &quot;;@\ "/>
    <numFmt numFmtId="183" formatCode="mmm\-yy"/>
    <numFmt numFmtId="184" formatCode="\ #,##0&quot;      &quot;;\-#,##0&quot;      &quot;;&quot; -&quot;#&quot;      &quot;;@\ "/>
  </numFmts>
  <fonts count="9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i/>
      <sz val="10"/>
      <color theme="5"/>
      <name val="Calibri"/>
      <family val="2"/>
      <charset val="238"/>
      <scheme val="minor"/>
    </font>
    <font>
      <sz val="10"/>
      <name val="Calibri"/>
      <family val="2"/>
      <charset val="238"/>
    </font>
    <font>
      <b/>
      <sz val="10"/>
      <name val="Calibri"/>
      <family val="2"/>
      <charset val="238"/>
      <scheme val="minor"/>
    </font>
    <font>
      <sz val="8"/>
      <name val="Calibri"/>
      <family val="2"/>
      <charset val="238"/>
      <scheme val="minor"/>
    </font>
    <font>
      <sz val="9"/>
      <name val="Arial"/>
      <family val="2"/>
      <charset val="238"/>
    </font>
    <font>
      <i/>
      <sz val="10"/>
      <name val="Calibri"/>
      <family val="2"/>
      <charset val="238"/>
    </font>
    <font>
      <sz val="11"/>
      <color indexed="9"/>
      <name val="Calibri"/>
      <family val="2"/>
      <charset val="238"/>
    </font>
    <font>
      <sz val="11"/>
      <color theme="0"/>
      <name val="Calibri"/>
      <family val="2"/>
      <charset val="238"/>
      <scheme val="minor"/>
    </font>
    <font>
      <sz val="10"/>
      <color theme="0"/>
      <name val="Calibri"/>
      <family val="2"/>
      <charset val="238"/>
      <scheme val="minor"/>
    </font>
    <font>
      <sz val="10"/>
      <color rgb="FFFF0000"/>
      <name val="Calibri"/>
      <family val="2"/>
      <charset val="238"/>
      <scheme val="minor"/>
    </font>
    <font>
      <sz val="8"/>
      <name val="Calibri"/>
      <family val="2"/>
      <charset val="238"/>
    </font>
    <font>
      <sz val="8"/>
      <color theme="0"/>
      <name val="Calibri"/>
      <family val="2"/>
      <charset val="238"/>
      <scheme val="minor"/>
    </font>
    <font>
      <sz val="8"/>
      <color indexed="8"/>
      <name val="Calibri"/>
      <family val="2"/>
      <charset val="238"/>
    </font>
    <font>
      <b/>
      <sz val="9"/>
      <color indexed="81"/>
      <name val="Tahoma"/>
      <family val="2"/>
      <charset val="238"/>
    </font>
    <font>
      <sz val="9"/>
      <color indexed="81"/>
      <name val="Tahoma"/>
      <family val="2"/>
      <charset val="238"/>
    </font>
    <font>
      <b/>
      <sz val="11"/>
      <color rgb="FFFFFFFF"/>
      <name val="Calibri"/>
      <family val="2"/>
      <charset val="238"/>
    </font>
    <font>
      <sz val="10"/>
      <color rgb="FF000000"/>
      <name val="Calibri"/>
      <family val="2"/>
      <charset val="238"/>
    </font>
    <font>
      <i/>
      <sz val="10"/>
      <color rgb="FFFF0000"/>
      <name val="Calibri"/>
      <family val="2"/>
      <charset val="238"/>
    </font>
    <font>
      <b/>
      <sz val="10"/>
      <color rgb="FF000000"/>
      <name val="Calibri"/>
      <family val="2"/>
      <charset val="238"/>
    </font>
    <font>
      <sz val="10"/>
      <color rgb="FFFFFFFF"/>
      <name val="Calibri"/>
      <family val="2"/>
      <charset val="238"/>
    </font>
    <font>
      <sz val="11"/>
      <color rgb="FFFFFFFF"/>
      <name val="Calibri"/>
      <family val="2"/>
      <charset val="238"/>
    </font>
    <font>
      <sz val="8"/>
      <color theme="0"/>
      <name val="Calibri"/>
      <family val="2"/>
      <charset val="238"/>
    </font>
    <font>
      <sz val="8"/>
      <color rgb="FF000000"/>
      <name val="Calibri"/>
      <family val="2"/>
      <charset val="238"/>
    </font>
    <font>
      <b/>
      <sz val="11"/>
      <color rgb="FFFFFFFF"/>
      <name val="Calibri"/>
      <family val="2"/>
      <charset val="1"/>
    </font>
    <font>
      <sz val="10"/>
      <color rgb="FF000000"/>
      <name val="Calibri"/>
      <family val="2"/>
      <charset val="1"/>
    </font>
    <font>
      <i/>
      <sz val="10"/>
      <color rgb="FFFF0000"/>
      <name val="Calibri"/>
      <family val="2"/>
      <charset val="1"/>
    </font>
    <font>
      <b/>
      <sz val="10"/>
      <color rgb="FF000000"/>
      <name val="Calibri"/>
      <family val="2"/>
      <charset val="1"/>
    </font>
    <font>
      <sz val="10"/>
      <name val="Calibri"/>
      <family val="2"/>
      <charset val="1"/>
    </font>
    <font>
      <sz val="10"/>
      <color rgb="FFFFFFFF"/>
      <name val="Calibri"/>
      <family val="2"/>
      <charset val="1"/>
    </font>
    <font>
      <sz val="8"/>
      <name val="Calibri"/>
      <family val="2"/>
      <charset val="1"/>
    </font>
    <font>
      <sz val="11"/>
      <color rgb="FFFFFFFF"/>
      <name val="Calibri"/>
      <family val="2"/>
      <charset val="1"/>
    </font>
    <font>
      <i/>
      <sz val="10"/>
      <name val="Calibri"/>
      <family val="2"/>
      <charset val="1"/>
    </font>
    <font>
      <sz val="8"/>
      <color theme="0"/>
      <name val="Calibri"/>
      <family val="2"/>
      <charset val="1"/>
    </font>
    <font>
      <sz val="8"/>
      <color rgb="FF000000"/>
      <name val="Calibri"/>
      <family val="2"/>
      <charset val="1"/>
    </font>
    <font>
      <sz val="9"/>
      <name val="Calibri"/>
      <family val="2"/>
      <charset val="1"/>
    </font>
    <font>
      <i/>
      <sz val="10"/>
      <color rgb="FFFF0000"/>
      <name val="Calibri"/>
      <family val="2"/>
      <charset val="238"/>
      <scheme val="minor"/>
    </font>
    <font>
      <i/>
      <sz val="11"/>
      <name val="Arial"/>
      <family val="2"/>
      <charset val="238"/>
    </font>
    <font>
      <sz val="10"/>
      <color rgb="FFFF0000"/>
      <name val="Calibri"/>
      <family val="2"/>
      <charset val="238"/>
    </font>
    <font>
      <i/>
      <sz val="10"/>
      <color rgb="FF000000"/>
      <name val="Calibri"/>
      <family val="2"/>
      <charset val="238"/>
    </font>
    <font>
      <b/>
      <sz val="11"/>
      <color indexed="9"/>
      <name val="Calibri"/>
      <family val="2"/>
      <charset val="238"/>
    </font>
    <font>
      <sz val="10"/>
      <color indexed="8"/>
      <name val="Calibri"/>
      <family val="2"/>
      <charset val="238"/>
    </font>
    <font>
      <i/>
      <sz val="10"/>
      <color indexed="10"/>
      <name val="Calibri"/>
      <family val="2"/>
      <charset val="238"/>
    </font>
    <font>
      <sz val="10"/>
      <color indexed="10"/>
      <name val="Calibri"/>
      <family val="2"/>
      <charset val="238"/>
    </font>
    <font>
      <b/>
      <sz val="10"/>
      <color indexed="8"/>
      <name val="Calibri"/>
      <family val="2"/>
      <charset val="238"/>
    </font>
    <font>
      <b/>
      <sz val="10"/>
      <name val="Calibri"/>
      <family val="2"/>
      <charset val="238"/>
    </font>
    <font>
      <sz val="10"/>
      <color indexed="9"/>
      <name val="Calibri"/>
      <family val="2"/>
      <charset val="238"/>
    </font>
    <font>
      <b/>
      <sz val="11"/>
      <name val="Calibri"/>
      <family val="2"/>
      <charset val="238"/>
      <scheme val="minor"/>
    </font>
    <font>
      <sz val="11"/>
      <name val="Calibri"/>
      <family val="2"/>
      <charset val="238"/>
      <scheme val="minor"/>
    </font>
    <font>
      <i/>
      <sz val="8"/>
      <name val="Calibri"/>
      <family val="2"/>
      <charset val="238"/>
    </font>
    <font>
      <sz val="8"/>
      <color theme="1"/>
      <name val="Cambria"/>
      <family val="1"/>
      <charset val="238"/>
    </font>
    <font>
      <b/>
      <sz val="10"/>
      <color rgb="FFFF0000"/>
      <name val="Calibri"/>
      <family val="2"/>
      <charset val="238"/>
      <scheme val="minor"/>
    </font>
    <font>
      <b/>
      <sz val="8"/>
      <name val="Calibri"/>
      <family val="2"/>
      <charset val="238"/>
    </font>
    <font>
      <b/>
      <sz val="8"/>
      <name val="Calibri"/>
      <family val="2"/>
      <charset val="238"/>
      <scheme val="minor"/>
    </font>
    <font>
      <sz val="10"/>
      <name val="Arial"/>
      <family val="2"/>
      <charset val="238"/>
    </font>
    <font>
      <sz val="10"/>
      <color theme="1"/>
      <name val="Calibri"/>
      <family val="2"/>
      <charset val="238"/>
    </font>
    <font>
      <strike/>
      <sz val="10"/>
      <color rgb="FFFF0000"/>
      <name val="Calibri"/>
      <family val="2"/>
      <charset val="238"/>
      <scheme val="minor"/>
    </font>
    <font>
      <i/>
      <sz val="11"/>
      <color rgb="FF7F7F7F"/>
      <name val="Calibri"/>
      <family val="2"/>
      <charset val="238"/>
      <scheme val="minor"/>
    </font>
    <font>
      <sz val="8"/>
      <color rgb="FFFF0000"/>
      <name val="Calibri"/>
      <family val="2"/>
      <charset val="238"/>
    </font>
    <font>
      <sz val="10"/>
      <name val="Mangal"/>
      <family val="2"/>
      <charset val="238"/>
    </font>
    <font>
      <sz val="8"/>
      <color indexed="10"/>
      <name val="Calibri"/>
      <family val="2"/>
      <charset val="238"/>
    </font>
    <font>
      <sz val="10"/>
      <color indexed="25"/>
      <name val="Calibri"/>
      <family val="2"/>
      <charset val="238"/>
    </font>
    <font>
      <b/>
      <sz val="8"/>
      <color indexed="10"/>
      <name val="Calibri"/>
      <family val="2"/>
      <charset val="238"/>
    </font>
    <font>
      <b/>
      <u/>
      <sz val="8"/>
      <name val="Calibri"/>
      <family val="2"/>
      <charset val="238"/>
    </font>
    <font>
      <sz val="8"/>
      <color indexed="25"/>
      <name val="Calibri"/>
      <family val="2"/>
      <charset val="238"/>
    </font>
    <font>
      <sz val="10"/>
      <color theme="0"/>
      <name val="Calibri"/>
      <family val="2"/>
      <charset val="238"/>
    </font>
    <font>
      <sz val="9"/>
      <color theme="0"/>
      <name val="Arial"/>
      <family val="2"/>
      <charset val="238"/>
    </font>
    <font>
      <sz val="8"/>
      <color theme="1"/>
      <name val="Calibri"/>
      <family val="2"/>
      <charset val="238"/>
    </font>
  </fonts>
  <fills count="5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7" tint="0.59999389629810485"/>
        <bgColor indexed="64"/>
      </patternFill>
    </fill>
    <fill>
      <patternFill patternType="solid">
        <fgColor theme="6" tint="0.79998168889431442"/>
        <bgColor indexed="65"/>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5" tint="0.79998168889431442"/>
        <bgColor indexed="65"/>
      </patternFill>
    </fill>
    <fill>
      <patternFill patternType="solid">
        <fgColor theme="6"/>
      </patternFill>
    </fill>
    <fill>
      <patternFill patternType="solid">
        <fgColor rgb="FFE46C0A"/>
        <bgColor rgb="FFFF9900"/>
      </patternFill>
    </fill>
    <fill>
      <patternFill patternType="solid">
        <fgColor rgb="FFFAC090"/>
        <bgColor rgb="FFF2DCDB"/>
      </patternFill>
    </fill>
    <fill>
      <patternFill patternType="solid">
        <fgColor rgb="FFFDEADA"/>
        <bgColor rgb="FFEEECE1"/>
      </patternFill>
    </fill>
    <fill>
      <patternFill patternType="solid">
        <fgColor rgb="FFFFFFFF"/>
        <bgColor rgb="FFEBF1DE"/>
      </patternFill>
    </fill>
    <fill>
      <patternFill patternType="solid">
        <fgColor rgb="FF9BBB59"/>
        <bgColor rgb="FF92D050"/>
      </patternFill>
    </fill>
    <fill>
      <patternFill patternType="solid">
        <fgColor rgb="FFEBF1DE"/>
        <bgColor rgb="FFEEECE1"/>
      </patternFill>
    </fill>
    <fill>
      <patternFill patternType="solid">
        <fgColor rgb="FF9BBB59"/>
        <bgColor rgb="FF969696"/>
      </patternFill>
    </fill>
    <fill>
      <patternFill patternType="solid">
        <fgColor rgb="FFF2DCDB"/>
        <bgColor rgb="FFFDEADA"/>
      </patternFill>
    </fill>
    <fill>
      <patternFill patternType="solid">
        <fgColor indexed="53"/>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rgb="FFFFFFFF"/>
        <bgColor rgb="FFEEECE1"/>
      </patternFill>
    </fill>
    <fill>
      <patternFill patternType="solid">
        <fgColor indexed="53"/>
        <bgColor indexed="52"/>
      </patternFill>
    </fill>
    <fill>
      <patternFill patternType="solid">
        <fgColor indexed="9"/>
        <bgColor indexed="26"/>
      </patternFill>
    </fill>
    <fill>
      <patternFill patternType="solid">
        <fgColor indexed="55"/>
        <bgColor indexed="50"/>
      </patternFill>
    </fill>
    <fill>
      <patternFill patternType="solid">
        <fgColor indexed="26"/>
        <bgColor indexed="42"/>
      </patternFill>
    </fill>
    <fill>
      <patternFill patternType="solid">
        <fgColor indexed="27"/>
        <bgColor indexed="31"/>
      </patternFill>
    </fill>
    <fill>
      <patternFill patternType="solid">
        <fgColor indexed="52"/>
        <bgColor indexed="51"/>
      </patternFill>
    </fill>
    <fill>
      <patternFill patternType="solid">
        <fgColor indexed="47"/>
        <bgColor indexed="22"/>
      </patternFill>
    </fill>
    <fill>
      <patternFill patternType="solid">
        <fgColor theme="0"/>
        <bgColor indexed="34"/>
      </patternFill>
    </fill>
    <fill>
      <patternFill patternType="solid">
        <fgColor indexed="57"/>
        <bgColor indexed="21"/>
      </patternFill>
    </fill>
    <fill>
      <patternFill patternType="solid">
        <fgColor indexed="26"/>
        <bgColor indexed="27"/>
      </patternFill>
    </fill>
    <fill>
      <patternFill patternType="solid">
        <fgColor indexed="41"/>
        <bgColor indexed="31"/>
      </patternFill>
    </fill>
    <fill>
      <patternFill patternType="solid">
        <fgColor indexed="43"/>
        <bgColor indexed="31"/>
      </patternFill>
    </fill>
    <fill>
      <patternFill patternType="solid">
        <fgColor rgb="FFFFFFFF"/>
        <bgColor indexed="64"/>
      </patternFill>
    </fill>
    <fill>
      <patternFill patternType="solid">
        <fgColor theme="9" tint="0.39997558519241921"/>
        <bgColor indexed="22"/>
      </patternFill>
    </fill>
    <fill>
      <patternFill patternType="solid">
        <fgColor theme="9" tint="0.39997558519241921"/>
        <bgColor indexed="27"/>
      </patternFill>
    </fill>
  </fills>
  <borders count="2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thin">
        <color theme="0" tint="-0.24994659260841701"/>
      </right>
      <top style="thin">
        <color auto="1"/>
      </top>
      <bottom/>
      <diagonal/>
    </border>
    <border>
      <left style="thin">
        <color theme="0" tint="-0.24994659260841701"/>
      </left>
      <right style="thin">
        <color auto="1"/>
      </right>
      <top style="thin">
        <color auto="1"/>
      </top>
      <bottom/>
      <diagonal/>
    </border>
    <border>
      <left style="medium">
        <color auto="1"/>
      </left>
      <right style="medium">
        <color auto="1"/>
      </right>
      <top style="medium">
        <color auto="1"/>
      </top>
      <bottom style="thin">
        <color auto="1"/>
      </bottom>
      <diagonal/>
    </border>
    <border>
      <left style="thin">
        <color auto="1"/>
      </left>
      <right style="thin">
        <color rgb="FFBFBFBF"/>
      </right>
      <top style="thin">
        <color auto="1"/>
      </top>
      <bottom/>
      <diagonal/>
    </border>
    <border>
      <left style="thin">
        <color rgb="FFBFBFBF"/>
      </left>
      <right style="thin">
        <color auto="1"/>
      </right>
      <top style="thin">
        <color auto="1"/>
      </top>
      <bottom/>
      <diagonal/>
    </border>
    <border>
      <left style="thick">
        <color auto="1"/>
      </left>
      <right style="thick">
        <color auto="1"/>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bottom/>
      <diagonal/>
    </border>
    <border>
      <left/>
      <right/>
      <top style="thick">
        <color auto="1"/>
      </top>
      <bottom/>
      <diagonal/>
    </border>
    <border>
      <left style="thick">
        <color auto="1"/>
      </left>
      <right style="thick">
        <color auto="1"/>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thick">
        <color auto="1"/>
      </top>
      <bottom style="thick">
        <color auto="1"/>
      </bottom>
      <diagonal/>
    </border>
    <border>
      <left style="thin">
        <color indexed="64"/>
      </left>
      <right style="thin">
        <color indexed="55"/>
      </right>
      <top style="thin">
        <color indexed="64"/>
      </top>
      <bottom/>
      <diagonal/>
    </border>
    <border>
      <left style="thin">
        <color indexed="55"/>
      </left>
      <right style="thin">
        <color indexed="64"/>
      </right>
      <top style="thin">
        <color indexed="64"/>
      </top>
      <bottom/>
      <diagonal/>
    </border>
    <border>
      <left style="thin">
        <color auto="1"/>
      </left>
      <right style="thin">
        <color auto="1"/>
      </right>
      <top style="thin">
        <color auto="1"/>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bottom/>
      <diagonal/>
    </border>
    <border>
      <left style="thin">
        <color indexed="8"/>
      </left>
      <right style="thin">
        <color indexed="8"/>
      </right>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top/>
      <bottom/>
      <diagonal/>
    </border>
    <border>
      <left/>
      <right style="thin">
        <color indexed="8"/>
      </right>
      <top/>
      <bottom/>
      <diagonal/>
    </border>
    <border>
      <left/>
      <right style="medium">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medium">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8"/>
      </left>
      <right style="thin">
        <color indexed="55"/>
      </right>
      <top style="thin">
        <color indexed="8"/>
      </top>
      <bottom/>
      <diagonal/>
    </border>
    <border>
      <left style="thin">
        <color indexed="55"/>
      </left>
      <right style="thin">
        <color indexed="8"/>
      </right>
      <top style="thin">
        <color indexed="8"/>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right/>
      <top style="medium">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rgb="FFBFBFBF"/>
      </right>
      <top style="thin">
        <color auto="1"/>
      </top>
      <bottom/>
      <diagonal/>
    </border>
    <border>
      <left style="thin">
        <color rgb="FFBFBFBF"/>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rgb="FFBFBFBF"/>
      </right>
      <top style="thin">
        <color auto="1"/>
      </top>
      <bottom/>
      <diagonal/>
    </border>
    <border>
      <left style="thin">
        <color rgb="FFBFBFBF"/>
      </left>
      <right style="thin">
        <color auto="1"/>
      </right>
      <top style="thin">
        <color auto="1"/>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right style="thin">
        <color indexed="64"/>
      </right>
      <top style="medium">
        <color indexed="64"/>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rgb="FFBFBFBF"/>
      </right>
      <top style="thin">
        <color auto="1"/>
      </top>
      <bottom/>
      <diagonal/>
    </border>
    <border>
      <left style="thin">
        <color rgb="FFBFBFBF"/>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6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6" fillId="0" borderId="0"/>
    <xf numFmtId="9" fontId="17"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1" fillId="15" borderId="0" applyBorder="0" applyProtection="0"/>
    <xf numFmtId="43" fontId="1" fillId="0" borderId="0" applyFont="0" applyFill="0" applyBorder="0" applyAlignment="0" applyProtection="0"/>
    <xf numFmtId="0" fontId="9" fillId="0" borderId="0"/>
    <xf numFmtId="0" fontId="21" fillId="0" borderId="0"/>
    <xf numFmtId="0" fontId="21" fillId="18" borderId="0" applyNumberFormat="0" applyFont="0" applyBorder="0" applyProtection="0"/>
    <xf numFmtId="9" fontId="21" fillId="0" borderId="0" applyFont="0" applyBorder="0" applyProtection="0"/>
    <xf numFmtId="0" fontId="1" fillId="20" borderId="0" applyNumberFormat="0" applyBorder="0" applyAlignment="0" applyProtection="0"/>
    <xf numFmtId="0" fontId="30"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31" fillId="28" borderId="0" applyNumberFormat="0" applyBorder="0" applyAlignment="0" applyProtection="0"/>
    <xf numFmtId="43" fontId="10" fillId="0" borderId="0" applyFont="0" applyFill="0" applyBorder="0" applyAlignment="0" applyProtection="0"/>
    <xf numFmtId="0" fontId="1" fillId="0" borderId="0"/>
    <xf numFmtId="0" fontId="21" fillId="0" borderId="0"/>
    <xf numFmtId="9" fontId="8" fillId="0" borderId="0" applyBorder="0" applyProtection="0"/>
    <xf numFmtId="0" fontId="8" fillId="0" borderId="0"/>
    <xf numFmtId="9" fontId="8" fillId="0" borderId="0"/>
    <xf numFmtId="44" fontId="10" fillId="0" borderId="0" applyFont="0" applyFill="0" applyBorder="0" applyAlignment="0" applyProtection="0"/>
    <xf numFmtId="0" fontId="30" fillId="44" borderId="0" applyNumberFormat="0" applyBorder="0" applyProtection="0"/>
    <xf numFmtId="0" fontId="9" fillId="45" borderId="0" applyNumberFormat="0" applyBorder="0" applyProtection="0"/>
    <xf numFmtId="9" fontId="17" fillId="0" borderId="0" applyFill="0" applyBorder="0" applyProtection="0"/>
    <xf numFmtId="166" fontId="17" fillId="0" borderId="0" applyFill="0" applyBorder="0" applyProtection="0"/>
    <xf numFmtId="0" fontId="9" fillId="46" borderId="0" applyNumberFormat="0" applyBorder="0" applyProtection="0"/>
    <xf numFmtId="0" fontId="17" fillId="0" borderId="0"/>
    <xf numFmtId="0" fontId="30" fillId="50" borderId="0" applyNumberFormat="0" applyBorder="0" applyAlignment="0" applyProtection="0"/>
    <xf numFmtId="0" fontId="9" fillId="25" borderId="0" applyNumberFormat="0" applyBorder="0" applyAlignment="0" applyProtection="0"/>
    <xf numFmtId="178" fontId="9" fillId="0" borderId="0" applyFill="0" applyBorder="0" applyAlignment="0" applyProtection="0"/>
    <xf numFmtId="0" fontId="9" fillId="13" borderId="0" applyNumberFormat="0" applyBorder="0" applyAlignment="0" applyProtection="0"/>
    <xf numFmtId="44" fontId="8" fillId="0" borderId="0" applyFont="0" applyFill="0" applyBorder="0" applyAlignment="0" applyProtection="0"/>
    <xf numFmtId="0" fontId="9" fillId="51" borderId="0" applyNumberFormat="0" applyBorder="0" applyProtection="0"/>
    <xf numFmtId="0" fontId="9" fillId="0" borderId="0"/>
    <xf numFmtId="44" fontId="16" fillId="0" borderId="0" applyFill="0" applyBorder="0" applyAlignment="0" applyProtection="0"/>
    <xf numFmtId="178" fontId="17" fillId="0" borderId="0" applyFill="0" applyBorder="0" applyProtection="0"/>
    <xf numFmtId="0" fontId="9" fillId="52" borderId="0" applyNumberFormat="0" applyBorder="0" applyProtection="0"/>
    <xf numFmtId="44" fontId="77" fillId="0" borderId="0" applyFill="0" applyBorder="0" applyAlignment="0" applyProtection="0"/>
    <xf numFmtId="0" fontId="9" fillId="53" borderId="0" applyBorder="0" applyProtection="0"/>
    <xf numFmtId="0" fontId="80" fillId="0" borderId="0" applyNumberFormat="0" applyFill="0" applyBorder="0" applyAlignment="0" applyProtection="0"/>
    <xf numFmtId="182" fontId="82" fillId="0" borderId="0" applyFill="0" applyBorder="0" applyAlignment="0" applyProtection="0"/>
    <xf numFmtId="9" fontId="82" fillId="0" borderId="0" applyFill="0" applyBorder="0" applyAlignment="0" applyProtection="0"/>
    <xf numFmtId="182" fontId="82" fillId="0" borderId="0" applyFill="0" applyBorder="0" applyAlignment="0" applyProtection="0"/>
    <xf numFmtId="9" fontId="1" fillId="0" borderId="0" applyFont="0" applyFill="0" applyBorder="0" applyAlignment="0" applyProtection="0"/>
  </cellStyleXfs>
  <cellXfs count="3211">
    <xf numFmtId="0" fontId="0" fillId="0" borderId="0" xfId="0"/>
    <xf numFmtId="0" fontId="2" fillId="0" borderId="0" xfId="0" applyFont="1"/>
    <xf numFmtId="0" fontId="2" fillId="0" borderId="0" xfId="0" applyFont="1" applyFill="1"/>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2" borderId="4" xfId="0" applyFont="1" applyFill="1" applyBorder="1" applyAlignment="1">
      <alignment vertical="center" wrapText="1"/>
    </xf>
    <xf numFmtId="0" fontId="13" fillId="9" borderId="29" xfId="0" applyFont="1" applyFill="1" applyBorder="1" applyAlignment="1">
      <alignment horizontal="center" wrapText="1"/>
    </xf>
    <xf numFmtId="0" fontId="2" fillId="2" borderId="4" xfId="0" applyFont="1" applyFill="1" applyBorder="1" applyAlignment="1">
      <alignment vertical="center" wrapText="1"/>
    </xf>
    <xf numFmtId="0" fontId="11" fillId="7" borderId="4" xfId="0" applyFont="1" applyFill="1" applyBorder="1" applyAlignment="1">
      <alignment horizontal="center" vertical="center" wrapText="1"/>
    </xf>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0" fillId="0" borderId="4" xfId="0" quotePrefix="1" applyBorder="1" applyAlignment="1">
      <alignment horizontal="center" vertical="center" wrapText="1"/>
    </xf>
    <xf numFmtId="0" fontId="3" fillId="0" borderId="22" xfId="0" applyFont="1" applyFill="1" applyBorder="1" applyAlignment="1">
      <alignment horizontal="center" vertical="center" wrapText="1"/>
    </xf>
    <xf numFmtId="0" fontId="2" fillId="0" borderId="47" xfId="0" applyFont="1" applyFill="1" applyBorder="1" applyAlignment="1">
      <alignment horizontal="left" vertical="center" wrapText="1"/>
    </xf>
    <xf numFmtId="0" fontId="3" fillId="0" borderId="48" xfId="0" applyFont="1" applyFill="1" applyBorder="1" applyAlignment="1">
      <alignment horizontal="center" vertical="center" wrapText="1"/>
    </xf>
    <xf numFmtId="0" fontId="0" fillId="0" borderId="0" xfId="0" applyFill="1"/>
    <xf numFmtId="0" fontId="5" fillId="0" borderId="4"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0" borderId="4" xfId="0" applyFont="1" applyFill="1" applyBorder="1" applyAlignment="1">
      <alignment horizontal="center" wrapText="1"/>
    </xf>
    <xf numFmtId="0" fontId="2" fillId="0" borderId="4" xfId="0" applyFont="1" applyBorder="1" applyAlignment="1">
      <alignment wrapText="1"/>
    </xf>
    <xf numFmtId="4" fontId="0" fillId="0" borderId="0" xfId="0" applyNumberFormat="1"/>
    <xf numFmtId="0" fontId="4" fillId="17" borderId="48" xfId="0" applyFont="1" applyFill="1" applyBorder="1" applyAlignment="1" applyProtection="1">
      <alignment horizontal="center" vertical="center" wrapText="1"/>
    </xf>
    <xf numFmtId="43" fontId="0" fillId="0" borderId="0" xfId="0" applyNumberForma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0" fillId="0" borderId="4"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0" borderId="7" xfId="0" applyFont="1" applyBorder="1" applyAlignment="1">
      <alignment horizontal="center" vertical="center" wrapText="1"/>
    </xf>
    <xf numFmtId="0" fontId="22"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4" xfId="0" quotePrefix="1" applyFont="1" applyBorder="1" applyAlignment="1">
      <alignment horizontal="center" vertical="center" wrapText="1"/>
    </xf>
    <xf numFmtId="0" fontId="23" fillId="0" borderId="48"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0" borderId="4" xfId="0" applyFont="1" applyBorder="1" applyAlignment="1">
      <alignment horizontal="center" vertical="center" wrapText="1"/>
    </xf>
    <xf numFmtId="0" fontId="2" fillId="2" borderId="4" xfId="0" applyFont="1" applyFill="1" applyBorder="1" applyAlignment="1">
      <alignment vertical="center" wrapText="1"/>
    </xf>
    <xf numFmtId="4" fontId="3" fillId="0" borderId="0" xfId="1" applyNumberFormat="1" applyFont="1" applyBorder="1" applyAlignment="1" applyProtection="1">
      <alignment horizontal="center" vertical="center" wrapText="1"/>
      <protection locked="0"/>
    </xf>
    <xf numFmtId="0" fontId="13" fillId="9" borderId="29" xfId="0" applyFont="1" applyFill="1" applyBorder="1" applyAlignment="1">
      <alignment horizontal="center" wrapText="1"/>
    </xf>
    <xf numFmtId="0" fontId="2" fillId="0" borderId="4" xfId="0" applyFont="1" applyFill="1" applyBorder="1" applyAlignment="1">
      <alignment horizontal="center" vertical="center" wrapText="1"/>
    </xf>
    <xf numFmtId="0" fontId="2" fillId="10" borderId="13" xfId="0" applyFont="1" applyFill="1" applyBorder="1" applyAlignment="1">
      <alignment horizontal="center" wrapText="1"/>
    </xf>
    <xf numFmtId="0" fontId="3"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0"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15" fillId="0" borderId="0" xfId="0" applyFont="1" applyAlignment="1">
      <alignment horizontal="center" vertical="center"/>
    </xf>
    <xf numFmtId="0" fontId="12" fillId="2" borderId="4" xfId="0" applyFont="1" applyFill="1" applyBorder="1" applyAlignment="1">
      <alignment horizontal="center" vertical="center" wrapText="1"/>
    </xf>
    <xf numFmtId="165" fontId="12"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wrapText="1"/>
    </xf>
    <xf numFmtId="4" fontId="12" fillId="2" borderId="3" xfId="0" applyNumberFormat="1" applyFont="1" applyFill="1" applyBorder="1" applyAlignment="1">
      <alignment horizontal="right" vertical="center"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2" fillId="10" borderId="13" xfId="0" applyFont="1" applyFill="1" applyBorder="1" applyAlignment="1">
      <alignment horizontal="center" wrapText="1"/>
    </xf>
    <xf numFmtId="0" fontId="2" fillId="0" borderId="4" xfId="0" applyFont="1" applyFill="1" applyBorder="1" applyAlignment="1">
      <alignment vertical="center" wrapText="1"/>
    </xf>
    <xf numFmtId="0" fontId="5" fillId="2" borderId="4" xfId="0" applyFont="1" applyFill="1" applyBorder="1" applyAlignment="1">
      <alignment vertical="center" wrapText="1"/>
    </xf>
    <xf numFmtId="0" fontId="2" fillId="2" borderId="0" xfId="0" applyFont="1" applyFill="1" applyAlignment="1">
      <alignment vertical="center"/>
    </xf>
    <xf numFmtId="0" fontId="24" fillId="2" borderId="4" xfId="0" applyFont="1" applyFill="1" applyBorder="1" applyAlignment="1">
      <alignment vertical="center" wrapText="1"/>
    </xf>
    <xf numFmtId="0" fontId="2" fillId="2" borderId="1" xfId="0" applyFont="1" applyFill="1" applyBorder="1" applyAlignment="1">
      <alignment vertical="center" wrapText="1"/>
    </xf>
    <xf numFmtId="0" fontId="3" fillId="0" borderId="4" xfId="0" applyFont="1" applyFill="1" applyBorder="1" applyAlignment="1">
      <alignment vertical="center" wrapText="1"/>
    </xf>
    <xf numFmtId="0" fontId="2" fillId="2" borderId="4" xfId="0" quotePrefix="1" applyFont="1" applyFill="1" applyBorder="1" applyAlignment="1">
      <alignment vertical="center" wrapText="1"/>
    </xf>
    <xf numFmtId="0" fontId="2" fillId="10" borderId="21" xfId="0" applyFont="1" applyFill="1" applyBorder="1" applyAlignment="1">
      <alignment horizontal="center" vertical="center"/>
    </xf>
    <xf numFmtId="0" fontId="2" fillId="10" borderId="15" xfId="0" applyFont="1" applyFill="1" applyBorder="1" applyAlignment="1">
      <alignment horizontal="center" vertical="center" wrapText="1"/>
    </xf>
    <xf numFmtId="0" fontId="2" fillId="10" borderId="4" xfId="0" applyFont="1" applyFill="1" applyBorder="1" applyAlignment="1">
      <alignment vertical="center" wrapText="1"/>
    </xf>
    <xf numFmtId="0" fontId="13" fillId="19" borderId="13" xfId="0" applyFont="1" applyFill="1" applyBorder="1" applyAlignment="1">
      <alignment vertical="center" wrapText="1"/>
    </xf>
    <xf numFmtId="0" fontId="2" fillId="19" borderId="4" xfId="0" applyFont="1" applyFill="1" applyBorder="1" applyAlignment="1">
      <alignment vertical="center" wrapText="1"/>
    </xf>
    <xf numFmtId="0" fontId="4" fillId="9" borderId="29" xfId="0" applyFont="1" applyFill="1" applyBorder="1" applyAlignment="1">
      <alignment horizontal="center" wrapText="1"/>
    </xf>
    <xf numFmtId="0" fontId="2" fillId="0" borderId="0" xfId="1" applyFont="1"/>
    <xf numFmtId="0" fontId="2" fillId="22" borderId="21" xfId="1" applyFont="1" applyFill="1" applyBorder="1" applyAlignment="1" applyProtection="1">
      <alignment horizontal="center" vertical="center" wrapText="1"/>
    </xf>
    <xf numFmtId="0" fontId="5" fillId="22" borderId="51" xfId="1" applyFont="1" applyFill="1" applyBorder="1" applyAlignment="1">
      <alignment horizontal="center" vertical="center" wrapText="1"/>
    </xf>
    <xf numFmtId="0" fontId="19" fillId="23" borderId="13" xfId="1" applyFont="1" applyFill="1" applyBorder="1" applyAlignment="1" applyProtection="1">
      <alignment horizontal="center" vertical="center" wrapText="1"/>
      <protection locked="0"/>
    </xf>
    <xf numFmtId="0" fontId="19" fillId="23" borderId="14" xfId="1" applyFont="1" applyFill="1" applyBorder="1" applyAlignment="1" applyProtection="1">
      <alignment horizontal="center" vertical="center" wrapText="1"/>
      <protection locked="0"/>
    </xf>
    <xf numFmtId="0" fontId="5" fillId="23" borderId="53" xfId="1" applyFont="1" applyFill="1" applyBorder="1" applyAlignment="1" applyProtection="1">
      <alignment horizontal="center" vertical="center" wrapText="1"/>
      <protection locked="0"/>
    </xf>
    <xf numFmtId="0" fontId="5" fillId="22" borderId="54" xfId="1" applyFont="1" applyFill="1" applyBorder="1" applyAlignment="1">
      <alignment horizontal="center" vertical="center" wrapText="1"/>
    </xf>
    <xf numFmtId="0" fontId="2" fillId="0" borderId="0" xfId="64" applyFont="1"/>
    <xf numFmtId="0" fontId="28" fillId="0" borderId="0" xfId="64" applyFont="1" applyAlignment="1">
      <alignment vertical="center"/>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5" fillId="22" borderId="21" xfId="1" applyFont="1" applyFill="1" applyBorder="1" applyAlignment="1">
      <alignment horizontal="center" vertical="center" wrapText="1"/>
    </xf>
    <xf numFmtId="0" fontId="2" fillId="22" borderId="15" xfId="1" applyFont="1" applyFill="1" applyBorder="1" applyAlignment="1" applyProtection="1">
      <alignment horizontal="center" vertical="center" wrapText="1"/>
    </xf>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2" fillId="23" borderId="60" xfId="1" applyFont="1" applyFill="1" applyBorder="1" applyAlignment="1" applyProtection="1">
      <alignment vertical="center" wrapText="1"/>
    </xf>
    <xf numFmtId="0" fontId="5" fillId="20" borderId="60" xfId="114" applyFont="1" applyBorder="1" applyAlignment="1" applyProtection="1">
      <alignment vertical="center" wrapText="1"/>
    </xf>
    <xf numFmtId="16" fontId="31" fillId="28" borderId="21" xfId="137" quotePrefix="1" applyNumberFormat="1" applyBorder="1" applyAlignment="1" applyProtection="1">
      <alignment horizontal="center" vertical="center" wrapText="1"/>
    </xf>
    <xf numFmtId="16" fontId="32" fillId="28" borderId="15" xfId="137" quotePrefix="1" applyNumberFormat="1" applyFont="1" applyBorder="1" applyAlignment="1" applyProtection="1">
      <alignment horizontal="center" vertical="center" wrapText="1"/>
    </xf>
    <xf numFmtId="16" fontId="32" fillId="28" borderId="21" xfId="137" quotePrefix="1" applyNumberFormat="1" applyFont="1" applyBorder="1" applyAlignment="1" applyProtection="1">
      <alignment horizontal="center" vertical="center" wrapText="1"/>
    </xf>
    <xf numFmtId="3" fontId="19" fillId="0" borderId="60" xfId="1" applyNumberFormat="1" applyFont="1" applyBorder="1" applyAlignment="1" applyProtection="1">
      <alignment vertical="center" wrapText="1"/>
      <protection locked="0"/>
    </xf>
    <xf numFmtId="3" fontId="19" fillId="0" borderId="61" xfId="1" applyNumberFormat="1" applyFont="1" applyFill="1" applyBorder="1" applyAlignment="1" applyProtection="1">
      <alignment vertical="center" wrapText="1"/>
      <protection locked="0"/>
    </xf>
    <xf numFmtId="0" fontId="32" fillId="28" borderId="15" xfId="137" quotePrefix="1" applyFont="1" applyBorder="1" applyAlignment="1">
      <alignment horizontal="center" vertical="center" wrapText="1"/>
    </xf>
    <xf numFmtId="169" fontId="19" fillId="0" borderId="61" xfId="1" applyNumberFormat="1" applyFont="1" applyFill="1" applyBorder="1" applyAlignment="1" applyProtection="1">
      <alignment vertical="center" wrapText="1"/>
      <protection locked="0"/>
    </xf>
    <xf numFmtId="9" fontId="19" fillId="0" borderId="58" xfId="17" applyFont="1" applyBorder="1" applyAlignment="1" applyProtection="1">
      <alignment horizontal="justify" vertical="center" wrapText="1"/>
      <protection locked="0"/>
    </xf>
    <xf numFmtId="9" fontId="19" fillId="0" borderId="58" xfId="17" applyFont="1" applyBorder="1" applyAlignment="1" applyProtection="1">
      <alignment horizontal="center" vertical="center" wrapText="1"/>
      <protection locked="0"/>
    </xf>
    <xf numFmtId="9" fontId="19" fillId="0" borderId="59" xfId="17" applyFont="1" applyBorder="1" applyAlignment="1" applyProtection="1">
      <alignment horizontal="center" vertical="center" wrapText="1"/>
      <protection locked="0"/>
    </xf>
    <xf numFmtId="0" fontId="2" fillId="20" borderId="64" xfId="114" applyFont="1" applyBorder="1" applyAlignment="1" applyProtection="1">
      <alignment horizontal="center" vertical="center" wrapText="1"/>
      <protection locked="0"/>
    </xf>
    <xf numFmtId="0" fontId="2" fillId="20" borderId="65" xfId="114" applyFont="1" applyBorder="1" applyAlignment="1" applyProtection="1">
      <alignment horizontal="center" vertical="center" wrapText="1"/>
      <protection locked="0"/>
    </xf>
    <xf numFmtId="3" fontId="35" fillId="2" borderId="62" xfId="3" applyNumberFormat="1" applyFont="1" applyFill="1" applyBorder="1" applyAlignment="1" applyProtection="1">
      <alignment horizontal="left" vertical="center" wrapText="1"/>
    </xf>
    <xf numFmtId="3" fontId="27" fillId="2" borderId="3" xfId="3" applyNumberFormat="1" applyFont="1" applyFill="1" applyBorder="1" applyAlignment="1" applyProtection="1">
      <alignment horizontal="left" vertical="center" wrapText="1"/>
    </xf>
    <xf numFmtId="0" fontId="35" fillId="2" borderId="62" xfId="3" applyFont="1" applyFill="1" applyBorder="1" applyAlignment="1" applyProtection="1">
      <alignment horizontal="left" vertical="center" wrapText="1"/>
    </xf>
    <xf numFmtId="0" fontId="27" fillId="2" borderId="3" xfId="3" applyFont="1" applyFill="1" applyBorder="1" applyAlignment="1" applyProtection="1">
      <alignment horizontal="left" vertical="center" wrapText="1"/>
    </xf>
    <xf numFmtId="3" fontId="35" fillId="2" borderId="62" xfId="88" applyNumberFormat="1" applyFont="1" applyFill="1" applyBorder="1" applyAlignment="1" applyProtection="1">
      <alignment horizontal="left" vertical="center" wrapText="1"/>
    </xf>
    <xf numFmtId="3" fontId="27" fillId="0" borderId="3" xfId="88" applyNumberFormat="1" applyFont="1" applyFill="1" applyBorder="1" applyAlignment="1" applyProtection="1">
      <alignment horizontal="left" vertical="center" wrapText="1"/>
    </xf>
    <xf numFmtId="3" fontId="27" fillId="2" borderId="3" xfId="88" applyNumberFormat="1" applyFont="1" applyFill="1" applyBorder="1" applyAlignment="1" applyProtection="1">
      <alignment horizontal="left" vertical="center" wrapText="1"/>
    </xf>
    <xf numFmtId="0" fontId="35" fillId="2" borderId="62" xfId="14" applyFont="1" applyFill="1" applyBorder="1" applyAlignment="1">
      <alignment horizontal="left" vertical="center"/>
    </xf>
    <xf numFmtId="0" fontId="35" fillId="2" borderId="63" xfId="14" applyFont="1" applyFill="1" applyBorder="1" applyAlignment="1">
      <alignment horizontal="left" vertical="center"/>
    </xf>
    <xf numFmtId="0" fontId="27" fillId="2" borderId="28" xfId="14" applyFont="1" applyFill="1" applyBorder="1" applyAlignment="1">
      <alignment horizontal="left" vertical="center"/>
    </xf>
    <xf numFmtId="0" fontId="7" fillId="0" borderId="0" xfId="26"/>
    <xf numFmtId="0" fontId="2" fillId="0" borderId="0" xfId="26" applyFont="1"/>
    <xf numFmtId="0" fontId="2" fillId="20" borderId="60" xfId="114" applyFont="1" applyBorder="1" applyAlignment="1" applyProtection="1">
      <alignment vertical="center" wrapText="1"/>
    </xf>
    <xf numFmtId="0" fontId="19" fillId="0" borderId="60" xfId="1" applyFont="1" applyBorder="1" applyAlignment="1" applyProtection="1">
      <alignment vertical="center" wrapText="1"/>
      <protection locked="0"/>
    </xf>
    <xf numFmtId="0" fontId="19" fillId="0" borderId="61" xfId="1" applyFont="1" applyFill="1" applyBorder="1" applyAlignment="1" applyProtection="1">
      <alignment vertical="center" wrapText="1"/>
      <protection locked="0"/>
    </xf>
    <xf numFmtId="0" fontId="19" fillId="0" borderId="60" xfId="1" applyFont="1" applyFill="1" applyBorder="1" applyAlignment="1" applyProtection="1">
      <alignment vertical="center" wrapText="1"/>
      <protection locked="0"/>
    </xf>
    <xf numFmtId="9" fontId="19" fillId="0" borderId="59" xfId="17" applyFont="1" applyBorder="1" applyAlignment="1" applyProtection="1">
      <alignment horizontal="justify" vertical="center" wrapText="1"/>
      <protection locked="0"/>
    </xf>
    <xf numFmtId="3" fontId="27" fillId="0" borderId="3" xfId="3" applyNumberFormat="1" applyFont="1" applyFill="1" applyBorder="1" applyAlignment="1" applyProtection="1">
      <alignment horizontal="left" vertical="center" wrapText="1"/>
    </xf>
    <xf numFmtId="0" fontId="35" fillId="2" borderId="62" xfId="14" applyFont="1" applyFill="1" applyBorder="1" applyAlignment="1">
      <alignment horizontal="left"/>
    </xf>
    <xf numFmtId="0" fontId="35" fillId="2" borderId="63" xfId="14" applyFont="1" applyFill="1" applyBorder="1" applyAlignment="1">
      <alignment horizontal="left"/>
    </xf>
    <xf numFmtId="0" fontId="27" fillId="2" borderId="28" xfId="14" applyFont="1" applyFill="1" applyBorder="1" applyAlignment="1">
      <alignment horizontal="left"/>
    </xf>
    <xf numFmtId="0" fontId="5" fillId="23" borderId="60" xfId="1" applyFont="1" applyFill="1" applyBorder="1" applyAlignment="1" applyProtection="1">
      <alignment vertical="center" wrapText="1"/>
    </xf>
    <xf numFmtId="0" fontId="19" fillId="0" borderId="61" xfId="1" applyFont="1" applyBorder="1" applyAlignment="1" applyProtection="1">
      <alignment vertical="center" wrapText="1"/>
      <protection locked="0"/>
    </xf>
    <xf numFmtId="0" fontId="2" fillId="6" borderId="0" xfId="1" applyFont="1" applyFill="1"/>
    <xf numFmtId="0" fontId="40" fillId="0" borderId="0" xfId="140" applyNumberFormat="1" applyFont="1" applyFill="1"/>
    <xf numFmtId="0" fontId="40" fillId="30" borderId="21" xfId="140" applyNumberFormat="1" applyFont="1" applyFill="1" applyBorder="1" applyAlignment="1" applyProtection="1">
      <alignment horizontal="center" vertical="center" wrapText="1"/>
    </xf>
    <xf numFmtId="0" fontId="8" fillId="0" borderId="0" xfId="25"/>
    <xf numFmtId="0" fontId="40" fillId="30" borderId="15" xfId="140" applyNumberFormat="1" applyFont="1" applyFill="1" applyBorder="1" applyAlignment="1" applyProtection="1">
      <alignment horizontal="center" vertical="center" wrapText="1"/>
    </xf>
    <xf numFmtId="0" fontId="40" fillId="31" borderId="60" xfId="140" applyNumberFormat="1" applyFont="1" applyFill="1" applyBorder="1" applyAlignment="1" applyProtection="1">
      <alignment vertical="center" wrapText="1"/>
    </xf>
    <xf numFmtId="0" fontId="25" fillId="34" borderId="60" xfId="140" applyNumberFormat="1" applyFont="1" applyFill="1" applyBorder="1" applyAlignment="1" applyProtection="1">
      <alignment vertical="center" wrapText="1"/>
    </xf>
    <xf numFmtId="170" fontId="44" fillId="33" borderId="21" xfId="140" applyNumberFormat="1" applyFont="1" applyFill="1" applyBorder="1" applyAlignment="1" applyProtection="1">
      <alignment horizontal="center" vertical="center" wrapText="1"/>
    </xf>
    <xf numFmtId="0" fontId="25" fillId="30" borderId="21" xfId="140" applyNumberFormat="1" applyFont="1" applyFill="1" applyBorder="1" applyAlignment="1">
      <alignment horizontal="center" vertical="center" wrapText="1"/>
    </xf>
    <xf numFmtId="0" fontId="25" fillId="30" borderId="12" xfId="140" applyNumberFormat="1" applyFont="1" applyFill="1" applyBorder="1" applyAlignment="1">
      <alignment horizontal="center" vertical="center" wrapText="1"/>
    </xf>
    <xf numFmtId="0" fontId="25" fillId="30" borderId="15" xfId="140" applyNumberFormat="1" applyFont="1" applyFill="1" applyBorder="1" applyAlignment="1">
      <alignment horizontal="center" vertical="center" wrapText="1"/>
    </xf>
    <xf numFmtId="170" fontId="43" fillId="33" borderId="15" xfId="140" applyNumberFormat="1" applyFont="1" applyFill="1" applyBorder="1" applyAlignment="1" applyProtection="1">
      <alignment horizontal="center" vertical="center" wrapText="1"/>
    </xf>
    <xf numFmtId="170" fontId="43" fillId="33" borderId="21" xfId="140" applyNumberFormat="1" applyFont="1" applyFill="1" applyBorder="1" applyAlignment="1" applyProtection="1">
      <alignment horizontal="center" vertical="center" wrapText="1"/>
    </xf>
    <xf numFmtId="0" fontId="25" fillId="30" borderId="51" xfId="140" applyNumberFormat="1" applyFont="1" applyFill="1" applyBorder="1" applyAlignment="1">
      <alignment horizontal="center" vertical="center" wrapText="1"/>
    </xf>
    <xf numFmtId="0" fontId="29" fillId="31" borderId="13" xfId="140" applyNumberFormat="1" applyFont="1" applyFill="1" applyBorder="1" applyAlignment="1" applyProtection="1">
      <alignment horizontal="center" vertical="center" wrapText="1"/>
      <protection locked="0"/>
    </xf>
    <xf numFmtId="0" fontId="29" fillId="31" borderId="14" xfId="140" applyNumberFormat="1" applyFont="1" applyFill="1" applyBorder="1" applyAlignment="1" applyProtection="1">
      <alignment horizontal="center" vertical="center" wrapText="1"/>
      <protection locked="0"/>
    </xf>
    <xf numFmtId="0" fontId="29" fillId="0" borderId="60" xfId="140" applyNumberFormat="1" applyFont="1" applyFill="1" applyBorder="1" applyAlignment="1" applyProtection="1">
      <alignment vertical="center" wrapText="1"/>
      <protection locked="0"/>
    </xf>
    <xf numFmtId="0" fontId="29" fillId="0" borderId="61" xfId="140" applyNumberFormat="1" applyFont="1" applyFill="1" applyBorder="1" applyAlignment="1" applyProtection="1">
      <alignment vertical="center" wrapText="1"/>
      <protection locked="0"/>
    </xf>
    <xf numFmtId="0" fontId="43" fillId="33" borderId="15" xfId="140" applyNumberFormat="1" applyFont="1" applyFill="1" applyBorder="1" applyAlignment="1" applyProtection="1">
      <alignment horizontal="center" vertical="center" wrapText="1"/>
    </xf>
    <xf numFmtId="9" fontId="29" fillId="0" borderId="58" xfId="141" applyFont="1" applyBorder="1" applyAlignment="1" applyProtection="1">
      <alignment horizontal="justify" vertical="center" wrapText="1"/>
      <protection locked="0"/>
    </xf>
    <xf numFmtId="9" fontId="29" fillId="0" borderId="59" xfId="141" applyFont="1" applyBorder="1" applyAlignment="1" applyProtection="1">
      <alignment horizontal="justify" vertical="center" wrapText="1"/>
      <protection locked="0"/>
    </xf>
    <xf numFmtId="0" fontId="25" fillId="31" borderId="41" xfId="140" applyNumberFormat="1" applyFont="1" applyFill="1" applyBorder="1" applyAlignment="1" applyProtection="1">
      <alignment horizontal="center" vertical="center" wrapText="1"/>
      <protection locked="0"/>
    </xf>
    <xf numFmtId="0" fontId="25" fillId="31" borderId="42" xfId="140" applyNumberFormat="1" applyFont="1" applyFill="1" applyBorder="1" applyAlignment="1" applyProtection="1">
      <alignment horizontal="center" vertical="center" wrapText="1"/>
      <protection locked="0"/>
    </xf>
    <xf numFmtId="0" fontId="40" fillId="34" borderId="67" xfId="140" applyNumberFormat="1" applyFont="1" applyFill="1" applyBorder="1" applyAlignment="1" applyProtection="1">
      <alignment horizontal="center" vertical="center" wrapText="1"/>
      <protection locked="0"/>
    </xf>
    <xf numFmtId="0" fontId="40" fillId="34" borderId="68" xfId="140" applyNumberFormat="1" applyFont="1" applyFill="1" applyBorder="1" applyAlignment="1" applyProtection="1">
      <alignment horizontal="center" vertical="center" wrapText="1"/>
      <protection locked="0"/>
    </xf>
    <xf numFmtId="0" fontId="25" fillId="31" borderId="53" xfId="140" applyNumberFormat="1" applyFont="1" applyFill="1" applyBorder="1" applyAlignment="1" applyProtection="1">
      <alignment horizontal="center" vertical="center" wrapText="1"/>
      <protection locked="0"/>
    </xf>
    <xf numFmtId="3" fontId="45" fillId="32" borderId="62" xfId="140" applyNumberFormat="1" applyFont="1" applyFill="1" applyBorder="1" applyAlignment="1" applyProtection="1">
      <alignment horizontal="left" vertical="center" wrapText="1"/>
    </xf>
    <xf numFmtId="3" fontId="34" fillId="0" borderId="3" xfId="140" applyNumberFormat="1" applyFont="1" applyFill="1" applyBorder="1" applyAlignment="1" applyProtection="1">
      <alignment horizontal="left" vertical="center" wrapText="1"/>
    </xf>
    <xf numFmtId="0" fontId="45" fillId="32" borderId="62" xfId="140" applyNumberFormat="1" applyFont="1" applyFill="1" applyBorder="1" applyAlignment="1" applyProtection="1">
      <alignment horizontal="left" vertical="center" wrapText="1"/>
    </xf>
    <xf numFmtId="0" fontId="34" fillId="32" borderId="3" xfId="140" applyNumberFormat="1" applyFont="1" applyFill="1" applyBorder="1" applyAlignment="1" applyProtection="1">
      <alignment horizontal="left" vertical="center" wrapText="1"/>
    </xf>
    <xf numFmtId="0" fontId="45" fillId="32" borderId="62" xfId="140" applyFont="1" applyFill="1" applyBorder="1" applyAlignment="1">
      <alignment horizontal="left"/>
    </xf>
    <xf numFmtId="0" fontId="45" fillId="32" borderId="63" xfId="140" applyFont="1" applyFill="1" applyBorder="1" applyAlignment="1">
      <alignment horizontal="left"/>
    </xf>
    <xf numFmtId="0" fontId="34" fillId="32" borderId="28" xfId="140" applyFont="1" applyFill="1" applyBorder="1" applyAlignment="1">
      <alignment horizontal="left"/>
    </xf>
    <xf numFmtId="0" fontId="25" fillId="30" borderId="54" xfId="140" applyNumberFormat="1" applyFont="1" applyFill="1" applyBorder="1" applyAlignment="1">
      <alignment horizontal="center" vertical="center" wrapText="1"/>
    </xf>
    <xf numFmtId="0" fontId="40" fillId="0" borderId="0" xfId="140" applyFont="1"/>
    <xf numFmtId="0" fontId="28" fillId="0" borderId="0" xfId="140" applyFont="1" applyAlignment="1">
      <alignment vertical="center"/>
    </xf>
    <xf numFmtId="0" fontId="40" fillId="0" borderId="0" xfId="25" applyFont="1"/>
    <xf numFmtId="4" fontId="19" fillId="0" borderId="60" xfId="1" applyNumberFormat="1" applyFont="1" applyBorder="1" applyAlignment="1" applyProtection="1">
      <alignment vertical="center" wrapText="1"/>
      <protection locked="0"/>
    </xf>
    <xf numFmtId="0" fontId="5" fillId="22" borderId="0" xfId="1" applyFont="1" applyFill="1" applyBorder="1" applyAlignment="1">
      <alignment horizontal="center" vertical="center" wrapText="1"/>
    </xf>
    <xf numFmtId="0" fontId="40" fillId="0" borderId="0" xfId="142" applyNumberFormat="1" applyFont="1" applyFill="1"/>
    <xf numFmtId="0" fontId="48" fillId="0" borderId="0" xfId="142" applyNumberFormat="1" applyFont="1" applyFill="1"/>
    <xf numFmtId="0" fontId="48" fillId="30" borderId="69" xfId="142" applyNumberFormat="1" applyFont="1" applyFill="1" applyBorder="1" applyAlignment="1" applyProtection="1">
      <alignment horizontal="center" vertical="center" wrapText="1"/>
    </xf>
    <xf numFmtId="0" fontId="48" fillId="31" borderId="69" xfId="142" applyNumberFormat="1" applyFont="1" applyFill="1" applyBorder="1" applyAlignment="1" applyProtection="1">
      <alignment vertical="center" wrapText="1"/>
    </xf>
    <xf numFmtId="0" fontId="48" fillId="34" borderId="69" xfId="142" applyNumberFormat="1" applyFont="1" applyFill="1" applyBorder="1" applyAlignment="1" applyProtection="1">
      <alignment vertical="center" wrapText="1"/>
    </xf>
    <xf numFmtId="0" fontId="51" fillId="34" borderId="69" xfId="142" applyNumberFormat="1" applyFont="1" applyFill="1" applyBorder="1" applyAlignment="1" applyProtection="1">
      <alignment vertical="center" wrapText="1"/>
    </xf>
    <xf numFmtId="170" fontId="54" fillId="35" borderId="69" xfId="142" applyNumberFormat="1" applyFont="1" applyFill="1" applyBorder="1" applyAlignment="1" applyProtection="1">
      <alignment horizontal="center" vertical="center" wrapText="1"/>
    </xf>
    <xf numFmtId="0" fontId="51" fillId="30" borderId="69" xfId="142" applyNumberFormat="1" applyFont="1" applyFill="1" applyBorder="1" applyAlignment="1">
      <alignment horizontal="center" vertical="center" wrapText="1"/>
    </xf>
    <xf numFmtId="170" fontId="52" fillId="35" borderId="69" xfId="142" applyNumberFormat="1" applyFont="1" applyFill="1" applyBorder="1" applyAlignment="1" applyProtection="1">
      <alignment horizontal="center" vertical="center" wrapText="1"/>
    </xf>
    <xf numFmtId="0" fontId="51" fillId="30" borderId="72" xfId="142" applyNumberFormat="1" applyFont="1" applyFill="1" applyBorder="1" applyAlignment="1">
      <alignment horizontal="center" vertical="center" wrapText="1"/>
    </xf>
    <xf numFmtId="0" fontId="55" fillId="31" borderId="69" xfId="142" applyNumberFormat="1" applyFont="1" applyFill="1" applyBorder="1" applyAlignment="1" applyProtection="1">
      <alignment horizontal="center" vertical="center" wrapText="1"/>
      <protection locked="0"/>
    </xf>
    <xf numFmtId="0" fontId="55" fillId="0" borderId="69" xfId="142" applyNumberFormat="1" applyFont="1" applyFill="1" applyBorder="1" applyAlignment="1" applyProtection="1">
      <alignment vertical="center" wrapText="1"/>
      <protection locked="0"/>
    </xf>
    <xf numFmtId="0" fontId="52" fillId="35" borderId="69" xfId="142" applyNumberFormat="1" applyFont="1" applyFill="1" applyBorder="1" applyAlignment="1" applyProtection="1">
      <alignment horizontal="center" vertical="center" wrapText="1"/>
    </xf>
    <xf numFmtId="9" fontId="55" fillId="0" borderId="69" xfId="143" applyFont="1" applyBorder="1" applyAlignment="1" applyProtection="1">
      <alignment horizontal="justify" vertical="center" wrapText="1"/>
      <protection locked="0"/>
    </xf>
    <xf numFmtId="0" fontId="51" fillId="31" borderId="77" xfId="142" applyNumberFormat="1" applyFont="1" applyFill="1" applyBorder="1" applyAlignment="1" applyProtection="1">
      <alignment horizontal="center" vertical="center" wrapText="1"/>
      <protection locked="0"/>
    </xf>
    <xf numFmtId="0" fontId="51" fillId="31" borderId="78" xfId="142" applyNumberFormat="1" applyFont="1" applyFill="1" applyBorder="1" applyAlignment="1" applyProtection="1">
      <alignment horizontal="center" vertical="center" wrapText="1"/>
      <protection locked="0"/>
    </xf>
    <xf numFmtId="3" fontId="56" fillId="32" borderId="79" xfId="142" applyNumberFormat="1" applyFont="1" applyFill="1" applyBorder="1" applyAlignment="1" applyProtection="1">
      <alignment horizontal="left" vertical="center" wrapText="1"/>
    </xf>
    <xf numFmtId="3" fontId="53" fillId="0" borderId="70" xfId="142" applyNumberFormat="1" applyFont="1" applyFill="1" applyBorder="1" applyAlignment="1" applyProtection="1">
      <alignment horizontal="left" vertical="center" wrapText="1"/>
    </xf>
    <xf numFmtId="0" fontId="56" fillId="32" borderId="79" xfId="142" applyNumberFormat="1" applyFont="1" applyFill="1" applyBorder="1" applyAlignment="1" applyProtection="1">
      <alignment horizontal="left" vertical="center" wrapText="1"/>
    </xf>
    <xf numFmtId="0" fontId="53" fillId="0" borderId="70" xfId="142" applyNumberFormat="1" applyFont="1" applyFill="1" applyBorder="1" applyAlignment="1" applyProtection="1">
      <alignment horizontal="left" vertical="center" wrapText="1"/>
    </xf>
    <xf numFmtId="175" fontId="53" fillId="0" borderId="70" xfId="142" applyNumberFormat="1" applyFont="1" applyFill="1" applyBorder="1" applyAlignment="1" applyProtection="1">
      <alignment horizontal="left" vertical="center" wrapText="1"/>
    </xf>
    <xf numFmtId="3" fontId="53" fillId="32" borderId="70" xfId="142" applyNumberFormat="1" applyFont="1" applyFill="1" applyBorder="1" applyAlignment="1" applyProtection="1">
      <alignment horizontal="left" vertical="center" wrapText="1"/>
    </xf>
    <xf numFmtId="0" fontId="56" fillId="32" borderId="79" xfId="142" applyFont="1" applyFill="1" applyBorder="1" applyAlignment="1">
      <alignment horizontal="left"/>
    </xf>
    <xf numFmtId="0" fontId="53" fillId="32" borderId="70" xfId="142" applyFont="1" applyFill="1" applyBorder="1" applyAlignment="1">
      <alignment horizontal="left"/>
    </xf>
    <xf numFmtId="0" fontId="48" fillId="0" borderId="0" xfId="142" applyFont="1"/>
    <xf numFmtId="0" fontId="58" fillId="0" borderId="0" xfId="142" applyFont="1" applyAlignment="1">
      <alignment vertical="center"/>
    </xf>
    <xf numFmtId="0" fontId="48" fillId="0" borderId="0" xfId="25" applyFont="1"/>
    <xf numFmtId="0" fontId="2" fillId="22" borderId="15" xfId="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3" fontId="35" fillId="2" borderId="62" xfId="3" applyNumberFormat="1" applyFont="1" applyFill="1" applyBorder="1" applyAlignment="1" applyProtection="1">
      <alignment vertical="center" wrapText="1"/>
    </xf>
    <xf numFmtId="0" fontId="35" fillId="2" borderId="62" xfId="3" applyFont="1" applyFill="1" applyBorder="1" applyAlignment="1" applyProtection="1">
      <alignment vertical="center" wrapText="1"/>
    </xf>
    <xf numFmtId="3" fontId="35" fillId="2" borderId="62" xfId="88" applyNumberFormat="1" applyFont="1" applyFill="1" applyBorder="1" applyAlignment="1" applyProtection="1">
      <alignment vertical="center" wrapText="1"/>
    </xf>
    <xf numFmtId="0" fontId="35" fillId="2" borderId="62" xfId="14" applyFont="1" applyFill="1" applyBorder="1" applyAlignment="1"/>
    <xf numFmtId="0" fontId="35" fillId="2" borderId="63" xfId="14" applyFont="1" applyFill="1" applyBorder="1" applyAlignment="1"/>
    <xf numFmtId="0" fontId="40" fillId="0" borderId="0" xfId="108" applyFont="1" applyFill="1" applyBorder="1" applyProtection="1"/>
    <xf numFmtId="0" fontId="40" fillId="30" borderId="21" xfId="108" applyFont="1" applyFill="1" applyBorder="1" applyAlignment="1" applyProtection="1">
      <alignment horizontal="center" vertical="center" wrapText="1"/>
    </xf>
    <xf numFmtId="0" fontId="40" fillId="30" borderId="15" xfId="108" applyFont="1" applyFill="1" applyBorder="1" applyAlignment="1" applyProtection="1">
      <alignment horizontal="center" vertical="center" wrapText="1"/>
    </xf>
    <xf numFmtId="0" fontId="40" fillId="31" borderId="60" xfId="108" applyFont="1" applyFill="1" applyBorder="1" applyAlignment="1" applyProtection="1">
      <alignment vertical="center" wrapText="1"/>
    </xf>
    <xf numFmtId="0" fontId="61" fillId="0" borderId="8" xfId="108" applyFont="1" applyFill="1" applyBorder="1" applyAlignment="1" applyProtection="1">
      <alignment horizontal="center" vertical="center" wrapText="1"/>
    </xf>
    <xf numFmtId="0" fontId="40" fillId="34" borderId="60" xfId="108" applyFont="1" applyFill="1" applyBorder="1" applyAlignment="1" applyProtection="1">
      <alignment vertical="center" wrapText="1"/>
    </xf>
    <xf numFmtId="170" fontId="44" fillId="33" borderId="21" xfId="108" applyNumberFormat="1" applyFont="1" applyFill="1" applyBorder="1" applyAlignment="1" applyProtection="1">
      <alignment horizontal="center" vertical="center" wrapText="1"/>
    </xf>
    <xf numFmtId="0" fontId="25" fillId="30" borderId="21" xfId="108" applyFont="1" applyFill="1" applyBorder="1" applyAlignment="1" applyProtection="1">
      <alignment horizontal="center" vertical="center" wrapText="1"/>
    </xf>
    <xf numFmtId="0" fontId="25" fillId="30" borderId="12" xfId="108" applyFont="1" applyFill="1" applyBorder="1" applyAlignment="1" applyProtection="1">
      <alignment horizontal="center" vertical="center" wrapText="1"/>
    </xf>
    <xf numFmtId="0" fontId="25" fillId="30" borderId="15" xfId="108" applyFont="1" applyFill="1" applyBorder="1" applyAlignment="1" applyProtection="1">
      <alignment horizontal="center" vertical="center" wrapText="1"/>
    </xf>
    <xf numFmtId="170" fontId="43" fillId="33" borderId="15" xfId="108" applyNumberFormat="1" applyFont="1" applyFill="1" applyBorder="1" applyAlignment="1" applyProtection="1">
      <alignment horizontal="center" vertical="center" wrapText="1"/>
    </xf>
    <xf numFmtId="170" fontId="43" fillId="33" borderId="21" xfId="108" applyNumberFormat="1" applyFont="1" applyFill="1" applyBorder="1" applyAlignment="1" applyProtection="1">
      <alignment horizontal="center" vertical="center" wrapText="1"/>
    </xf>
    <xf numFmtId="0" fontId="25" fillId="30" borderId="51" xfId="108" applyFont="1" applyFill="1" applyBorder="1" applyAlignment="1" applyProtection="1">
      <alignment horizontal="center" vertical="center" wrapText="1"/>
    </xf>
    <xf numFmtId="0" fontId="29" fillId="31" borderId="13" xfId="108" applyFont="1" applyFill="1" applyBorder="1" applyAlignment="1" applyProtection="1">
      <alignment horizontal="center" vertical="center" wrapText="1"/>
      <protection locked="0"/>
    </xf>
    <xf numFmtId="0" fontId="29" fillId="31" borderId="14" xfId="108" applyFont="1" applyFill="1" applyBorder="1" applyAlignment="1" applyProtection="1">
      <alignment horizontal="center" vertical="center" wrapText="1"/>
      <protection locked="0"/>
    </xf>
    <xf numFmtId="0" fontId="29" fillId="0" borderId="60" xfId="108" applyFont="1" applyFill="1" applyBorder="1" applyAlignment="1" applyProtection="1">
      <alignment vertical="center" wrapText="1"/>
      <protection locked="0"/>
    </xf>
    <xf numFmtId="0" fontId="62" fillId="0" borderId="60" xfId="108" applyFont="1" applyFill="1" applyBorder="1" applyAlignment="1" applyProtection="1">
      <alignment vertical="center" wrapText="1"/>
      <protection locked="0"/>
    </xf>
    <xf numFmtId="0" fontId="29" fillId="0" borderId="61" xfId="108" applyFont="1" applyFill="1" applyBorder="1" applyAlignment="1" applyProtection="1">
      <alignment vertical="center" wrapText="1"/>
      <protection locked="0"/>
    </xf>
    <xf numFmtId="0" fontId="43" fillId="33" borderId="15" xfId="108" applyFont="1" applyFill="1" applyBorder="1" applyAlignment="1" applyProtection="1">
      <alignment horizontal="center" vertical="center" wrapText="1"/>
    </xf>
    <xf numFmtId="9" fontId="29" fillId="32" borderId="58" xfId="141" applyFont="1" applyFill="1" applyBorder="1" applyAlignment="1" applyProtection="1">
      <alignment horizontal="justify" vertical="center" wrapText="1"/>
      <protection locked="0"/>
    </xf>
    <xf numFmtId="0" fontId="25" fillId="31" borderId="41" xfId="108" applyFont="1" applyFill="1" applyBorder="1" applyAlignment="1" applyProtection="1">
      <alignment horizontal="center" vertical="center" wrapText="1"/>
      <protection locked="0"/>
    </xf>
    <xf numFmtId="0" fontId="25" fillId="31" borderId="42" xfId="108" applyFont="1" applyFill="1" applyBorder="1" applyAlignment="1" applyProtection="1">
      <alignment horizontal="center" vertical="center" wrapText="1"/>
      <protection locked="0"/>
    </xf>
    <xf numFmtId="0" fontId="40" fillId="34" borderId="67" xfId="108" applyFont="1" applyFill="1" applyBorder="1" applyAlignment="1" applyProtection="1">
      <alignment horizontal="center" vertical="center" wrapText="1"/>
      <protection locked="0"/>
    </xf>
    <xf numFmtId="0" fontId="40" fillId="34" borderId="68" xfId="108" applyFont="1" applyFill="1" applyBorder="1" applyAlignment="1" applyProtection="1">
      <alignment horizontal="center" vertical="center" wrapText="1"/>
      <protection locked="0"/>
    </xf>
    <xf numFmtId="0" fontId="25" fillId="31" borderId="53" xfId="108" applyFont="1" applyFill="1" applyBorder="1" applyAlignment="1" applyProtection="1">
      <alignment horizontal="center" vertical="center" wrapText="1"/>
      <protection locked="0"/>
    </xf>
    <xf numFmtId="3" fontId="45" fillId="32" borderId="62" xfId="108" applyNumberFormat="1" applyFont="1" applyFill="1" applyBorder="1" applyAlignment="1" applyProtection="1">
      <alignment horizontal="left" vertical="center" wrapText="1"/>
    </xf>
    <xf numFmtId="3" fontId="46" fillId="0" borderId="3" xfId="108" applyNumberFormat="1" applyFont="1" applyFill="1" applyBorder="1" applyAlignment="1" applyProtection="1">
      <alignment horizontal="left" vertical="center" wrapText="1"/>
    </xf>
    <xf numFmtId="0" fontId="45" fillId="32" borderId="62" xfId="108" applyFont="1" applyFill="1" applyBorder="1" applyAlignment="1" applyProtection="1">
      <alignment horizontal="left" vertical="center" wrapText="1"/>
    </xf>
    <xf numFmtId="0" fontId="46" fillId="0" borderId="3" xfId="108" applyFont="1" applyFill="1" applyBorder="1" applyAlignment="1" applyProtection="1">
      <alignment horizontal="left" vertical="center" wrapText="1"/>
    </xf>
    <xf numFmtId="3" fontId="34" fillId="32" borderId="3" xfId="108" applyNumberFormat="1" applyFont="1" applyFill="1" applyBorder="1" applyAlignment="1" applyProtection="1">
      <alignment horizontal="left" vertical="center" wrapText="1"/>
    </xf>
    <xf numFmtId="0" fontId="45" fillId="32" borderId="62" xfId="108" applyFont="1" applyFill="1" applyBorder="1" applyAlignment="1" applyProtection="1">
      <alignment horizontal="left"/>
    </xf>
    <xf numFmtId="3" fontId="46" fillId="32" borderId="3" xfId="108" applyNumberFormat="1" applyFont="1" applyFill="1" applyBorder="1" applyAlignment="1" applyProtection="1">
      <alignment horizontal="left" vertical="center" wrapText="1"/>
    </xf>
    <xf numFmtId="0" fontId="45" fillId="32" borderId="63" xfId="108" applyFont="1" applyFill="1" applyBorder="1" applyAlignment="1" applyProtection="1">
      <alignment horizontal="left"/>
    </xf>
    <xf numFmtId="0" fontId="34" fillId="32" borderId="28" xfId="108" applyFont="1" applyFill="1" applyBorder="1" applyAlignment="1" applyProtection="1">
      <alignment horizontal="left"/>
    </xf>
    <xf numFmtId="0" fontId="25" fillId="30" borderId="54" xfId="108" applyFont="1" applyFill="1" applyBorder="1" applyAlignment="1" applyProtection="1">
      <alignment horizontal="center" vertical="center" wrapText="1"/>
    </xf>
    <xf numFmtId="0" fontId="28" fillId="0" borderId="0" xfId="108" applyFont="1" applyFill="1" applyBorder="1" applyAlignment="1" applyProtection="1">
      <alignment vertical="center"/>
    </xf>
    <xf numFmtId="0" fontId="64" fillId="0" borderId="0" xfId="1" applyFont="1"/>
    <xf numFmtId="0" fontId="64" fillId="38" borderId="21" xfId="1" applyFont="1" applyFill="1" applyBorder="1" applyAlignment="1" applyProtection="1">
      <alignment horizontal="center" vertical="center" wrapText="1"/>
    </xf>
    <xf numFmtId="0" fontId="64" fillId="38" borderId="15" xfId="1" applyFont="1" applyFill="1" applyBorder="1" applyAlignment="1" applyProtection="1">
      <alignment horizontal="center" vertical="center" wrapText="1"/>
    </xf>
    <xf numFmtId="0" fontId="25" fillId="39" borderId="60" xfId="1" applyFont="1" applyFill="1" applyBorder="1" applyAlignment="1" applyProtection="1">
      <alignment vertical="center" wrapText="1"/>
    </xf>
    <xf numFmtId="0" fontId="25" fillId="11" borderId="60" xfId="91" applyFont="1" applyBorder="1" applyAlignment="1" applyProtection="1">
      <alignment vertical="center" wrapText="1"/>
    </xf>
    <xf numFmtId="0" fontId="64" fillId="39" borderId="60" xfId="1" applyFont="1" applyFill="1" applyBorder="1" applyAlignment="1" applyProtection="1">
      <alignment vertical="center" wrapText="1"/>
    </xf>
    <xf numFmtId="0" fontId="25" fillId="38" borderId="21" xfId="1" applyFont="1" applyFill="1" applyBorder="1" applyAlignment="1">
      <alignment horizontal="center" vertical="center" wrapText="1"/>
    </xf>
    <xf numFmtId="0" fontId="25" fillId="38" borderId="12" xfId="1" applyFont="1" applyFill="1" applyBorder="1" applyAlignment="1">
      <alignment horizontal="center" vertical="center" wrapText="1"/>
    </xf>
    <xf numFmtId="0" fontId="25" fillId="38" borderId="15" xfId="1" applyFont="1" applyFill="1" applyBorder="1" applyAlignment="1">
      <alignment horizontal="center" vertical="center" wrapText="1"/>
    </xf>
    <xf numFmtId="16" fontId="69" fillId="28" borderId="15" xfId="137" quotePrefix="1" applyNumberFormat="1" applyFont="1" applyBorder="1" applyAlignment="1" applyProtection="1">
      <alignment horizontal="center" vertical="center" wrapText="1"/>
    </xf>
    <xf numFmtId="16" fontId="69" fillId="28" borderId="21" xfId="137" quotePrefix="1" applyNumberFormat="1" applyFont="1" applyBorder="1" applyAlignment="1" applyProtection="1">
      <alignment horizontal="center" vertical="center" wrapText="1"/>
    </xf>
    <xf numFmtId="0" fontId="25" fillId="38" borderId="51" xfId="1" applyFont="1" applyFill="1" applyBorder="1" applyAlignment="1">
      <alignment horizontal="center" vertical="center" wrapText="1"/>
    </xf>
    <xf numFmtId="0" fontId="29" fillId="39" borderId="13" xfId="1" applyFont="1" applyFill="1" applyBorder="1" applyAlignment="1" applyProtection="1">
      <alignment horizontal="center" vertical="center" wrapText="1"/>
      <protection locked="0"/>
    </xf>
    <xf numFmtId="0" fontId="29" fillId="39" borderId="14" xfId="1" applyFont="1" applyFill="1" applyBorder="1" applyAlignment="1" applyProtection="1">
      <alignment horizontal="center" vertical="center" wrapText="1"/>
      <protection locked="0"/>
    </xf>
    <xf numFmtId="0" fontId="29" fillId="0" borderId="60" xfId="1" applyFont="1" applyBorder="1" applyAlignment="1" applyProtection="1">
      <alignment vertical="center" wrapText="1"/>
      <protection locked="0"/>
    </xf>
    <xf numFmtId="0" fontId="29" fillId="0" borderId="60" xfId="1" applyFont="1" applyFill="1" applyBorder="1" applyAlignment="1" applyProtection="1">
      <alignment vertical="center" wrapText="1"/>
      <protection locked="0"/>
    </xf>
    <xf numFmtId="0" fontId="29" fillId="0" borderId="61" xfId="1" applyFont="1" applyFill="1" applyBorder="1" applyAlignment="1" applyProtection="1">
      <alignment vertical="center" wrapText="1"/>
      <protection locked="0"/>
    </xf>
    <xf numFmtId="0" fontId="69" fillId="28" borderId="15" xfId="137" quotePrefix="1" applyFont="1" applyBorder="1" applyAlignment="1">
      <alignment horizontal="center" vertical="center" wrapText="1"/>
    </xf>
    <xf numFmtId="9" fontId="29" fillId="0" borderId="58" xfId="106" applyFont="1" applyBorder="1" applyAlignment="1" applyProtection="1">
      <alignment horizontal="justify" vertical="center" wrapText="1"/>
      <protection locked="0"/>
    </xf>
    <xf numFmtId="9" fontId="29" fillId="0" borderId="59" xfId="106" applyFont="1" applyBorder="1" applyAlignment="1" applyProtection="1">
      <alignment horizontal="justify" vertical="center" wrapText="1"/>
      <protection locked="0"/>
    </xf>
    <xf numFmtId="0" fontId="25" fillId="39" borderId="41" xfId="1" applyFont="1" applyFill="1" applyBorder="1" applyAlignment="1" applyProtection="1">
      <alignment horizontal="center" vertical="center" wrapText="1"/>
      <protection locked="0"/>
    </xf>
    <xf numFmtId="0" fontId="25" fillId="39" borderId="42" xfId="1" applyFont="1" applyFill="1" applyBorder="1" applyAlignment="1" applyProtection="1">
      <alignment horizontal="center" vertical="center" wrapText="1"/>
      <protection locked="0"/>
    </xf>
    <xf numFmtId="0" fontId="64" fillId="11" borderId="80" xfId="91" applyFont="1" applyBorder="1" applyAlignment="1" applyProtection="1">
      <alignment horizontal="center" vertical="center" wrapText="1"/>
      <protection locked="0"/>
    </xf>
    <xf numFmtId="0" fontId="64" fillId="11" borderId="81" xfId="91" applyFont="1" applyBorder="1" applyAlignment="1" applyProtection="1">
      <alignment horizontal="center" vertical="center" wrapText="1"/>
      <protection locked="0"/>
    </xf>
    <xf numFmtId="0" fontId="25" fillId="39" borderId="53" xfId="1" applyFont="1" applyFill="1" applyBorder="1" applyAlignment="1" applyProtection="1">
      <alignment horizontal="center" vertical="center" wrapText="1"/>
      <protection locked="0"/>
    </xf>
    <xf numFmtId="3" fontId="45" fillId="40" borderId="62" xfId="3" applyNumberFormat="1" applyFont="1" applyFill="1" applyBorder="1" applyAlignment="1" applyProtection="1">
      <alignment vertical="center" wrapText="1"/>
    </xf>
    <xf numFmtId="3" fontId="34" fillId="0" borderId="3" xfId="3" applyNumberFormat="1" applyFont="1" applyFill="1" applyBorder="1" applyAlignment="1" applyProtection="1">
      <alignment horizontal="left" vertical="center" wrapText="1"/>
    </xf>
    <xf numFmtId="0" fontId="34" fillId="0" borderId="3" xfId="3" applyNumberFormat="1" applyFont="1" applyFill="1" applyBorder="1" applyAlignment="1" applyProtection="1">
      <alignment horizontal="left" vertical="center" wrapText="1"/>
    </xf>
    <xf numFmtId="0" fontId="45" fillId="40" borderId="62" xfId="3" applyFont="1" applyFill="1" applyBorder="1" applyAlignment="1" applyProtection="1">
      <alignment vertical="center" wrapText="1"/>
    </xf>
    <xf numFmtId="0" fontId="34" fillId="40" borderId="3" xfId="3" applyFont="1" applyFill="1" applyBorder="1" applyAlignment="1" applyProtection="1">
      <alignment horizontal="left" vertical="center" wrapText="1"/>
    </xf>
    <xf numFmtId="3" fontId="45" fillId="40" borderId="62" xfId="88" applyNumberFormat="1" applyFont="1" applyFill="1" applyBorder="1" applyAlignment="1" applyProtection="1">
      <alignment vertical="center" wrapText="1"/>
    </xf>
    <xf numFmtId="3" fontId="34" fillId="0" borderId="3" xfId="88" applyNumberFormat="1" applyFont="1" applyFill="1" applyBorder="1" applyAlignment="1" applyProtection="1">
      <alignment horizontal="left" vertical="center" wrapText="1"/>
    </xf>
    <xf numFmtId="3" fontId="34" fillId="40" borderId="3" xfId="88" applyNumberFormat="1" applyFont="1" applyFill="1" applyBorder="1" applyAlignment="1" applyProtection="1">
      <alignment horizontal="left" vertical="center" wrapText="1"/>
    </xf>
    <xf numFmtId="0" fontId="45" fillId="40" borderId="62" xfId="14" applyFont="1" applyFill="1" applyBorder="1" applyAlignment="1"/>
    <xf numFmtId="0" fontId="45" fillId="40" borderId="63" xfId="14" applyFont="1" applyFill="1" applyBorder="1" applyAlignment="1"/>
    <xf numFmtId="0" fontId="34" fillId="40" borderId="28" xfId="14" applyFont="1" applyFill="1" applyBorder="1" applyAlignment="1">
      <alignment horizontal="left"/>
    </xf>
    <xf numFmtId="0" fontId="25" fillId="38" borderId="54" xfId="1" applyFont="1" applyFill="1" applyBorder="1" applyAlignment="1">
      <alignment horizontal="center" vertical="center" wrapText="1"/>
    </xf>
    <xf numFmtId="0" fontId="64" fillId="0" borderId="0" xfId="64" applyFont="1"/>
    <xf numFmtId="0" fontId="64" fillId="0" borderId="0" xfId="26" applyFont="1"/>
    <xf numFmtId="3" fontId="27" fillId="2" borderId="3" xfId="88" applyNumberFormat="1" applyFont="1" applyFill="1" applyBorder="1" applyAlignment="1" applyProtection="1">
      <alignment horizontal="left" wrapText="1"/>
    </xf>
    <xf numFmtId="0" fontId="25" fillId="20" borderId="60" xfId="114" applyFont="1" applyBorder="1" applyAlignment="1" applyProtection="1">
      <alignment vertical="center" wrapText="1"/>
    </xf>
    <xf numFmtId="4" fontId="29" fillId="0" borderId="60" xfId="1" applyNumberFormat="1" applyFont="1" applyBorder="1" applyAlignment="1" applyProtection="1">
      <alignment vertical="center" wrapText="1"/>
      <protection locked="0"/>
    </xf>
    <xf numFmtId="0" fontId="29" fillId="0" borderId="61" xfId="1" applyFont="1" applyBorder="1" applyAlignment="1" applyProtection="1">
      <alignment vertical="center" wrapText="1"/>
      <protection locked="0"/>
    </xf>
    <xf numFmtId="0" fontId="64" fillId="20" borderId="80" xfId="114" applyFont="1" applyBorder="1" applyAlignment="1" applyProtection="1">
      <alignment horizontal="center" vertical="center" wrapText="1"/>
      <protection locked="0"/>
    </xf>
    <xf numFmtId="0" fontId="64" fillId="20" borderId="81" xfId="114" applyFont="1" applyBorder="1" applyAlignment="1" applyProtection="1">
      <alignment horizontal="center" vertical="center" wrapText="1"/>
      <protection locked="0"/>
    </xf>
    <xf numFmtId="3" fontId="45" fillId="40" borderId="62" xfId="3" applyNumberFormat="1" applyFont="1" applyFill="1" applyBorder="1" applyAlignment="1" applyProtection="1">
      <alignment horizontal="left" vertical="center" wrapText="1"/>
    </xf>
    <xf numFmtId="3" fontId="34" fillId="40" borderId="3" xfId="3" applyNumberFormat="1" applyFont="1" applyFill="1" applyBorder="1" applyAlignment="1" applyProtection="1">
      <alignment horizontal="left" vertical="center" wrapText="1"/>
    </xf>
    <xf numFmtId="0" fontId="45" fillId="40" borderId="62" xfId="3" applyFont="1" applyFill="1" applyBorder="1" applyAlignment="1" applyProtection="1">
      <alignment horizontal="left" vertical="center" wrapText="1"/>
    </xf>
    <xf numFmtId="3" fontId="45" fillId="40" borderId="62" xfId="88" applyNumberFormat="1" applyFont="1" applyFill="1" applyBorder="1" applyAlignment="1" applyProtection="1">
      <alignment horizontal="left" vertical="center" wrapText="1"/>
    </xf>
    <xf numFmtId="0" fontId="45" fillId="40" borderId="62" xfId="14" applyFont="1" applyFill="1" applyBorder="1" applyAlignment="1">
      <alignment horizontal="left"/>
    </xf>
    <xf numFmtId="0" fontId="45" fillId="40" borderId="63" xfId="14" applyFont="1" applyFill="1" applyBorder="1" applyAlignment="1">
      <alignment horizontal="left"/>
    </xf>
    <xf numFmtId="4" fontId="19" fillId="0" borderId="60" xfId="1" applyNumberFormat="1" applyFont="1" applyFill="1" applyBorder="1" applyAlignment="1" applyProtection="1">
      <alignment vertical="center" wrapText="1"/>
      <protection locked="0"/>
    </xf>
    <xf numFmtId="4" fontId="19" fillId="0" borderId="61" xfId="1" applyNumberFormat="1" applyFont="1" applyFill="1" applyBorder="1" applyAlignment="1" applyProtection="1">
      <alignment vertical="center" wrapText="1"/>
      <protection locked="0"/>
    </xf>
    <xf numFmtId="0" fontId="5" fillId="22" borderId="21" xfId="1" applyFont="1" applyFill="1" applyBorder="1" applyAlignment="1" applyProtection="1">
      <alignment horizontal="center" vertical="center" wrapText="1"/>
    </xf>
    <xf numFmtId="0" fontId="5" fillId="22" borderId="15" xfId="1" applyFont="1" applyFill="1" applyBorder="1" applyAlignment="1" applyProtection="1">
      <alignment horizontal="center" vertical="center" wrapText="1"/>
    </xf>
    <xf numFmtId="16" fontId="71" fillId="28" borderId="21" xfId="137" quotePrefix="1" applyNumberFormat="1" applyFont="1" applyBorder="1" applyAlignment="1" applyProtection="1">
      <alignment horizontal="center" vertical="center" wrapText="1"/>
    </xf>
    <xf numFmtId="16" fontId="5" fillId="28" borderId="15" xfId="137" quotePrefix="1" applyNumberFormat="1" applyFont="1" applyBorder="1" applyAlignment="1" applyProtection="1">
      <alignment horizontal="center" vertical="center" wrapText="1"/>
    </xf>
    <xf numFmtId="16" fontId="5" fillId="28" borderId="21" xfId="137" quotePrefix="1" applyNumberFormat="1" applyFont="1" applyBorder="1" applyAlignment="1" applyProtection="1">
      <alignment horizontal="center" vertical="center" wrapText="1"/>
    </xf>
    <xf numFmtId="0" fontId="5" fillId="28" borderId="15" xfId="137" quotePrefix="1" applyFont="1" applyBorder="1" applyAlignment="1">
      <alignment horizontal="center" vertical="center" wrapText="1"/>
    </xf>
    <xf numFmtId="0" fontId="5" fillId="20" borderId="64" xfId="114" applyFont="1" applyBorder="1" applyAlignment="1" applyProtection="1">
      <alignment horizontal="center" vertical="center" wrapText="1"/>
      <protection locked="0"/>
    </xf>
    <xf numFmtId="0" fontId="5" fillId="20" borderId="65" xfId="114" applyFont="1" applyBorder="1" applyAlignment="1" applyProtection="1">
      <alignment horizontal="center" vertical="center" wrapText="1"/>
      <protection locked="0"/>
    </xf>
    <xf numFmtId="3" fontId="35" fillId="0" borderId="62" xfId="3" applyNumberFormat="1" applyFont="1" applyFill="1" applyBorder="1" applyAlignment="1" applyProtection="1">
      <alignment horizontal="left" vertical="center" wrapText="1"/>
    </xf>
    <xf numFmtId="0" fontId="59" fillId="0" borderId="60" xfId="1" applyFont="1" applyBorder="1" applyAlignment="1" applyProtection="1">
      <alignment vertical="center" wrapText="1"/>
      <protection locked="0"/>
    </xf>
    <xf numFmtId="3" fontId="35" fillId="2" borderId="62" xfId="3" applyNumberFormat="1" applyFont="1" applyFill="1" applyBorder="1" applyAlignment="1" applyProtection="1">
      <alignment horizontal="center" vertical="center" wrapText="1"/>
    </xf>
    <xf numFmtId="0" fontId="35" fillId="2" borderId="62" xfId="3" applyFont="1" applyFill="1" applyBorder="1" applyAlignment="1" applyProtection="1">
      <alignment horizontal="center" vertical="center" wrapText="1"/>
    </xf>
    <xf numFmtId="3" fontId="35" fillId="2" borderId="62" xfId="88" applyNumberFormat="1" applyFont="1" applyFill="1" applyBorder="1" applyAlignment="1" applyProtection="1">
      <alignment horizontal="center" vertical="center" wrapText="1"/>
    </xf>
    <xf numFmtId="0" fontId="35" fillId="2" borderId="62" xfId="14" applyFont="1" applyFill="1" applyBorder="1" applyAlignment="1">
      <alignment horizontal="center" vertical="center"/>
    </xf>
    <xf numFmtId="0" fontId="35" fillId="2" borderId="63" xfId="14" applyFont="1" applyFill="1" applyBorder="1" applyAlignment="1">
      <alignment horizontal="center" vertical="center"/>
    </xf>
    <xf numFmtId="0" fontId="27" fillId="0" borderId="3" xfId="3" applyFont="1" applyFill="1" applyBorder="1" applyAlignment="1" applyProtection="1">
      <alignment horizontal="left" vertical="center" wrapText="1"/>
    </xf>
    <xf numFmtId="0" fontId="40" fillId="30" borderId="21" xfId="25" applyFont="1" applyFill="1" applyBorder="1" applyAlignment="1" applyProtection="1">
      <alignment horizontal="center" vertical="center" wrapText="1"/>
    </xf>
    <xf numFmtId="0" fontId="40" fillId="30" borderId="15" xfId="25" applyFont="1" applyFill="1" applyBorder="1" applyAlignment="1" applyProtection="1">
      <alignment horizontal="center" vertical="center" wrapText="1"/>
    </xf>
    <xf numFmtId="0" fontId="40" fillId="31" borderId="60" xfId="25" applyFont="1" applyFill="1" applyBorder="1" applyAlignment="1" applyProtection="1">
      <alignment vertical="center" wrapText="1"/>
    </xf>
    <xf numFmtId="0" fontId="40" fillId="0" borderId="60" xfId="25" applyFont="1" applyBorder="1" applyAlignment="1" applyProtection="1">
      <alignment vertical="center" wrapText="1"/>
    </xf>
    <xf numFmtId="170" fontId="44" fillId="0" borderId="21" xfId="25" applyNumberFormat="1" applyFont="1" applyBorder="1" applyAlignment="1" applyProtection="1">
      <alignment horizontal="center" vertical="center" wrapText="1"/>
    </xf>
    <xf numFmtId="0" fontId="25" fillId="30" borderId="21" xfId="25" applyFont="1" applyFill="1" applyBorder="1" applyAlignment="1">
      <alignment horizontal="center" vertical="center" wrapText="1"/>
    </xf>
    <xf numFmtId="0" fontId="25" fillId="30" borderId="12" xfId="25" applyFont="1" applyFill="1" applyBorder="1" applyAlignment="1">
      <alignment horizontal="center" vertical="center" wrapText="1"/>
    </xf>
    <xf numFmtId="0" fontId="25" fillId="30" borderId="15" xfId="25" applyFont="1" applyFill="1" applyBorder="1" applyAlignment="1">
      <alignment horizontal="center" vertical="center" wrapText="1"/>
    </xf>
    <xf numFmtId="170" fontId="43" fillId="0" borderId="15" xfId="25" applyNumberFormat="1" applyFont="1" applyBorder="1" applyAlignment="1" applyProtection="1">
      <alignment horizontal="center" vertical="center" wrapText="1"/>
    </xf>
    <xf numFmtId="170" fontId="43" fillId="0" borderId="21" xfId="25" applyNumberFormat="1" applyFont="1" applyBorder="1" applyAlignment="1" applyProtection="1">
      <alignment horizontal="center" vertical="center" wrapText="1"/>
    </xf>
    <xf numFmtId="0" fontId="25" fillId="30" borderId="51" xfId="25" applyFont="1" applyFill="1" applyBorder="1" applyAlignment="1">
      <alignment horizontal="center" vertical="center" wrapText="1"/>
    </xf>
    <xf numFmtId="0" fontId="29" fillId="31" borderId="13" xfId="25" applyFont="1" applyFill="1" applyBorder="1" applyAlignment="1" applyProtection="1">
      <alignment horizontal="center" vertical="center" wrapText="1"/>
      <protection locked="0"/>
    </xf>
    <xf numFmtId="0" fontId="29" fillId="31" borderId="14" xfId="25" applyFont="1" applyFill="1" applyBorder="1" applyAlignment="1" applyProtection="1">
      <alignment horizontal="center" vertical="center" wrapText="1"/>
      <protection locked="0"/>
    </xf>
    <xf numFmtId="0" fontId="29" fillId="0" borderId="60" xfId="25" applyFont="1" applyBorder="1" applyAlignment="1" applyProtection="1">
      <alignment vertical="center" wrapText="1"/>
      <protection locked="0"/>
    </xf>
    <xf numFmtId="0" fontId="29" fillId="0" borderId="61" xfId="25" applyFont="1" applyFill="1" applyBorder="1" applyAlignment="1" applyProtection="1">
      <alignment vertical="center" wrapText="1"/>
      <protection locked="0"/>
    </xf>
    <xf numFmtId="0" fontId="25" fillId="31" borderId="41" xfId="25" applyFont="1" applyFill="1" applyBorder="1" applyAlignment="1" applyProtection="1">
      <alignment horizontal="center" vertical="center" wrapText="1"/>
      <protection locked="0"/>
    </xf>
    <xf numFmtId="0" fontId="25" fillId="31" borderId="42" xfId="25" applyFont="1" applyFill="1" applyBorder="1" applyAlignment="1" applyProtection="1">
      <alignment horizontal="center" vertical="center" wrapText="1"/>
      <protection locked="0"/>
    </xf>
    <xf numFmtId="0" fontId="40" fillId="0" borderId="67" xfId="25" applyFont="1" applyBorder="1" applyAlignment="1" applyProtection="1">
      <alignment horizontal="center" vertical="center" wrapText="1"/>
      <protection locked="0"/>
    </xf>
    <xf numFmtId="0" fontId="40" fillId="0" borderId="68" xfId="25" applyFont="1" applyBorder="1" applyAlignment="1" applyProtection="1">
      <alignment horizontal="center" vertical="center" wrapText="1"/>
      <protection locked="0"/>
    </xf>
    <xf numFmtId="0" fontId="25" fillId="31" borderId="53" xfId="25" applyFont="1" applyFill="1" applyBorder="1" applyAlignment="1" applyProtection="1">
      <alignment horizontal="center" vertical="center" wrapText="1"/>
      <protection locked="0"/>
    </xf>
    <xf numFmtId="3" fontId="45" fillId="41" borderId="62" xfId="25" applyNumberFormat="1" applyFont="1" applyFill="1" applyBorder="1" applyAlignment="1" applyProtection="1">
      <alignment horizontal="left" vertical="center" wrapText="1"/>
    </xf>
    <xf numFmtId="3" fontId="34" fillId="41" borderId="3" xfId="25" applyNumberFormat="1" applyFont="1" applyFill="1" applyBorder="1" applyAlignment="1" applyProtection="1">
      <alignment horizontal="left" vertical="center" wrapText="1"/>
    </xf>
    <xf numFmtId="0" fontId="45" fillId="41" borderId="62" xfId="25" applyFont="1" applyFill="1" applyBorder="1" applyAlignment="1" applyProtection="1">
      <alignment horizontal="left" vertical="center" wrapText="1"/>
    </xf>
    <xf numFmtId="0" fontId="34" fillId="41" borderId="3" xfId="25" applyFont="1" applyFill="1" applyBorder="1" applyAlignment="1" applyProtection="1">
      <alignment horizontal="left" vertical="center" wrapText="1"/>
    </xf>
    <xf numFmtId="3" fontId="25" fillId="0" borderId="3" xfId="25" applyNumberFormat="1" applyFont="1" applyFill="1" applyBorder="1" applyAlignment="1" applyProtection="1">
      <alignment horizontal="left" vertical="center" wrapText="1"/>
    </xf>
    <xf numFmtId="0" fontId="45" fillId="41" borderId="62" xfId="25" applyFont="1" applyFill="1" applyBorder="1" applyAlignment="1">
      <alignment horizontal="left"/>
    </xf>
    <xf numFmtId="0" fontId="45" fillId="41" borderId="63" xfId="25" applyFont="1" applyFill="1" applyBorder="1" applyAlignment="1">
      <alignment horizontal="left"/>
    </xf>
    <xf numFmtId="0" fontId="34" fillId="41" borderId="28" xfId="25" applyFont="1" applyFill="1" applyBorder="1" applyAlignment="1">
      <alignment horizontal="left"/>
    </xf>
    <xf numFmtId="0" fontId="25" fillId="30" borderId="54" xfId="25" applyFont="1" applyFill="1" applyBorder="1" applyAlignment="1">
      <alignment horizontal="center" vertical="center" wrapText="1"/>
    </xf>
    <xf numFmtId="0" fontId="28" fillId="0" borderId="0" xfId="25" applyFont="1" applyAlignment="1">
      <alignment vertical="center"/>
    </xf>
    <xf numFmtId="0" fontId="64" fillId="20" borderId="60" xfId="114" applyFont="1" applyBorder="1" applyAlignment="1" applyProtection="1">
      <alignment vertical="center" wrapText="1"/>
    </xf>
    <xf numFmtId="4" fontId="29" fillId="0" borderId="61" xfId="1" applyNumberFormat="1" applyFont="1" applyBorder="1" applyAlignment="1" applyProtection="1">
      <alignment vertical="center" wrapText="1"/>
      <protection locked="0"/>
    </xf>
    <xf numFmtId="9" fontId="29" fillId="0" borderId="58" xfId="106" applyFont="1" applyBorder="1" applyAlignment="1" applyProtection="1">
      <alignment horizontal="right" vertical="center" wrapText="1"/>
      <protection locked="0"/>
    </xf>
    <xf numFmtId="9" fontId="29" fillId="0" borderId="59" xfId="106" applyFont="1" applyBorder="1" applyAlignment="1" applyProtection="1">
      <alignment horizontal="right" vertical="center" wrapText="1"/>
      <protection locked="0"/>
    </xf>
    <xf numFmtId="0" fontId="25" fillId="38" borderId="0" xfId="1" applyFont="1" applyFill="1" applyBorder="1" applyAlignment="1">
      <alignment horizontal="center" vertical="center" wrapText="1"/>
    </xf>
    <xf numFmtId="3" fontId="34" fillId="40" borderId="62" xfId="3" applyNumberFormat="1" applyFont="1" applyFill="1" applyBorder="1" applyAlignment="1" applyProtection="1">
      <alignment horizontal="left" vertical="center" wrapText="1"/>
    </xf>
    <xf numFmtId="0" fontId="34" fillId="40" borderId="62" xfId="3" applyFont="1" applyFill="1" applyBorder="1" applyAlignment="1" applyProtection="1">
      <alignment horizontal="left" vertical="center" wrapText="1"/>
    </xf>
    <xf numFmtId="3" fontId="34" fillId="40" borderId="62" xfId="88" applyNumberFormat="1" applyFont="1" applyFill="1" applyBorder="1" applyAlignment="1" applyProtection="1">
      <alignment horizontal="left" vertical="center" wrapText="1"/>
    </xf>
    <xf numFmtId="0" fontId="34" fillId="40" borderId="62" xfId="14" applyFont="1" applyFill="1" applyBorder="1" applyAlignment="1">
      <alignment horizontal="left"/>
    </xf>
    <xf numFmtId="0" fontId="34" fillId="40" borderId="63" xfId="14" applyFont="1" applyFill="1" applyBorder="1" applyAlignment="1">
      <alignment horizontal="left"/>
    </xf>
    <xf numFmtId="3" fontId="29" fillId="0" borderId="60" xfId="1" applyNumberFormat="1" applyFont="1" applyBorder="1" applyAlignment="1" applyProtection="1">
      <alignment vertical="center" wrapText="1"/>
      <protection locked="0"/>
    </xf>
    <xf numFmtId="3" fontId="29" fillId="0" borderId="61" xfId="1" applyNumberFormat="1" applyFont="1" applyBorder="1" applyAlignment="1" applyProtection="1">
      <alignment vertical="center" wrapText="1"/>
      <protection locked="0"/>
    </xf>
    <xf numFmtId="3" fontId="34" fillId="2" borderId="3" xfId="3" applyNumberFormat="1" applyFont="1" applyFill="1" applyBorder="1" applyAlignment="1" applyProtection="1">
      <alignment horizontal="left" vertical="center" wrapText="1"/>
    </xf>
    <xf numFmtId="43" fontId="29" fillId="0" borderId="60" xfId="1" applyNumberFormat="1" applyFont="1" applyBorder="1" applyAlignment="1" applyProtection="1">
      <alignment vertical="center" wrapText="1"/>
      <protection locked="0"/>
    </xf>
    <xf numFmtId="43" fontId="29" fillId="0" borderId="61" xfId="138" applyFont="1" applyBorder="1" applyAlignment="1" applyProtection="1">
      <alignment vertical="center" wrapText="1"/>
      <protection locked="0"/>
    </xf>
    <xf numFmtId="4" fontId="29" fillId="0" borderId="60" xfId="1" applyNumberFormat="1" applyFont="1" applyBorder="1" applyAlignment="1" applyProtection="1">
      <alignment horizontal="center" vertical="center" wrapText="1"/>
      <protection locked="0"/>
    </xf>
    <xf numFmtId="43" fontId="29" fillId="0" borderId="60" xfId="1" applyNumberFormat="1" applyFont="1" applyFill="1" applyBorder="1" applyAlignment="1" applyProtection="1">
      <alignment vertical="center" wrapText="1"/>
      <protection locked="0"/>
    </xf>
    <xf numFmtId="43" fontId="29" fillId="0" borderId="61" xfId="138" applyFont="1" applyFill="1" applyBorder="1" applyAlignment="1" applyProtection="1">
      <alignment vertical="center" wrapText="1"/>
      <protection locked="0"/>
    </xf>
    <xf numFmtId="0" fontId="72" fillId="0" borderId="60" xfId="1" applyFont="1" applyBorder="1" applyAlignment="1" applyProtection="1">
      <alignment vertical="center" wrapText="1"/>
      <protection locked="0"/>
    </xf>
    <xf numFmtId="43" fontId="72" fillId="0" borderId="60" xfId="1" applyNumberFormat="1" applyFont="1" applyBorder="1" applyAlignment="1" applyProtection="1">
      <alignment vertical="center" wrapText="1"/>
      <protection locked="0"/>
    </xf>
    <xf numFmtId="4" fontId="72" fillId="0" borderId="61" xfId="1" applyNumberFormat="1" applyFont="1" applyBorder="1" applyAlignment="1" applyProtection="1">
      <alignment vertical="center" wrapText="1"/>
      <protection locked="0"/>
    </xf>
    <xf numFmtId="4" fontId="64" fillId="0" borderId="0" xfId="1" applyNumberFormat="1" applyFont="1"/>
    <xf numFmtId="9" fontId="72" fillId="0" borderId="58" xfId="106" applyFont="1" applyBorder="1" applyAlignment="1" applyProtection="1">
      <alignment horizontal="justify" vertical="center" wrapText="1"/>
      <protection locked="0"/>
    </xf>
    <xf numFmtId="9" fontId="72" fillId="0" borderId="59" xfId="106" applyFont="1" applyBorder="1" applyAlignment="1" applyProtection="1">
      <alignment horizontal="justify" vertical="center" wrapText="1"/>
      <protection locked="0"/>
    </xf>
    <xf numFmtId="3" fontId="45" fillId="0" borderId="62" xfId="3" applyNumberFormat="1" applyFont="1" applyFill="1" applyBorder="1" applyAlignment="1" applyProtection="1">
      <alignment vertical="center" wrapText="1"/>
    </xf>
    <xf numFmtId="0" fontId="29" fillId="2" borderId="60" xfId="1" applyFont="1" applyFill="1" applyBorder="1" applyAlignment="1" applyProtection="1">
      <alignment vertical="center" wrapText="1"/>
      <protection locked="0"/>
    </xf>
    <xf numFmtId="43" fontId="34" fillId="0" borderId="3" xfId="88" applyNumberFormat="1" applyFont="1" applyFill="1" applyBorder="1" applyAlignment="1" applyProtection="1">
      <alignment horizontal="left" vertical="center" wrapText="1"/>
    </xf>
    <xf numFmtId="4" fontId="5" fillId="0" borderId="60" xfId="26" applyNumberFormat="1" applyFont="1" applyBorder="1" applyAlignment="1">
      <alignment horizontal="center"/>
    </xf>
    <xf numFmtId="4" fontId="19" fillId="0" borderId="61" xfId="1" applyNumberFormat="1" applyFont="1" applyBorder="1" applyAlignment="1" applyProtection="1">
      <alignment vertical="center" wrapText="1"/>
      <protection locked="0"/>
    </xf>
    <xf numFmtId="4" fontId="5" fillId="0" borderId="60" xfId="26" applyNumberFormat="1" applyFont="1" applyBorder="1" applyAlignment="1">
      <alignment horizontal="center" vertical="center" wrapText="1"/>
    </xf>
    <xf numFmtId="0" fontId="64" fillId="11" borderId="60" xfId="91" applyFont="1" applyBorder="1" applyAlignment="1" applyProtection="1">
      <alignment vertical="center" wrapText="1"/>
    </xf>
    <xf numFmtId="0" fontId="34" fillId="2" borderId="3" xfId="3" applyFont="1" applyFill="1" applyBorder="1" applyAlignment="1" applyProtection="1">
      <alignment horizontal="left" vertical="center" wrapText="1"/>
    </xf>
    <xf numFmtId="0" fontId="33" fillId="2" borderId="0" xfId="1" applyFont="1" applyFill="1"/>
    <xf numFmtId="0" fontId="2" fillId="2" borderId="0" xfId="1" applyFont="1" applyFill="1"/>
    <xf numFmtId="0" fontId="2" fillId="2" borderId="60" xfId="1" applyFont="1" applyFill="1" applyBorder="1" applyAlignment="1" applyProtection="1">
      <alignment vertical="center" wrapText="1"/>
    </xf>
    <xf numFmtId="4" fontId="5" fillId="0" borderId="60" xfId="1" applyNumberFormat="1" applyFont="1" applyBorder="1" applyAlignment="1" applyProtection="1">
      <alignment vertical="center" wrapText="1"/>
      <protection locked="0"/>
    </xf>
    <xf numFmtId="4" fontId="5" fillId="0" borderId="61" xfId="1" applyNumberFormat="1" applyFont="1" applyBorder="1" applyAlignment="1" applyProtection="1">
      <alignment vertical="center" wrapText="1"/>
      <protection locked="0"/>
    </xf>
    <xf numFmtId="9" fontId="19" fillId="0" borderId="58" xfId="17" applyFont="1" applyBorder="1" applyAlignment="1" applyProtection="1">
      <alignment horizontal="right" vertical="center" wrapText="1"/>
      <protection locked="0"/>
    </xf>
    <xf numFmtId="9" fontId="19" fillId="0" borderId="59" xfId="17" applyFont="1" applyBorder="1" applyAlignment="1" applyProtection="1">
      <alignment horizontal="right" vertical="center" wrapText="1"/>
      <protection locked="0"/>
    </xf>
    <xf numFmtId="0" fontId="2" fillId="0" borderId="32" xfId="1" applyFont="1" applyBorder="1"/>
    <xf numFmtId="0" fontId="2" fillId="0" borderId="0" xfId="1" applyFont="1" applyBorder="1"/>
    <xf numFmtId="0" fontId="5" fillId="22" borderId="60" xfId="1" applyFont="1" applyFill="1" applyBorder="1" applyAlignment="1">
      <alignment horizontal="center" vertical="center" wrapText="1"/>
    </xf>
    <xf numFmtId="0" fontId="2" fillId="0" borderId="33" xfId="1" applyFont="1" applyBorder="1"/>
    <xf numFmtId="0" fontId="33" fillId="0" borderId="0" xfId="1" applyFont="1"/>
    <xf numFmtId="4" fontId="27" fillId="2" borderId="3" xfId="88" applyNumberFormat="1" applyFont="1" applyFill="1" applyBorder="1" applyAlignment="1" applyProtection="1">
      <alignment horizontal="left" vertical="center" wrapText="1"/>
    </xf>
    <xf numFmtId="0" fontId="33" fillId="6" borderId="0" xfId="1" applyFont="1" applyFill="1"/>
    <xf numFmtId="0" fontId="19" fillId="2" borderId="60" xfId="1" applyFont="1" applyFill="1" applyBorder="1" applyAlignment="1" applyProtection="1">
      <alignment vertical="center" wrapText="1"/>
      <protection locked="0"/>
    </xf>
    <xf numFmtId="4" fontId="19" fillId="2" borderId="60" xfId="1" applyNumberFormat="1" applyFont="1" applyFill="1" applyBorder="1" applyAlignment="1" applyProtection="1">
      <alignment vertical="center" wrapText="1"/>
      <protection locked="0"/>
    </xf>
    <xf numFmtId="4" fontId="19" fillId="2" borderId="61" xfId="1" applyNumberFormat="1" applyFont="1" applyFill="1" applyBorder="1" applyAlignment="1" applyProtection="1">
      <alignment vertical="center" wrapText="1"/>
      <protection locked="0"/>
    </xf>
    <xf numFmtId="9" fontId="19" fillId="2" borderId="58" xfId="17" applyFont="1" applyFill="1" applyBorder="1" applyAlignment="1" applyProtection="1">
      <alignment horizontal="justify" vertical="center" wrapText="1"/>
      <protection locked="0"/>
    </xf>
    <xf numFmtId="9" fontId="19" fillId="2" borderId="59" xfId="17" applyFont="1" applyFill="1" applyBorder="1" applyAlignment="1" applyProtection="1">
      <alignment horizontal="justify" vertical="center" wrapText="1"/>
      <protection locked="0"/>
    </xf>
    <xf numFmtId="0" fontId="66" fillId="0" borderId="0" xfId="1" applyFont="1"/>
    <xf numFmtId="0" fontId="25" fillId="38" borderId="42" xfId="1" applyFont="1" applyFill="1" applyBorder="1" applyAlignment="1">
      <alignment horizontal="center" vertical="center" wrapText="1"/>
    </xf>
    <xf numFmtId="44" fontId="27" fillId="0" borderId="3" xfId="88" applyNumberFormat="1" applyFont="1" applyFill="1" applyBorder="1" applyAlignment="1" applyProtection="1">
      <alignment horizontal="left" vertical="center" wrapText="1"/>
    </xf>
    <xf numFmtId="1" fontId="19" fillId="0" borderId="60" xfId="1" applyNumberFormat="1" applyFont="1" applyBorder="1" applyAlignment="1" applyProtection="1">
      <alignment vertical="center" wrapText="1"/>
      <protection locked="0"/>
    </xf>
    <xf numFmtId="0" fontId="64" fillId="0" borderId="0" xfId="96" applyFont="1"/>
    <xf numFmtId="3" fontId="45" fillId="43" borderId="107" xfId="101" applyNumberFormat="1" applyFont="1" applyFill="1" applyBorder="1" applyAlignment="1" applyProtection="1">
      <alignment vertical="center" wrapText="1"/>
    </xf>
    <xf numFmtId="3" fontId="34" fillId="43" borderId="108" xfId="101" applyNumberFormat="1" applyFont="1" applyFill="1" applyBorder="1" applyAlignment="1" applyProtection="1">
      <alignment horizontal="left" vertical="center" wrapText="1"/>
    </xf>
    <xf numFmtId="0" fontId="45" fillId="43" borderId="107" xfId="101" applyFont="1" applyFill="1" applyBorder="1" applyAlignment="1" applyProtection="1">
      <alignment vertical="center" wrapText="1"/>
    </xf>
    <xf numFmtId="0" fontId="34" fillId="43" borderId="108" xfId="101" applyFont="1" applyFill="1" applyBorder="1" applyAlignment="1" applyProtection="1">
      <alignment horizontal="left" vertical="center" wrapText="1"/>
    </xf>
    <xf numFmtId="0" fontId="45" fillId="43" borderId="107" xfId="102" applyFont="1" applyFill="1" applyBorder="1" applyAlignment="1"/>
    <xf numFmtId="0" fontId="45" fillId="43" borderId="109" xfId="102" applyFont="1" applyFill="1" applyBorder="1" applyAlignment="1"/>
    <xf numFmtId="0" fontId="34" fillId="43" borderId="89" xfId="102" applyFont="1" applyFill="1" applyBorder="1" applyAlignment="1">
      <alignment horizontal="left"/>
    </xf>
    <xf numFmtId="0" fontId="64" fillId="0" borderId="0" xfId="90" applyFont="1"/>
    <xf numFmtId="0" fontId="28" fillId="0" borderId="0" xfId="90" applyFont="1" applyAlignment="1">
      <alignment vertical="center"/>
    </xf>
    <xf numFmtId="0" fontId="40" fillId="0" borderId="0" xfId="108" applyFont="1" applyFill="1"/>
    <xf numFmtId="0" fontId="40" fillId="30" borderId="114" xfId="108" applyFont="1" applyFill="1" applyBorder="1" applyAlignment="1" applyProtection="1">
      <alignment horizontal="center" vertical="center" wrapText="1"/>
    </xf>
    <xf numFmtId="0" fontId="40" fillId="30" borderId="118" xfId="108" applyFont="1" applyFill="1" applyBorder="1" applyAlignment="1" applyProtection="1">
      <alignment horizontal="center" vertical="center" wrapText="1"/>
    </xf>
    <xf numFmtId="0" fontId="25" fillId="31" borderId="119" xfId="108" applyFont="1" applyFill="1" applyBorder="1" applyAlignment="1" applyProtection="1">
      <alignment vertical="center" wrapText="1"/>
    </xf>
    <xf numFmtId="0" fontId="25" fillId="34" borderId="119" xfId="108" applyFont="1" applyFill="1" applyBorder="1" applyAlignment="1" applyProtection="1">
      <alignment vertical="center" wrapText="1"/>
    </xf>
    <xf numFmtId="0" fontId="40" fillId="31" borderId="119" xfId="108" applyFont="1" applyFill="1" applyBorder="1" applyAlignment="1" applyProtection="1">
      <alignment vertical="center" wrapText="1"/>
    </xf>
    <xf numFmtId="170" fontId="44" fillId="33" borderId="114" xfId="108" applyNumberFormat="1" applyFont="1" applyFill="1" applyBorder="1" applyAlignment="1" applyProtection="1">
      <alignment horizontal="center" vertical="center" wrapText="1"/>
    </xf>
    <xf numFmtId="0" fontId="25" fillId="30" borderId="114" xfId="108" applyFont="1" applyFill="1" applyBorder="1" applyAlignment="1">
      <alignment horizontal="center" vertical="center" wrapText="1"/>
    </xf>
    <xf numFmtId="0" fontId="25" fillId="30" borderId="122" xfId="108" applyFont="1" applyFill="1" applyBorder="1" applyAlignment="1">
      <alignment horizontal="center" vertical="center" wrapText="1"/>
    </xf>
    <xf numFmtId="0" fontId="25" fillId="30" borderId="118" xfId="108" applyFont="1" applyFill="1" applyBorder="1" applyAlignment="1">
      <alignment horizontal="center" vertical="center" wrapText="1"/>
    </xf>
    <xf numFmtId="170" fontId="43" fillId="33" borderId="118" xfId="108" applyNumberFormat="1" applyFont="1" applyFill="1" applyBorder="1" applyAlignment="1" applyProtection="1">
      <alignment horizontal="center" vertical="center" wrapText="1"/>
    </xf>
    <xf numFmtId="170" fontId="43" fillId="33" borderId="114" xfId="108" applyNumberFormat="1" applyFont="1" applyFill="1" applyBorder="1" applyAlignment="1" applyProtection="1">
      <alignment horizontal="center" vertical="center" wrapText="1"/>
    </xf>
    <xf numFmtId="0" fontId="25" fillId="30" borderId="51" xfId="108" applyFont="1" applyFill="1" applyBorder="1" applyAlignment="1">
      <alignment horizontal="center" vertical="center" wrapText="1"/>
    </xf>
    <xf numFmtId="0" fontId="29" fillId="31" borderId="123" xfId="108" applyFont="1" applyFill="1" applyBorder="1" applyAlignment="1" applyProtection="1">
      <alignment horizontal="center" vertical="center" wrapText="1"/>
      <protection locked="0"/>
    </xf>
    <xf numFmtId="0" fontId="29" fillId="31" borderId="124" xfId="108" applyFont="1" applyFill="1" applyBorder="1" applyAlignment="1" applyProtection="1">
      <alignment horizontal="center" vertical="center" wrapText="1"/>
      <protection locked="0"/>
    </xf>
    <xf numFmtId="0" fontId="29" fillId="0" borderId="119" xfId="108" applyFont="1" applyFill="1" applyBorder="1" applyAlignment="1" applyProtection="1">
      <alignment vertical="center" wrapText="1"/>
      <protection locked="0"/>
    </xf>
    <xf numFmtId="4" fontId="29" fillId="0" borderId="119" xfId="108" applyNumberFormat="1" applyFont="1" applyFill="1" applyBorder="1" applyAlignment="1" applyProtection="1">
      <alignment vertical="center" wrapText="1"/>
      <protection locked="0"/>
    </xf>
    <xf numFmtId="4" fontId="29" fillId="0" borderId="120" xfId="108" applyNumberFormat="1" applyFont="1" applyFill="1" applyBorder="1" applyAlignment="1" applyProtection="1">
      <alignment vertical="center" wrapText="1"/>
      <protection locked="0"/>
    </xf>
    <xf numFmtId="0" fontId="43" fillId="33" borderId="118" xfId="108" applyFont="1" applyFill="1" applyBorder="1" applyAlignment="1" applyProtection="1">
      <alignment horizontal="center" vertical="center" wrapText="1"/>
    </xf>
    <xf numFmtId="4" fontId="40" fillId="0" borderId="0" xfId="108" applyNumberFormat="1" applyFont="1" applyFill="1"/>
    <xf numFmtId="9" fontId="29" fillId="0" borderId="121" xfId="141" applyFont="1" applyBorder="1" applyAlignment="1" applyProtection="1">
      <alignment horizontal="justify" vertical="center" wrapText="1"/>
      <protection locked="0"/>
    </xf>
    <xf numFmtId="9" fontId="29" fillId="0" borderId="116" xfId="141" applyFont="1" applyBorder="1" applyAlignment="1" applyProtection="1">
      <alignment horizontal="justify" vertical="center" wrapText="1"/>
      <protection locked="0"/>
    </xf>
    <xf numFmtId="0" fontId="25" fillId="31" borderId="126" xfId="108" applyFont="1" applyFill="1" applyBorder="1" applyAlignment="1" applyProtection="1">
      <alignment horizontal="center" vertical="center" wrapText="1"/>
      <protection locked="0"/>
    </xf>
    <xf numFmtId="0" fontId="25" fillId="31" borderId="127" xfId="108" applyFont="1" applyFill="1" applyBorder="1" applyAlignment="1" applyProtection="1">
      <alignment horizontal="center" vertical="center" wrapText="1"/>
      <protection locked="0"/>
    </xf>
    <xf numFmtId="0" fontId="25" fillId="31" borderId="128" xfId="108" applyFont="1" applyFill="1" applyBorder="1" applyAlignment="1" applyProtection="1">
      <alignment horizontal="center" vertical="center" wrapText="1"/>
      <protection locked="0"/>
    </xf>
    <xf numFmtId="3" fontId="45" fillId="32" borderId="129" xfId="108" applyNumberFormat="1" applyFont="1" applyFill="1" applyBorder="1" applyAlignment="1" applyProtection="1">
      <alignment vertical="center" wrapText="1"/>
    </xf>
    <xf numFmtId="3" fontId="34" fillId="32" borderId="130" xfId="108" applyNumberFormat="1" applyFont="1" applyFill="1" applyBorder="1" applyAlignment="1" applyProtection="1">
      <alignment horizontal="left" vertical="center" wrapText="1"/>
    </xf>
    <xf numFmtId="0" fontId="45" fillId="32" borderId="129" xfId="108" applyFont="1" applyFill="1" applyBorder="1" applyAlignment="1" applyProtection="1">
      <alignment vertical="center" wrapText="1"/>
    </xf>
    <xf numFmtId="0" fontId="34" fillId="32" borderId="130" xfId="108" applyFont="1" applyFill="1" applyBorder="1" applyAlignment="1" applyProtection="1">
      <alignment horizontal="left" vertical="center" wrapText="1"/>
    </xf>
    <xf numFmtId="0" fontId="45" fillId="32" borderId="129" xfId="108" applyFont="1" applyFill="1" applyBorder="1" applyAlignment="1">
      <alignment vertical="center"/>
    </xf>
    <xf numFmtId="0" fontId="45" fillId="32" borderId="131" xfId="108" applyFont="1" applyFill="1" applyBorder="1" applyAlignment="1">
      <alignment vertical="center"/>
    </xf>
    <xf numFmtId="0" fontId="34" fillId="32" borderId="115" xfId="108" applyFont="1" applyFill="1" applyBorder="1" applyAlignment="1">
      <alignment horizontal="left" vertical="center"/>
    </xf>
    <xf numFmtId="0" fontId="25" fillId="30" borderId="132" xfId="108" applyFont="1" applyFill="1" applyBorder="1" applyAlignment="1">
      <alignment horizontal="center" vertical="center" wrapText="1"/>
    </xf>
    <xf numFmtId="0" fontId="28" fillId="0" borderId="0" xfId="108" applyFont="1" applyFill="1" applyAlignment="1">
      <alignment vertical="center"/>
    </xf>
    <xf numFmtId="0" fontId="2" fillId="22" borderId="114" xfId="1" applyFont="1" applyFill="1" applyBorder="1" applyAlignment="1" applyProtection="1">
      <alignment horizontal="center" vertical="center" wrapText="1"/>
    </xf>
    <xf numFmtId="0" fontId="2" fillId="22" borderId="118" xfId="1" applyFont="1" applyFill="1" applyBorder="1" applyAlignment="1" applyProtection="1">
      <alignment horizontal="center" vertical="center" wrapText="1"/>
    </xf>
    <xf numFmtId="0" fontId="5" fillId="23" borderId="119" xfId="1" applyFont="1" applyFill="1" applyBorder="1" applyAlignment="1" applyProtection="1">
      <alignment vertical="center" wrapText="1"/>
    </xf>
    <xf numFmtId="0" fontId="5" fillId="20" borderId="119" xfId="114" applyFont="1" applyBorder="1" applyAlignment="1" applyProtection="1">
      <alignment vertical="center" wrapText="1"/>
    </xf>
    <xf numFmtId="0" fontId="2" fillId="23" borderId="119" xfId="1" applyFont="1" applyFill="1" applyBorder="1" applyAlignment="1" applyProtection="1">
      <alignment vertical="center" wrapText="1"/>
    </xf>
    <xf numFmtId="16" fontId="31" fillId="28" borderId="114" xfId="137" quotePrefix="1" applyNumberFormat="1" applyBorder="1" applyAlignment="1" applyProtection="1">
      <alignment horizontal="center" vertical="center" wrapText="1"/>
    </xf>
    <xf numFmtId="0" fontId="5" fillId="22" borderId="114" xfId="1" applyFont="1" applyFill="1" applyBorder="1" applyAlignment="1">
      <alignment horizontal="center" vertical="center" wrapText="1"/>
    </xf>
    <xf numFmtId="0" fontId="5" fillId="22" borderId="122" xfId="1" applyFont="1" applyFill="1" applyBorder="1" applyAlignment="1">
      <alignment horizontal="center" vertical="center" wrapText="1"/>
    </xf>
    <xf numFmtId="0" fontId="5" fillId="22" borderId="118" xfId="1" applyFont="1" applyFill="1" applyBorder="1" applyAlignment="1">
      <alignment horizontal="center" vertical="center" wrapText="1"/>
    </xf>
    <xf numFmtId="16" fontId="32" fillId="28" borderId="118" xfId="137" quotePrefix="1" applyNumberFormat="1" applyFont="1" applyBorder="1" applyAlignment="1" applyProtection="1">
      <alignment horizontal="center" vertical="center" wrapText="1"/>
    </xf>
    <xf numFmtId="16" fontId="32" fillId="28" borderId="114" xfId="137" quotePrefix="1" applyNumberFormat="1" applyFont="1" applyBorder="1" applyAlignment="1" applyProtection="1">
      <alignment horizontal="center" vertical="center" wrapText="1"/>
    </xf>
    <xf numFmtId="0" fontId="19" fillId="23" borderId="123" xfId="1" applyFont="1" applyFill="1" applyBorder="1" applyAlignment="1" applyProtection="1">
      <alignment horizontal="center" vertical="center" wrapText="1"/>
      <protection locked="0"/>
    </xf>
    <xf numFmtId="0" fontId="19" fillId="23" borderId="124" xfId="1" applyFont="1" applyFill="1" applyBorder="1" applyAlignment="1" applyProtection="1">
      <alignment horizontal="center" vertical="center" wrapText="1"/>
      <protection locked="0"/>
    </xf>
    <xf numFmtId="0" fontId="19" fillId="0" borderId="119" xfId="1" applyFont="1" applyBorder="1" applyAlignment="1" applyProtection="1">
      <alignment vertical="center" wrapText="1"/>
      <protection locked="0"/>
    </xf>
    <xf numFmtId="4" fontId="19" fillId="0" borderId="119" xfId="1" applyNumberFormat="1" applyFont="1" applyBorder="1" applyAlignment="1" applyProtection="1">
      <alignment vertical="center" wrapText="1"/>
      <protection locked="0"/>
    </xf>
    <xf numFmtId="4" fontId="19" fillId="0" borderId="120" xfId="1" applyNumberFormat="1" applyFont="1" applyBorder="1" applyAlignment="1" applyProtection="1">
      <alignment vertical="center" wrapText="1"/>
      <protection locked="0"/>
    </xf>
    <xf numFmtId="0" fontId="32" fillId="28" borderId="118" xfId="137" quotePrefix="1" applyFont="1" applyBorder="1" applyAlignment="1">
      <alignment horizontal="center" vertical="center" wrapText="1"/>
    </xf>
    <xf numFmtId="9" fontId="19" fillId="0" borderId="121" xfId="17" applyFont="1" applyBorder="1" applyAlignment="1" applyProtection="1">
      <alignment horizontal="right" vertical="center" wrapText="1"/>
      <protection locked="0"/>
    </xf>
    <xf numFmtId="9" fontId="19" fillId="0" borderId="116" xfId="17" applyFont="1" applyBorder="1" applyAlignment="1" applyProtection="1">
      <alignment horizontal="right" vertical="center" wrapText="1"/>
      <protection locked="0"/>
    </xf>
    <xf numFmtId="0" fontId="5" fillId="23" borderId="126" xfId="1" applyFont="1" applyFill="1" applyBorder="1" applyAlignment="1" applyProtection="1">
      <alignment horizontal="center" vertical="center" wrapText="1"/>
      <protection locked="0"/>
    </xf>
    <xf numFmtId="3" fontId="35" fillId="2" borderId="129" xfId="3" applyNumberFormat="1" applyFont="1" applyFill="1" applyBorder="1" applyAlignment="1" applyProtection="1">
      <alignment vertical="center" wrapText="1"/>
    </xf>
    <xf numFmtId="3" fontId="27" fillId="2" borderId="130" xfId="3" applyNumberFormat="1" applyFont="1" applyFill="1" applyBorder="1" applyAlignment="1" applyProtection="1">
      <alignment horizontal="left" vertical="center" wrapText="1"/>
    </xf>
    <xf numFmtId="0" fontId="35" fillId="2" borderId="129" xfId="3" applyFont="1" applyFill="1" applyBorder="1" applyAlignment="1" applyProtection="1">
      <alignment vertical="center" wrapText="1"/>
    </xf>
    <xf numFmtId="0" fontId="27" fillId="2" borderId="130" xfId="3" applyFont="1" applyFill="1" applyBorder="1" applyAlignment="1" applyProtection="1">
      <alignment horizontal="left" vertical="center" wrapText="1"/>
    </xf>
    <xf numFmtId="3" fontId="35" fillId="2" borderId="129" xfId="88" applyNumberFormat="1" applyFont="1" applyFill="1" applyBorder="1" applyAlignment="1" applyProtection="1">
      <alignment vertical="center" wrapText="1"/>
    </xf>
    <xf numFmtId="3" fontId="27" fillId="2" borderId="130" xfId="88" applyNumberFormat="1" applyFont="1" applyFill="1" applyBorder="1" applyAlignment="1" applyProtection="1">
      <alignment horizontal="left" vertical="center" wrapText="1"/>
    </xf>
    <xf numFmtId="0" fontId="35" fillId="2" borderId="129" xfId="14" applyFont="1" applyFill="1" applyBorder="1" applyAlignment="1"/>
    <xf numFmtId="0" fontId="35" fillId="2" borderId="131" xfId="14" applyFont="1" applyFill="1" applyBorder="1" applyAlignment="1"/>
    <xf numFmtId="0" fontId="27" fillId="2" borderId="115" xfId="14" applyFont="1" applyFill="1" applyBorder="1" applyAlignment="1">
      <alignment horizontal="left"/>
    </xf>
    <xf numFmtId="0" fontId="5" fillId="22" borderId="132" xfId="1" applyFont="1" applyFill="1" applyBorder="1" applyAlignment="1">
      <alignment horizontal="center" vertical="center" wrapText="1"/>
    </xf>
    <xf numFmtId="0" fontId="64" fillId="47" borderId="88" xfId="96" applyFont="1" applyFill="1" applyBorder="1" applyAlignment="1" applyProtection="1">
      <alignment horizontal="center" vertical="center" wrapText="1"/>
    </xf>
    <xf numFmtId="0" fontId="64" fillId="47" borderId="92" xfId="96" applyFont="1" applyFill="1" applyBorder="1" applyAlignment="1" applyProtection="1">
      <alignment horizontal="center" vertical="center" wrapText="1"/>
    </xf>
    <xf numFmtId="0" fontId="66" fillId="49" borderId="0" xfId="96" applyFont="1" applyFill="1"/>
    <xf numFmtId="0" fontId="25" fillId="48" borderId="93" xfId="96" applyFont="1" applyFill="1" applyBorder="1" applyAlignment="1" applyProtection="1">
      <alignment vertical="center" wrapText="1"/>
    </xf>
    <xf numFmtId="0" fontId="25" fillId="25" borderId="93" xfId="152" applyNumberFormat="1" applyFont="1" applyBorder="1" applyAlignment="1" applyProtection="1">
      <alignment vertical="center" wrapText="1"/>
    </xf>
    <xf numFmtId="0" fontId="64" fillId="48" borderId="93" xfId="96" applyFont="1" applyFill="1" applyBorder="1" applyAlignment="1" applyProtection="1">
      <alignment vertical="center" wrapText="1"/>
    </xf>
    <xf numFmtId="177" fontId="30" fillId="50" borderId="88" xfId="151" applyNumberFormat="1" applyFont="1" applyBorder="1" applyAlignment="1" applyProtection="1">
      <alignment horizontal="center" vertical="center" wrapText="1"/>
    </xf>
    <xf numFmtId="0" fontId="25" fillId="47" borderId="88" xfId="96" applyFont="1" applyFill="1" applyBorder="1" applyAlignment="1">
      <alignment horizontal="center" vertical="center" wrapText="1"/>
    </xf>
    <xf numFmtId="0" fontId="25" fillId="47" borderId="96" xfId="96" applyFont="1" applyFill="1" applyBorder="1" applyAlignment="1">
      <alignment horizontal="center" vertical="center" wrapText="1"/>
    </xf>
    <xf numFmtId="0" fontId="25" fillId="47" borderId="92" xfId="96" applyFont="1" applyFill="1" applyBorder="1" applyAlignment="1">
      <alignment horizontal="center" vertical="center" wrapText="1"/>
    </xf>
    <xf numFmtId="177" fontId="69" fillId="50" borderId="92" xfId="151" applyNumberFormat="1" applyFont="1" applyBorder="1" applyAlignment="1" applyProtection="1">
      <alignment horizontal="center" vertical="center" wrapText="1"/>
    </xf>
    <xf numFmtId="177" fontId="69" fillId="50" borderId="88" xfId="151" applyNumberFormat="1" applyFont="1" applyBorder="1" applyAlignment="1" applyProtection="1">
      <alignment horizontal="center" vertical="center" wrapText="1"/>
    </xf>
    <xf numFmtId="0" fontId="25" fillId="47" borderId="99" xfId="96" applyFont="1" applyFill="1" applyBorder="1" applyAlignment="1">
      <alignment horizontal="center" vertical="center" wrapText="1"/>
    </xf>
    <xf numFmtId="0" fontId="66" fillId="0" borderId="0" xfId="96" applyFont="1" applyAlignment="1">
      <alignment wrapText="1"/>
    </xf>
    <xf numFmtId="0" fontId="29" fillId="48" borderId="97" xfId="96" applyFont="1" applyFill="1" applyBorder="1" applyAlignment="1" applyProtection="1">
      <alignment horizontal="center" vertical="center" wrapText="1"/>
      <protection locked="0"/>
    </xf>
    <xf numFmtId="0" fontId="29" fillId="48" borderId="98" xfId="96" applyFont="1" applyFill="1" applyBorder="1" applyAlignment="1" applyProtection="1">
      <alignment horizontal="center" vertical="center" wrapText="1"/>
      <protection locked="0"/>
    </xf>
    <xf numFmtId="4" fontId="29" fillId="2" borderId="93" xfId="96" applyNumberFormat="1" applyFont="1" applyFill="1" applyBorder="1" applyAlignment="1" applyProtection="1">
      <alignment vertical="center" wrapText="1"/>
      <protection locked="0"/>
    </xf>
    <xf numFmtId="4" fontId="29" fillId="49" borderId="93" xfId="96" applyNumberFormat="1" applyFont="1" applyFill="1" applyBorder="1" applyAlignment="1" applyProtection="1">
      <alignment vertical="center" wrapText="1"/>
      <protection locked="0"/>
    </xf>
    <xf numFmtId="4" fontId="29" fillId="2" borderId="94" xfId="96" applyNumberFormat="1" applyFont="1" applyFill="1" applyBorder="1" applyAlignment="1" applyProtection="1">
      <alignment vertical="center" wrapText="1"/>
      <protection locked="0"/>
    </xf>
    <xf numFmtId="0" fontId="69" fillId="50" borderId="92" xfId="151" applyNumberFormat="1" applyFont="1" applyBorder="1" applyAlignment="1" applyProtection="1">
      <alignment horizontal="center" vertical="center" wrapText="1"/>
    </xf>
    <xf numFmtId="9" fontId="29" fillId="0" borderId="95" xfId="98" applyFont="1" applyFill="1" applyBorder="1" applyAlignment="1" applyProtection="1">
      <alignment horizontal="right" vertical="center" wrapText="1"/>
      <protection locked="0"/>
    </xf>
    <xf numFmtId="9" fontId="29" fillId="0" borderId="90" xfId="98" applyFont="1" applyFill="1" applyBorder="1" applyAlignment="1" applyProtection="1">
      <alignment horizontal="right" vertical="center" wrapText="1"/>
      <protection locked="0"/>
    </xf>
    <xf numFmtId="0" fontId="25" fillId="48" borderId="104" xfId="96" applyFont="1" applyFill="1" applyBorder="1" applyAlignment="1" applyProtection="1">
      <alignment horizontal="center" vertical="center" wrapText="1"/>
      <protection locked="0"/>
    </xf>
    <xf numFmtId="0" fontId="25" fillId="48" borderId="105" xfId="96" applyFont="1" applyFill="1" applyBorder="1" applyAlignment="1" applyProtection="1">
      <alignment horizontal="center" vertical="center" wrapText="1"/>
      <protection locked="0"/>
    </xf>
    <xf numFmtId="0" fontId="64" fillId="25" borderId="146" xfId="152" applyNumberFormat="1" applyFont="1" applyBorder="1" applyAlignment="1" applyProtection="1">
      <alignment horizontal="center" vertical="center" wrapText="1"/>
      <protection locked="0"/>
    </xf>
    <xf numFmtId="0" fontId="64" fillId="25" borderId="147" xfId="152" applyNumberFormat="1" applyFont="1" applyBorder="1" applyAlignment="1" applyProtection="1">
      <alignment horizontal="center" vertical="center" wrapText="1"/>
      <protection locked="0"/>
    </xf>
    <xf numFmtId="0" fontId="25" fillId="48" borderId="106" xfId="96" applyFont="1" applyFill="1" applyBorder="1" applyAlignment="1" applyProtection="1">
      <alignment horizontal="center" vertical="center" wrapText="1"/>
      <protection locked="0"/>
    </xf>
    <xf numFmtId="0" fontId="25" fillId="47" borderId="110" xfId="96" applyFont="1" applyFill="1" applyBorder="1" applyAlignment="1">
      <alignment horizontal="center" vertical="center" wrapText="1"/>
    </xf>
    <xf numFmtId="0" fontId="9" fillId="0" borderId="0" xfId="96"/>
    <xf numFmtId="4" fontId="3" fillId="0" borderId="60" xfId="1" applyNumberFormat="1" applyFont="1" applyBorder="1" applyAlignment="1" applyProtection="1">
      <alignment vertical="center" wrapText="1"/>
      <protection locked="0"/>
    </xf>
    <xf numFmtId="0" fontId="2" fillId="20" borderId="153" xfId="114" applyFont="1" applyBorder="1" applyAlignment="1" applyProtection="1">
      <alignment horizontal="center" vertical="center" wrapText="1"/>
      <protection locked="0"/>
    </xf>
    <xf numFmtId="0" fontId="2" fillId="20" borderId="154" xfId="114" applyFont="1" applyBorder="1" applyAlignment="1" applyProtection="1">
      <alignment horizontal="center" vertical="center" wrapText="1"/>
      <protection locked="0"/>
    </xf>
    <xf numFmtId="3" fontId="15" fillId="2" borderId="3" xfId="3" applyNumberFormat="1" applyFont="1" applyFill="1" applyBorder="1" applyAlignment="1" applyProtection="1">
      <alignment horizontal="left" vertical="center" wrapText="1"/>
    </xf>
    <xf numFmtId="0" fontId="15" fillId="2" borderId="3" xfId="3" applyFont="1" applyFill="1" applyBorder="1" applyAlignment="1" applyProtection="1">
      <alignment horizontal="left" vertical="center" wrapText="1"/>
    </xf>
    <xf numFmtId="3" fontId="15" fillId="2" borderId="3" xfId="88" applyNumberFormat="1" applyFont="1" applyFill="1" applyBorder="1" applyAlignment="1" applyProtection="1">
      <alignment horizontal="left" vertical="center" wrapText="1"/>
    </xf>
    <xf numFmtId="0" fontId="15" fillId="2" borderId="28" xfId="14" applyFont="1" applyFill="1" applyBorder="1" applyAlignment="1">
      <alignment horizontal="left"/>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25" fillId="39" borderId="41" xfId="1" applyFont="1" applyFill="1" applyBorder="1" applyAlignment="1" applyProtection="1">
      <alignment horizontal="center" vertical="center" wrapText="1"/>
      <protection locked="0"/>
    </xf>
    <xf numFmtId="0" fontId="25" fillId="39" borderId="42" xfId="1" applyFont="1" applyFill="1" applyBorder="1" applyAlignment="1" applyProtection="1">
      <alignment horizontal="center" vertical="center" wrapText="1"/>
      <protection locked="0"/>
    </xf>
    <xf numFmtId="0" fontId="25" fillId="38" borderId="51" xfId="1" applyFont="1" applyFill="1" applyBorder="1" applyAlignment="1">
      <alignment horizontal="center" vertical="center" wrapText="1"/>
    </xf>
    <xf numFmtId="0" fontId="5" fillId="22" borderId="0" xfId="1" applyFont="1" applyFill="1" applyBorder="1" applyAlignment="1">
      <alignment horizontal="center" vertical="center" wrapText="1"/>
    </xf>
    <xf numFmtId="0" fontId="2" fillId="22" borderId="118" xfId="1" applyFont="1" applyFill="1" applyBorder="1" applyAlignment="1" applyProtection="1">
      <alignment horizontal="center" vertical="center" wrapText="1"/>
    </xf>
    <xf numFmtId="0" fontId="5" fillId="22" borderId="122" xfId="1" applyFont="1" applyFill="1" applyBorder="1" applyAlignment="1">
      <alignment horizontal="center" vertical="center" wrapText="1"/>
    </xf>
    <xf numFmtId="0" fontId="5" fillId="22" borderId="118" xfId="1" applyFont="1" applyFill="1" applyBorder="1" applyAlignment="1">
      <alignment horizontal="center" vertical="center" wrapText="1"/>
    </xf>
    <xf numFmtId="0" fontId="5" fillId="23" borderId="126" xfId="1" applyFont="1" applyFill="1" applyBorder="1" applyAlignment="1" applyProtection="1">
      <alignment horizontal="center" vertical="center" wrapText="1"/>
      <protection locked="0"/>
    </xf>
    <xf numFmtId="4" fontId="19" fillId="0" borderId="119" xfId="1" applyNumberFormat="1" applyFont="1" applyFill="1" applyBorder="1" applyAlignment="1" applyProtection="1">
      <alignment vertical="center" wrapText="1"/>
      <protection locked="0"/>
    </xf>
    <xf numFmtId="4" fontId="19" fillId="0" borderId="120" xfId="1" applyNumberFormat="1" applyFont="1" applyFill="1" applyBorder="1" applyAlignment="1" applyProtection="1">
      <alignment vertical="center" wrapText="1"/>
      <protection locked="0"/>
    </xf>
    <xf numFmtId="0" fontId="2" fillId="20" borderId="119" xfId="114" applyFont="1" applyBorder="1" applyAlignment="1" applyProtection="1">
      <alignment vertical="center" wrapText="1"/>
    </xf>
    <xf numFmtId="0" fontId="5" fillId="23" borderId="127" xfId="1" applyFont="1" applyFill="1" applyBorder="1" applyAlignment="1" applyProtection="1">
      <alignment horizontal="center" vertical="center" wrapText="1"/>
      <protection locked="0"/>
    </xf>
    <xf numFmtId="3" fontId="27" fillId="2" borderId="129" xfId="3" applyNumberFormat="1" applyFont="1" applyFill="1" applyBorder="1" applyAlignment="1" applyProtection="1">
      <alignment horizontal="center" vertical="center" wrapText="1"/>
    </xf>
    <xf numFmtId="3" fontId="27" fillId="2" borderId="130" xfId="3" applyNumberFormat="1" applyFont="1" applyFill="1" applyBorder="1" applyAlignment="1" applyProtection="1">
      <alignment horizontal="center" vertical="center" wrapText="1"/>
    </xf>
    <xf numFmtId="3" fontId="27" fillId="0" borderId="130" xfId="3" applyNumberFormat="1" applyFont="1" applyFill="1" applyBorder="1" applyAlignment="1" applyProtection="1">
      <alignment horizontal="left" vertical="center" wrapText="1"/>
    </xf>
    <xf numFmtId="4" fontId="73" fillId="0" borderId="127" xfId="26" applyNumberFormat="1" applyFont="1" applyFill="1" applyBorder="1" applyAlignment="1">
      <alignment horizontal="left" vertical="center" wrapText="1"/>
    </xf>
    <xf numFmtId="3" fontId="27" fillId="0" borderId="130" xfId="88" applyNumberFormat="1" applyFont="1" applyFill="1" applyBorder="1" applyAlignment="1" applyProtection="1">
      <alignment horizontal="left" vertical="center" wrapText="1"/>
    </xf>
    <xf numFmtId="4" fontId="2" fillId="0" borderId="0" xfId="1" applyNumberFormat="1" applyFont="1"/>
    <xf numFmtId="9" fontId="19" fillId="0" borderId="58" xfId="17" applyFont="1" applyFill="1" applyBorder="1" applyAlignment="1" applyProtection="1">
      <alignment horizontal="right" vertical="center" wrapText="1"/>
      <protection locked="0"/>
    </xf>
    <xf numFmtId="9" fontId="19" fillId="0" borderId="59" xfId="17" applyFont="1" applyFill="1" applyBorder="1" applyAlignment="1" applyProtection="1">
      <alignment horizontal="right" vertical="center" wrapText="1"/>
      <protection locked="0"/>
    </xf>
    <xf numFmtId="3" fontId="35" fillId="0" borderId="129" xfId="3" applyNumberFormat="1" applyFont="1" applyFill="1" applyBorder="1" applyAlignment="1" applyProtection="1">
      <alignment vertical="center" wrapText="1"/>
    </xf>
    <xf numFmtId="0" fontId="35" fillId="0" borderId="129" xfId="3" applyFont="1" applyFill="1" applyBorder="1" applyAlignment="1" applyProtection="1">
      <alignment vertical="center" wrapText="1"/>
    </xf>
    <xf numFmtId="0" fontId="5" fillId="0" borderId="0" xfId="1" applyFont="1"/>
    <xf numFmtId="0" fontId="27" fillId="0" borderId="130" xfId="3" applyFont="1" applyFill="1" applyBorder="1" applyAlignment="1" applyProtection="1">
      <alignment horizontal="left" vertical="center" wrapText="1"/>
    </xf>
    <xf numFmtId="0" fontId="5" fillId="0" borderId="0" xfId="1" applyFont="1" applyFill="1"/>
    <xf numFmtId="3" fontId="35" fillId="0" borderId="129" xfId="88" applyNumberFormat="1" applyFont="1" applyFill="1" applyBorder="1" applyAlignment="1" applyProtection="1">
      <alignment vertical="center" wrapText="1"/>
    </xf>
    <xf numFmtId="0" fontId="35" fillId="0" borderId="129" xfId="14" applyFont="1" applyFill="1" applyBorder="1" applyAlignment="1"/>
    <xf numFmtId="0" fontId="35" fillId="0" borderId="63" xfId="14" applyFont="1" applyFill="1" applyBorder="1" applyAlignment="1"/>
    <xf numFmtId="3" fontId="35" fillId="2" borderId="129" xfId="3" applyNumberFormat="1" applyFont="1" applyFill="1" applyBorder="1" applyAlignment="1" applyProtection="1">
      <alignment horizontal="left" vertical="center" wrapText="1"/>
    </xf>
    <xf numFmtId="3" fontId="76" fillId="0" borderId="130" xfId="3" applyNumberFormat="1" applyFont="1" applyFill="1" applyBorder="1" applyAlignment="1" applyProtection="1">
      <alignment horizontal="left" vertical="center" wrapText="1"/>
    </xf>
    <xf numFmtId="0" fontId="35" fillId="2" borderId="129" xfId="3" applyFont="1" applyFill="1" applyBorder="1" applyAlignment="1" applyProtection="1">
      <alignment horizontal="left" vertical="center" wrapText="1"/>
    </xf>
    <xf numFmtId="0" fontId="76" fillId="0" borderId="130" xfId="3" applyFont="1" applyFill="1" applyBorder="1" applyAlignment="1" applyProtection="1">
      <alignment horizontal="left" vertical="center" wrapText="1"/>
    </xf>
    <xf numFmtId="3" fontId="35" fillId="2" borderId="129" xfId="88" applyNumberFormat="1" applyFont="1" applyFill="1" applyBorder="1" applyAlignment="1" applyProtection="1">
      <alignment horizontal="left" vertical="center" wrapText="1"/>
    </xf>
    <xf numFmtId="4" fontId="76" fillId="0" borderId="130" xfId="88" applyNumberFormat="1" applyFont="1" applyFill="1" applyBorder="1" applyAlignment="1" applyProtection="1">
      <alignment horizontal="left" vertical="center" wrapText="1"/>
    </xf>
    <xf numFmtId="3" fontId="76" fillId="2" borderId="130" xfId="88" applyNumberFormat="1" applyFont="1" applyFill="1" applyBorder="1" applyAlignment="1" applyProtection="1">
      <alignment horizontal="left" vertical="center" wrapText="1"/>
    </xf>
    <xf numFmtId="0" fontId="35" fillId="2" borderId="129" xfId="14" applyFont="1" applyFill="1" applyBorder="1" applyAlignment="1">
      <alignment horizontal="left"/>
    </xf>
    <xf numFmtId="0" fontId="76" fillId="2" borderId="28" xfId="14" applyFont="1" applyFill="1" applyBorder="1" applyAlignment="1">
      <alignment horizontal="left"/>
    </xf>
    <xf numFmtId="3" fontId="15" fillId="0" borderId="130" xfId="88" applyNumberFormat="1" applyFont="1" applyFill="1" applyBorder="1" applyAlignment="1" applyProtection="1">
      <alignment horizontal="left" vertical="center" wrapText="1"/>
    </xf>
    <xf numFmtId="0" fontId="35" fillId="2" borderId="129" xfId="14" applyFont="1" applyFill="1" applyBorder="1" applyAlignment="1">
      <alignment horizontal="left" vertical="center" wrapText="1"/>
    </xf>
    <xf numFmtId="0" fontId="35" fillId="2" borderId="63" xfId="14" applyFont="1" applyFill="1" applyBorder="1" applyAlignment="1">
      <alignment horizontal="left" vertical="center" wrapText="1"/>
    </xf>
    <xf numFmtId="0" fontId="27" fillId="2" borderId="28" xfId="14" applyFont="1" applyFill="1" applyBorder="1" applyAlignment="1">
      <alignment horizontal="left" vertical="center" wrapText="1"/>
    </xf>
    <xf numFmtId="0" fontId="40" fillId="30" borderId="118" xfId="25" applyFont="1" applyFill="1" applyBorder="1" applyAlignment="1" applyProtection="1">
      <alignment horizontal="center" vertical="center" wrapText="1"/>
    </xf>
    <xf numFmtId="0" fontId="40" fillId="31" borderId="119" xfId="25" applyFont="1" applyFill="1" applyBorder="1" applyAlignment="1" applyProtection="1">
      <alignment vertical="center" wrapText="1"/>
    </xf>
    <xf numFmtId="0" fontId="40" fillId="0" borderId="119" xfId="25" applyFont="1" applyBorder="1" applyAlignment="1" applyProtection="1">
      <alignment vertical="center" wrapText="1"/>
    </xf>
    <xf numFmtId="0" fontId="25" fillId="30" borderId="122" xfId="25" applyFont="1" applyFill="1" applyBorder="1" applyAlignment="1">
      <alignment horizontal="center" vertical="center" wrapText="1"/>
    </xf>
    <xf numFmtId="0" fontId="25" fillId="30" borderId="118" xfId="25" applyFont="1" applyFill="1" applyBorder="1" applyAlignment="1">
      <alignment horizontal="center" vertical="center" wrapText="1"/>
    </xf>
    <xf numFmtId="170" fontId="43" fillId="0" borderId="118" xfId="25" applyNumberFormat="1" applyFont="1" applyBorder="1" applyAlignment="1" applyProtection="1">
      <alignment horizontal="center" vertical="center" wrapText="1"/>
    </xf>
    <xf numFmtId="0" fontId="29" fillId="31" borderId="123" xfId="25" applyFont="1" applyFill="1" applyBorder="1" applyAlignment="1" applyProtection="1">
      <alignment horizontal="center" vertical="center" wrapText="1"/>
      <protection locked="0"/>
    </xf>
    <xf numFmtId="0" fontId="29" fillId="31" borderId="124" xfId="25" applyFont="1" applyFill="1" applyBorder="1" applyAlignment="1" applyProtection="1">
      <alignment horizontal="center" vertical="center" wrapText="1"/>
      <protection locked="0"/>
    </xf>
    <xf numFmtId="0" fontId="29" fillId="0" borderId="119" xfId="25" applyFont="1" applyBorder="1" applyAlignment="1" applyProtection="1">
      <alignment horizontal="center" vertical="center" wrapText="1"/>
      <protection locked="0"/>
    </xf>
    <xf numFmtId="4" fontId="62" fillId="0" borderId="119" xfId="25" applyNumberFormat="1" applyFont="1" applyFill="1" applyBorder="1" applyAlignment="1" applyProtection="1">
      <alignment horizontal="center" vertical="center" wrapText="1"/>
      <protection locked="0"/>
    </xf>
    <xf numFmtId="0" fontId="62" fillId="0" borderId="119" xfId="25" applyFont="1" applyBorder="1" applyAlignment="1" applyProtection="1">
      <alignment horizontal="center" vertical="center" wrapText="1"/>
      <protection locked="0"/>
    </xf>
    <xf numFmtId="4" fontId="29" fillId="0" borderId="120" xfId="25" applyNumberFormat="1" applyFont="1" applyFill="1" applyBorder="1" applyAlignment="1" applyProtection="1">
      <alignment horizontal="center" vertical="center" wrapText="1"/>
      <protection locked="0"/>
    </xf>
    <xf numFmtId="0" fontId="43" fillId="0" borderId="118" xfId="25" applyFont="1" applyBorder="1" applyAlignment="1" applyProtection="1">
      <alignment horizontal="center" vertical="center" wrapText="1"/>
    </xf>
    <xf numFmtId="9" fontId="29" fillId="0" borderId="58" xfId="141" applyFont="1" applyBorder="1" applyAlignment="1" applyProtection="1">
      <alignment horizontal="center" vertical="center" wrapText="1"/>
      <protection locked="0"/>
    </xf>
    <xf numFmtId="9" fontId="29" fillId="0" borderId="59" xfId="141" applyFont="1" applyBorder="1" applyAlignment="1" applyProtection="1">
      <alignment horizontal="center" vertical="center" wrapText="1"/>
      <protection locked="0"/>
    </xf>
    <xf numFmtId="0" fontId="25" fillId="30" borderId="155" xfId="25" applyFont="1" applyFill="1" applyBorder="1" applyAlignment="1">
      <alignment horizontal="center" vertical="center" wrapText="1"/>
    </xf>
    <xf numFmtId="0" fontId="25" fillId="31" borderId="126" xfId="25" applyFont="1" applyFill="1" applyBorder="1" applyAlignment="1" applyProtection="1">
      <alignment horizontal="center" vertical="center" wrapText="1"/>
      <protection locked="0"/>
    </xf>
    <xf numFmtId="0" fontId="25" fillId="31" borderId="127" xfId="25" applyFont="1" applyFill="1" applyBorder="1" applyAlignment="1" applyProtection="1">
      <alignment horizontal="center" vertical="center" wrapText="1"/>
      <protection locked="0"/>
    </xf>
    <xf numFmtId="0" fontId="40" fillId="0" borderId="158" xfId="25" applyFont="1" applyBorder="1" applyAlignment="1" applyProtection="1">
      <alignment horizontal="center" vertical="center" wrapText="1"/>
      <protection locked="0"/>
    </xf>
    <xf numFmtId="0" fontId="40" fillId="0" borderId="159" xfId="25" applyFont="1" applyBorder="1" applyAlignment="1" applyProtection="1">
      <alignment horizontal="center" vertical="center" wrapText="1"/>
      <protection locked="0"/>
    </xf>
    <xf numFmtId="3" fontId="45" fillId="41" borderId="129" xfId="25" applyNumberFormat="1" applyFont="1" applyFill="1" applyBorder="1" applyAlignment="1" applyProtection="1">
      <alignment horizontal="left" vertical="center" wrapText="1"/>
    </xf>
    <xf numFmtId="3" fontId="46" fillId="0" borderId="130" xfId="25" applyNumberFormat="1" applyFont="1" applyFill="1" applyBorder="1" applyAlignment="1" applyProtection="1">
      <alignment horizontal="left" vertical="center" wrapText="1"/>
    </xf>
    <xf numFmtId="0" fontId="45" fillId="41" borderId="129" xfId="25" applyFont="1" applyFill="1" applyBorder="1" applyAlignment="1" applyProtection="1">
      <alignment horizontal="left" vertical="center" wrapText="1"/>
    </xf>
    <xf numFmtId="0" fontId="46" fillId="41" borderId="130" xfId="25" applyFont="1" applyFill="1" applyBorder="1" applyAlignment="1" applyProtection="1">
      <alignment horizontal="left" vertical="center" wrapText="1"/>
    </xf>
    <xf numFmtId="3" fontId="46" fillId="41" borderId="130" xfId="25" applyNumberFormat="1" applyFont="1" applyFill="1" applyBorder="1" applyAlignment="1" applyProtection="1">
      <alignment horizontal="left" vertical="center" wrapText="1"/>
    </xf>
    <xf numFmtId="0" fontId="45" fillId="41" borderId="129" xfId="25" applyFont="1" applyFill="1" applyBorder="1" applyAlignment="1">
      <alignment horizontal="left" vertical="center"/>
    </xf>
    <xf numFmtId="0" fontId="45" fillId="41" borderId="63" xfId="25" applyFont="1" applyFill="1" applyBorder="1" applyAlignment="1">
      <alignment horizontal="left" vertical="center"/>
    </xf>
    <xf numFmtId="0" fontId="25" fillId="30" borderId="132" xfId="25" applyFont="1" applyFill="1" applyBorder="1" applyAlignment="1">
      <alignment horizontal="center" vertical="center" wrapText="1"/>
    </xf>
    <xf numFmtId="0" fontId="64" fillId="38" borderId="167" xfId="1" applyFont="1" applyFill="1" applyBorder="1" applyAlignment="1" applyProtection="1">
      <alignment horizontal="center" vertical="center" wrapText="1"/>
    </xf>
    <xf numFmtId="0" fontId="64" fillId="39" borderId="160" xfId="1" applyFont="1" applyFill="1" applyBorder="1" applyAlignment="1" applyProtection="1">
      <alignment vertical="center" wrapText="1"/>
    </xf>
    <xf numFmtId="0" fontId="25" fillId="39" borderId="160" xfId="1" applyFont="1" applyFill="1" applyBorder="1" applyAlignment="1" applyProtection="1">
      <alignment vertical="center" wrapText="1"/>
    </xf>
    <xf numFmtId="0" fontId="25" fillId="20" borderId="160" xfId="114" applyFont="1" applyBorder="1" applyAlignment="1" applyProtection="1">
      <alignment vertical="center" wrapText="1"/>
    </xf>
    <xf numFmtId="0" fontId="25" fillId="38" borderId="164" xfId="1" applyFont="1" applyFill="1" applyBorder="1" applyAlignment="1">
      <alignment horizontal="center" vertical="center" wrapText="1"/>
    </xf>
    <xf numFmtId="0" fontId="25" fillId="38" borderId="167" xfId="1" applyFont="1" applyFill="1" applyBorder="1" applyAlignment="1">
      <alignment horizontal="center" vertical="center" wrapText="1"/>
    </xf>
    <xf numFmtId="16" fontId="69" fillId="28" borderId="167" xfId="137" quotePrefix="1" applyNumberFormat="1" applyFont="1" applyBorder="1" applyAlignment="1" applyProtection="1">
      <alignment horizontal="center" vertical="center" wrapText="1"/>
    </xf>
    <xf numFmtId="0" fontId="29" fillId="39" borderId="165" xfId="1" applyFont="1" applyFill="1" applyBorder="1" applyAlignment="1" applyProtection="1">
      <alignment horizontal="center" vertical="center" wrapText="1"/>
      <protection locked="0"/>
    </xf>
    <xf numFmtId="0" fontId="29" fillId="39" borderId="166" xfId="1" applyFont="1" applyFill="1" applyBorder="1" applyAlignment="1" applyProtection="1">
      <alignment horizontal="center" vertical="center" wrapText="1"/>
      <protection locked="0"/>
    </xf>
    <xf numFmtId="0" fontId="29" fillId="0" borderId="160" xfId="1" applyFont="1" applyBorder="1" applyAlignment="1" applyProtection="1">
      <alignment vertical="center" wrapText="1"/>
      <protection locked="0"/>
    </xf>
    <xf numFmtId="179" fontId="29" fillId="0" borderId="160" xfId="1" applyNumberFormat="1" applyFont="1" applyFill="1" applyBorder="1" applyAlignment="1" applyProtection="1">
      <alignment vertical="center" wrapText="1"/>
      <protection locked="0"/>
    </xf>
    <xf numFmtId="179" fontId="29" fillId="0" borderId="168" xfId="1" applyNumberFormat="1" applyFont="1" applyFill="1" applyBorder="1" applyAlignment="1" applyProtection="1">
      <alignment vertical="center" wrapText="1"/>
      <protection locked="0"/>
    </xf>
    <xf numFmtId="0" fontId="69" fillId="28" borderId="167" xfId="137" quotePrefix="1" applyFont="1" applyBorder="1" applyAlignment="1">
      <alignment horizontal="center" vertical="center" wrapText="1"/>
    </xf>
    <xf numFmtId="9" fontId="29" fillId="0" borderId="58" xfId="106" applyFont="1" applyBorder="1" applyAlignment="1" applyProtection="1">
      <alignment horizontal="center" vertical="center" wrapText="1"/>
      <protection locked="0"/>
    </xf>
    <xf numFmtId="9" fontId="29" fillId="0" borderId="59" xfId="106" applyFont="1" applyBorder="1" applyAlignment="1" applyProtection="1">
      <alignment horizontal="center" vertical="center" wrapText="1"/>
      <protection locked="0"/>
    </xf>
    <xf numFmtId="0" fontId="64" fillId="20" borderId="179" xfId="114" applyFont="1" applyBorder="1" applyAlignment="1" applyProtection="1">
      <alignment horizontal="center" vertical="center" wrapText="1"/>
      <protection locked="0"/>
    </xf>
    <xf numFmtId="0" fontId="64" fillId="20" borderId="180" xfId="114" applyFont="1" applyBorder="1" applyAlignment="1" applyProtection="1">
      <alignment horizontal="center" vertical="center" wrapText="1"/>
      <protection locked="0"/>
    </xf>
    <xf numFmtId="3" fontId="45" fillId="40" borderId="161" xfId="3" applyNumberFormat="1" applyFont="1" applyFill="1" applyBorder="1" applyAlignment="1" applyProtection="1">
      <alignment horizontal="left" vertical="center" wrapText="1"/>
    </xf>
    <xf numFmtId="3" fontId="34" fillId="0" borderId="163" xfId="3" applyNumberFormat="1" applyFont="1" applyFill="1" applyBorder="1" applyAlignment="1" applyProtection="1">
      <alignment horizontal="left" vertical="center" wrapText="1"/>
    </xf>
    <xf numFmtId="0" fontId="45" fillId="40" borderId="161" xfId="3" applyFont="1" applyFill="1" applyBorder="1" applyAlignment="1" applyProtection="1">
      <alignment horizontal="left" vertical="center" wrapText="1"/>
    </xf>
    <xf numFmtId="0" fontId="34" fillId="0" borderId="163" xfId="3" applyFont="1" applyFill="1" applyBorder="1" applyAlignment="1" applyProtection="1">
      <alignment horizontal="left" vertical="center" wrapText="1"/>
    </xf>
    <xf numFmtId="3" fontId="45" fillId="40" borderId="161" xfId="88" applyNumberFormat="1" applyFont="1" applyFill="1" applyBorder="1" applyAlignment="1" applyProtection="1">
      <alignment horizontal="left" vertical="center" wrapText="1"/>
    </xf>
    <xf numFmtId="3" fontId="34" fillId="0" borderId="163" xfId="88" applyNumberFormat="1" applyFont="1" applyFill="1" applyBorder="1" applyAlignment="1" applyProtection="1">
      <alignment horizontal="left" vertical="center" wrapText="1"/>
    </xf>
    <xf numFmtId="0" fontId="45" fillId="40" borderId="161" xfId="14" applyFont="1" applyFill="1" applyBorder="1" applyAlignment="1">
      <alignment horizontal="left" vertical="center"/>
    </xf>
    <xf numFmtId="0" fontId="45" fillId="40" borderId="63" xfId="14" applyFont="1" applyFill="1" applyBorder="1" applyAlignment="1">
      <alignment horizontal="left" vertical="center"/>
    </xf>
    <xf numFmtId="0" fontId="34" fillId="40" borderId="28" xfId="14" applyFont="1" applyFill="1" applyBorder="1" applyAlignment="1">
      <alignment horizontal="left" vertical="center"/>
    </xf>
    <xf numFmtId="0" fontId="2" fillId="22" borderId="167" xfId="1" applyFont="1" applyFill="1" applyBorder="1" applyAlignment="1" applyProtection="1">
      <alignment horizontal="center" vertical="center" wrapText="1"/>
    </xf>
    <xf numFmtId="0" fontId="2" fillId="23" borderId="160" xfId="1" applyFont="1" applyFill="1" applyBorder="1" applyAlignment="1" applyProtection="1">
      <alignment vertical="center" wrapText="1"/>
    </xf>
    <xf numFmtId="0" fontId="2" fillId="20" borderId="160" xfId="114" applyFont="1" applyBorder="1" applyAlignment="1" applyProtection="1">
      <alignment vertical="center" wrapText="1"/>
    </xf>
    <xf numFmtId="0" fontId="5" fillId="22" borderId="164" xfId="1" applyFont="1" applyFill="1" applyBorder="1" applyAlignment="1">
      <alignment horizontal="center" vertical="center" wrapText="1"/>
    </xf>
    <xf numFmtId="0" fontId="5" fillId="22" borderId="167" xfId="1" applyFont="1" applyFill="1" applyBorder="1" applyAlignment="1">
      <alignment horizontal="center" vertical="center" wrapText="1"/>
    </xf>
    <xf numFmtId="16" fontId="32" fillId="28" borderId="167" xfId="137" quotePrefix="1" applyNumberFormat="1" applyFont="1" applyBorder="1" applyAlignment="1" applyProtection="1">
      <alignment horizontal="center" vertical="center" wrapText="1"/>
    </xf>
    <xf numFmtId="0" fontId="19" fillId="23" borderId="165" xfId="1" applyFont="1" applyFill="1" applyBorder="1" applyAlignment="1" applyProtection="1">
      <alignment horizontal="center" vertical="center" wrapText="1"/>
      <protection locked="0"/>
    </xf>
    <xf numFmtId="0" fontId="19" fillId="23" borderId="166" xfId="1" applyFont="1" applyFill="1" applyBorder="1" applyAlignment="1" applyProtection="1">
      <alignment horizontal="center" vertical="center" wrapText="1"/>
      <protection locked="0"/>
    </xf>
    <xf numFmtId="0" fontId="19" fillId="0" borderId="160" xfId="1" applyFont="1" applyBorder="1" applyAlignment="1" applyProtection="1">
      <alignment vertical="center" wrapText="1"/>
      <protection locked="0"/>
    </xf>
    <xf numFmtId="4" fontId="19" fillId="0" borderId="160" xfId="1" applyNumberFormat="1" applyFont="1" applyBorder="1" applyAlignment="1" applyProtection="1">
      <alignment vertical="center" wrapText="1"/>
      <protection locked="0"/>
    </xf>
    <xf numFmtId="4" fontId="19" fillId="0" borderId="160" xfId="1" applyNumberFormat="1" applyFont="1" applyFill="1" applyBorder="1" applyAlignment="1" applyProtection="1">
      <alignment vertical="center" wrapText="1"/>
      <protection locked="0"/>
    </xf>
    <xf numFmtId="4" fontId="19" fillId="0" borderId="168" xfId="1" applyNumberFormat="1" applyFont="1" applyFill="1" applyBorder="1" applyAlignment="1" applyProtection="1">
      <alignment vertical="center" wrapText="1"/>
      <protection locked="0"/>
    </xf>
    <xf numFmtId="0" fontId="32" fillId="28" borderId="167" xfId="137" quotePrefix="1" applyFont="1" applyBorder="1" applyAlignment="1">
      <alignment horizontal="center" vertical="center" wrapText="1"/>
    </xf>
    <xf numFmtId="0" fontId="2" fillId="20" borderId="181" xfId="114" applyFont="1" applyBorder="1" applyAlignment="1" applyProtection="1">
      <alignment horizontal="center" vertical="center" wrapText="1"/>
      <protection locked="0"/>
    </xf>
    <xf numFmtId="0" fontId="2" fillId="20" borderId="182" xfId="114" applyFont="1" applyBorder="1" applyAlignment="1" applyProtection="1">
      <alignment horizontal="center" vertical="center" wrapText="1"/>
      <protection locked="0"/>
    </xf>
    <xf numFmtId="3" fontId="35" fillId="2" borderId="161" xfId="3" applyNumberFormat="1" applyFont="1" applyFill="1" applyBorder="1" applyAlignment="1" applyProtection="1">
      <alignment horizontal="left" vertical="center" wrapText="1"/>
    </xf>
    <xf numFmtId="3" fontId="27" fillId="0" borderId="163" xfId="3" applyNumberFormat="1" applyFont="1" applyFill="1" applyBorder="1" applyAlignment="1" applyProtection="1">
      <alignment horizontal="left" vertical="center" wrapText="1"/>
    </xf>
    <xf numFmtId="3" fontId="27" fillId="2" borderId="163" xfId="3" applyNumberFormat="1" applyFont="1" applyFill="1" applyBorder="1" applyAlignment="1" applyProtection="1">
      <alignment horizontal="left" vertical="center" wrapText="1"/>
    </xf>
    <xf numFmtId="0" fontId="35" fillId="2" borderId="161" xfId="3" applyFont="1" applyFill="1" applyBorder="1" applyAlignment="1" applyProtection="1">
      <alignment horizontal="left" vertical="center" wrapText="1"/>
    </xf>
    <xf numFmtId="0" fontId="27" fillId="2" borderId="163" xfId="3" applyFont="1" applyFill="1" applyBorder="1" applyAlignment="1" applyProtection="1">
      <alignment horizontal="left" vertical="center" wrapText="1"/>
    </xf>
    <xf numFmtId="3" fontId="35" fillId="2" borderId="161" xfId="88" applyNumberFormat="1" applyFont="1" applyFill="1" applyBorder="1" applyAlignment="1" applyProtection="1">
      <alignment horizontal="left" vertical="center" wrapText="1"/>
    </xf>
    <xf numFmtId="3" fontId="27" fillId="0" borderId="163" xfId="88" applyNumberFormat="1" applyFont="1" applyFill="1" applyBorder="1" applyAlignment="1" applyProtection="1">
      <alignment horizontal="left" vertical="center" wrapText="1"/>
    </xf>
    <xf numFmtId="3" fontId="27" fillId="2" borderId="163" xfId="88" applyNumberFormat="1" applyFont="1" applyFill="1" applyBorder="1" applyAlignment="1" applyProtection="1">
      <alignment horizontal="left" vertical="center" wrapText="1"/>
    </xf>
    <xf numFmtId="0" fontId="35" fillId="2" borderId="161" xfId="14" applyFont="1" applyFill="1" applyBorder="1" applyAlignment="1">
      <alignment horizontal="left"/>
    </xf>
    <xf numFmtId="4" fontId="19" fillId="0" borderId="168" xfId="1" applyNumberFormat="1" applyFont="1" applyFill="1" applyBorder="1" applyAlignment="1" applyProtection="1">
      <alignment horizontal="center" vertical="center" wrapText="1"/>
      <protection locked="0"/>
    </xf>
    <xf numFmtId="4" fontId="27" fillId="0" borderId="163" xfId="88" applyNumberFormat="1" applyFont="1" applyFill="1" applyBorder="1" applyAlignment="1" applyProtection="1">
      <alignment horizontal="left" vertical="center" wrapText="1"/>
    </xf>
    <xf numFmtId="0" fontId="5" fillId="23" borderId="41"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0" fontId="5" fillId="22" borderId="0" xfId="1" applyFont="1" applyFill="1" applyBorder="1" applyAlignment="1">
      <alignment horizontal="center" vertical="center" wrapText="1"/>
    </xf>
    <xf numFmtId="0" fontId="5" fillId="23" borderId="126"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164" xfId="1" applyFont="1" applyFill="1" applyBorder="1" applyAlignment="1">
      <alignment horizontal="center" vertical="center" wrapText="1"/>
    </xf>
    <xf numFmtId="0" fontId="5" fillId="22" borderId="167" xfId="1" applyFont="1" applyFill="1" applyBorder="1" applyAlignment="1">
      <alignment horizontal="center" vertical="center" wrapText="1"/>
    </xf>
    <xf numFmtId="0" fontId="2" fillId="22" borderId="167" xfId="1" applyFont="1" applyFill="1" applyBorder="1" applyAlignment="1" applyProtection="1">
      <alignment horizontal="center" vertical="center" wrapText="1"/>
    </xf>
    <xf numFmtId="0" fontId="2" fillId="23" borderId="183" xfId="1" applyFont="1" applyFill="1" applyBorder="1" applyAlignment="1" applyProtection="1">
      <alignment vertical="center" wrapText="1"/>
    </xf>
    <xf numFmtId="0" fontId="2" fillId="20" borderId="183" xfId="114" applyFont="1" applyBorder="1" applyAlignment="1" applyProtection="1">
      <alignment vertical="center" wrapText="1"/>
    </xf>
    <xf numFmtId="0" fontId="19" fillId="0" borderId="183" xfId="1" applyFont="1" applyBorder="1" applyAlignment="1" applyProtection="1">
      <alignment vertical="center" wrapText="1"/>
      <protection locked="0"/>
    </xf>
    <xf numFmtId="2" fontId="19" fillId="0" borderId="183" xfId="1" applyNumberFormat="1" applyFont="1" applyFill="1" applyBorder="1" applyAlignment="1" applyProtection="1">
      <alignment vertical="center" wrapText="1"/>
      <protection locked="0"/>
    </xf>
    <xf numFmtId="2" fontId="19" fillId="0" borderId="168" xfId="1" applyNumberFormat="1" applyFont="1" applyFill="1" applyBorder="1" applyAlignment="1" applyProtection="1">
      <alignment vertical="center" wrapText="1"/>
      <protection locked="0"/>
    </xf>
    <xf numFmtId="3" fontId="35" fillId="2" borderId="184" xfId="3" applyNumberFormat="1" applyFont="1" applyFill="1" applyBorder="1" applyAlignment="1" applyProtection="1">
      <alignment horizontal="left" vertical="center" wrapText="1"/>
    </xf>
    <xf numFmtId="3" fontId="27" fillId="2" borderId="186" xfId="3" applyNumberFormat="1" applyFont="1" applyFill="1" applyBorder="1" applyAlignment="1" applyProtection="1">
      <alignment horizontal="left" vertical="center" wrapText="1"/>
    </xf>
    <xf numFmtId="0" fontId="35" fillId="2" borderId="184" xfId="3" applyFont="1" applyFill="1" applyBorder="1" applyAlignment="1" applyProtection="1">
      <alignment horizontal="left" vertical="center" wrapText="1"/>
    </xf>
    <xf numFmtId="0" fontId="27" fillId="2" borderId="186" xfId="3" applyFont="1" applyFill="1" applyBorder="1" applyAlignment="1" applyProtection="1">
      <alignment horizontal="left" vertical="center" wrapText="1"/>
    </xf>
    <xf numFmtId="3" fontId="35" fillId="2" borderId="184" xfId="88" applyNumberFormat="1" applyFont="1" applyFill="1" applyBorder="1" applyAlignment="1" applyProtection="1">
      <alignment horizontal="left" vertical="center" wrapText="1"/>
    </xf>
    <xf numFmtId="3" fontId="27" fillId="0" borderId="186" xfId="88" applyNumberFormat="1" applyFont="1" applyFill="1" applyBorder="1" applyAlignment="1" applyProtection="1">
      <alignment horizontal="left" vertical="center" wrapText="1"/>
    </xf>
    <xf numFmtId="3" fontId="27" fillId="2" borderId="186" xfId="88" applyNumberFormat="1" applyFont="1" applyFill="1" applyBorder="1" applyAlignment="1" applyProtection="1">
      <alignment horizontal="left" vertical="center" wrapText="1"/>
    </xf>
    <xf numFmtId="0" fontId="35" fillId="2" borderId="184" xfId="14" applyFont="1" applyFill="1" applyBorder="1" applyAlignment="1">
      <alignment horizontal="left"/>
    </xf>
    <xf numFmtId="0" fontId="35" fillId="2" borderId="187" xfId="14" applyFont="1" applyFill="1" applyBorder="1" applyAlignment="1">
      <alignment horizontal="left"/>
    </xf>
    <xf numFmtId="0" fontId="19" fillId="0" borderId="183" xfId="1" applyFont="1" applyBorder="1" applyAlignment="1" applyProtection="1">
      <alignment horizontal="right" vertical="center" wrapText="1"/>
      <protection locked="0"/>
    </xf>
    <xf numFmtId="4" fontId="19" fillId="0" borderId="183" xfId="1" applyNumberFormat="1" applyFont="1" applyFill="1" applyBorder="1" applyAlignment="1" applyProtection="1">
      <alignment horizontal="right" vertical="center" wrapText="1"/>
      <protection locked="0"/>
    </xf>
    <xf numFmtId="0" fontId="27" fillId="0" borderId="186" xfId="3" applyFont="1" applyFill="1" applyBorder="1" applyAlignment="1" applyProtection="1">
      <alignment horizontal="left" vertical="center" wrapText="1"/>
    </xf>
    <xf numFmtId="0" fontId="35" fillId="2" borderId="184" xfId="14" applyFont="1" applyFill="1" applyBorder="1" applyAlignment="1">
      <alignment horizontal="left" vertical="center"/>
    </xf>
    <xf numFmtId="0" fontId="35" fillId="2" borderId="187" xfId="14" applyFont="1" applyFill="1" applyBorder="1" applyAlignment="1">
      <alignment horizontal="left" vertical="center"/>
    </xf>
    <xf numFmtId="0" fontId="40" fillId="30" borderId="167" xfId="25" applyFont="1" applyFill="1" applyBorder="1" applyAlignment="1" applyProtection="1">
      <alignment horizontal="center" vertical="center" wrapText="1"/>
    </xf>
    <xf numFmtId="0" fontId="40" fillId="31" borderId="183" xfId="25" applyFont="1" applyFill="1" applyBorder="1" applyAlignment="1" applyProtection="1">
      <alignment vertical="center" wrapText="1"/>
    </xf>
    <xf numFmtId="0" fontId="40" fillId="0" borderId="183" xfId="25" applyFont="1" applyBorder="1" applyAlignment="1" applyProtection="1">
      <alignment vertical="center" wrapText="1"/>
    </xf>
    <xf numFmtId="0" fontId="25" fillId="30" borderId="164" xfId="25" applyFont="1" applyFill="1" applyBorder="1" applyAlignment="1">
      <alignment horizontal="center" vertical="center" wrapText="1"/>
    </xf>
    <xf numFmtId="0" fontId="25" fillId="30" borderId="167" xfId="25" applyFont="1" applyFill="1" applyBorder="1" applyAlignment="1">
      <alignment horizontal="center" vertical="center" wrapText="1"/>
    </xf>
    <xf numFmtId="0" fontId="29" fillId="31" borderId="165" xfId="25" applyFont="1" applyFill="1" applyBorder="1" applyAlignment="1" applyProtection="1">
      <alignment horizontal="center" vertical="center" wrapText="1"/>
      <protection locked="0"/>
    </xf>
    <xf numFmtId="0" fontId="29" fillId="31" borderId="166" xfId="25" applyFont="1" applyFill="1" applyBorder="1" applyAlignment="1" applyProtection="1">
      <alignment horizontal="center" vertical="center" wrapText="1"/>
      <protection locked="0"/>
    </xf>
    <xf numFmtId="0" fontId="29" fillId="0" borderId="183" xfId="25" applyFont="1" applyBorder="1" applyAlignment="1" applyProtection="1">
      <alignment vertical="center" wrapText="1"/>
      <protection locked="0"/>
    </xf>
    <xf numFmtId="4" fontId="29" fillId="0" borderId="183" xfId="25" applyNumberFormat="1" applyFont="1" applyBorder="1" applyAlignment="1" applyProtection="1">
      <alignment horizontal="center" vertical="center" wrapText="1"/>
      <protection locked="0"/>
    </xf>
    <xf numFmtId="4" fontId="29" fillId="0" borderId="183" xfId="25" applyNumberFormat="1" applyFont="1" applyFill="1" applyBorder="1" applyAlignment="1" applyProtection="1">
      <alignment horizontal="center" vertical="center" wrapText="1"/>
      <protection locked="0"/>
    </xf>
    <xf numFmtId="4" fontId="29" fillId="0" borderId="168" xfId="25" applyNumberFormat="1" applyFont="1" applyBorder="1" applyAlignment="1" applyProtection="1">
      <alignment horizontal="center" vertical="center" wrapText="1"/>
      <protection locked="0"/>
    </xf>
    <xf numFmtId="9" fontId="29" fillId="0" borderId="58" xfId="141" applyNumberFormat="1" applyFont="1" applyBorder="1" applyAlignment="1" applyProtection="1">
      <alignment horizontal="center" vertical="center" wrapText="1"/>
      <protection locked="0"/>
    </xf>
    <xf numFmtId="0" fontId="25" fillId="30" borderId="32" xfId="25" applyFont="1" applyFill="1" applyBorder="1" applyAlignment="1">
      <alignment horizontal="center" vertical="center" wrapText="1"/>
    </xf>
    <xf numFmtId="0" fontId="40" fillId="0" borderId="193" xfId="25" applyFont="1" applyBorder="1" applyAlignment="1" applyProtection="1">
      <alignment horizontal="center" vertical="center" wrapText="1"/>
      <protection locked="0"/>
    </xf>
    <xf numFmtId="0" fontId="40" fillId="0" borderId="194" xfId="25" applyFont="1" applyBorder="1" applyAlignment="1" applyProtection="1">
      <alignment horizontal="center" vertical="center" wrapText="1"/>
      <protection locked="0"/>
    </xf>
    <xf numFmtId="3" fontId="45" fillId="41" borderId="184" xfId="25" applyNumberFormat="1" applyFont="1" applyFill="1" applyBorder="1" applyAlignment="1" applyProtection="1">
      <alignment horizontal="left" vertical="center" wrapText="1"/>
    </xf>
    <xf numFmtId="3" fontId="34" fillId="41" borderId="186" xfId="25" applyNumberFormat="1" applyFont="1" applyFill="1" applyBorder="1" applyAlignment="1" applyProtection="1">
      <alignment horizontal="left" vertical="center" wrapText="1"/>
    </xf>
    <xf numFmtId="0" fontId="45" fillId="41" borderId="184" xfId="25" applyFont="1" applyFill="1" applyBorder="1" applyAlignment="1" applyProtection="1">
      <alignment horizontal="left" vertical="center" wrapText="1"/>
    </xf>
    <xf numFmtId="0" fontId="34" fillId="41" borderId="186" xfId="25" applyFont="1" applyFill="1" applyBorder="1" applyAlignment="1" applyProtection="1">
      <alignment horizontal="left" vertical="center" wrapText="1"/>
    </xf>
    <xf numFmtId="3" fontId="34" fillId="0" borderId="186" xfId="25" applyNumberFormat="1" applyFont="1" applyFill="1" applyBorder="1" applyAlignment="1" applyProtection="1">
      <alignment horizontal="left" vertical="center" wrapText="1"/>
    </xf>
    <xf numFmtId="0" fontId="45" fillId="41" borderId="184" xfId="25" applyFont="1" applyFill="1" applyBorder="1" applyAlignment="1">
      <alignment horizontal="left" vertical="center" wrapText="1"/>
    </xf>
    <xf numFmtId="0" fontId="45" fillId="41" borderId="187" xfId="25" applyFont="1" applyFill="1" applyBorder="1" applyAlignment="1">
      <alignment horizontal="left" vertical="center" wrapText="1"/>
    </xf>
    <xf numFmtId="0" fontId="34" fillId="41" borderId="28" xfId="25" applyFont="1" applyFill="1" applyBorder="1" applyAlignment="1">
      <alignment horizontal="left" vertical="center"/>
    </xf>
    <xf numFmtId="4" fontId="19" fillId="0" borderId="183" xfId="1" applyNumberFormat="1" applyFont="1" applyFill="1" applyBorder="1" applyAlignment="1" applyProtection="1">
      <alignment vertical="center" wrapText="1"/>
      <protection locked="0"/>
    </xf>
    <xf numFmtId="0" fontId="2" fillId="0" borderId="0" xfId="72" applyFont="1"/>
    <xf numFmtId="4" fontId="19" fillId="0" borderId="168" xfId="1" applyNumberFormat="1" applyFont="1" applyBorder="1" applyAlignment="1" applyProtection="1">
      <alignment vertical="center" wrapText="1"/>
      <protection locked="0"/>
    </xf>
    <xf numFmtId="3" fontId="27" fillId="0" borderId="186" xfId="3" applyNumberFormat="1" applyFont="1" applyFill="1" applyBorder="1" applyAlignment="1" applyProtection="1">
      <alignment horizontal="left" vertical="center" wrapText="1"/>
    </xf>
    <xf numFmtId="0" fontId="35" fillId="2" borderId="184" xfId="14" applyFont="1" applyFill="1" applyBorder="1" applyAlignment="1">
      <alignment horizontal="left" vertical="center" wrapText="1"/>
    </xf>
    <xf numFmtId="0" fontId="35" fillId="2" borderId="187" xfId="14" applyFont="1" applyFill="1" applyBorder="1" applyAlignment="1">
      <alignment horizontal="left" vertical="center" wrapText="1"/>
    </xf>
    <xf numFmtId="0" fontId="25" fillId="31" borderId="183" xfId="25" applyFont="1" applyFill="1" applyBorder="1" applyAlignment="1" applyProtection="1">
      <alignment vertical="center" wrapText="1"/>
    </xf>
    <xf numFmtId="0" fontId="25" fillId="0" borderId="183" xfId="25" applyFont="1" applyBorder="1" applyAlignment="1" applyProtection="1">
      <alignment vertical="center" wrapText="1"/>
    </xf>
    <xf numFmtId="170" fontId="43" fillId="0" borderId="167" xfId="25" applyNumberFormat="1" applyFont="1" applyBorder="1" applyAlignment="1" applyProtection="1">
      <alignment horizontal="center" vertical="center" wrapText="1"/>
    </xf>
    <xf numFmtId="4" fontId="29" fillId="0" borderId="183" xfId="25" applyNumberFormat="1" applyFont="1" applyFill="1" applyBorder="1" applyAlignment="1" applyProtection="1">
      <alignment vertical="center" wrapText="1"/>
      <protection locked="0"/>
    </xf>
    <xf numFmtId="4" fontId="29" fillId="0" borderId="168" xfId="25" applyNumberFormat="1" applyFont="1" applyFill="1" applyBorder="1" applyAlignment="1" applyProtection="1">
      <alignment vertical="center" wrapText="1"/>
      <protection locked="0"/>
    </xf>
    <xf numFmtId="0" fontId="43" fillId="0" borderId="167" xfId="25" applyFont="1" applyBorder="1" applyAlignment="1" applyProtection="1">
      <alignment horizontal="center" vertical="center" wrapText="1"/>
    </xf>
    <xf numFmtId="3" fontId="45" fillId="0" borderId="176" xfId="25" applyNumberFormat="1" applyFont="1" applyFill="1" applyBorder="1" applyAlignment="1" applyProtection="1">
      <alignment horizontal="right" vertical="center" wrapText="1"/>
    </xf>
    <xf numFmtId="3" fontId="34" fillId="41" borderId="177" xfId="25" applyNumberFormat="1" applyFont="1" applyFill="1" applyBorder="1" applyAlignment="1" applyProtection="1">
      <alignment horizontal="center" vertical="center" wrapText="1"/>
    </xf>
    <xf numFmtId="3" fontId="45" fillId="0" borderId="126" xfId="25" applyNumberFormat="1" applyFont="1" applyFill="1" applyBorder="1" applyAlignment="1" applyProtection="1">
      <alignment vertical="center" wrapText="1"/>
    </xf>
    <xf numFmtId="3" fontId="34" fillId="0" borderId="127" xfId="25" applyNumberFormat="1" applyFont="1" applyFill="1" applyBorder="1" applyAlignment="1" applyProtection="1">
      <alignment horizontal="center" vertical="center" wrapText="1"/>
    </xf>
    <xf numFmtId="0" fontId="45" fillId="0" borderId="126" xfId="25" applyFont="1" applyFill="1" applyBorder="1" applyAlignment="1" applyProtection="1">
      <alignment vertical="center" wrapText="1"/>
    </xf>
    <xf numFmtId="0" fontId="34" fillId="0" borderId="127" xfId="25" applyFont="1" applyFill="1" applyBorder="1" applyAlignment="1" applyProtection="1">
      <alignment horizontal="center" vertical="center" wrapText="1"/>
    </xf>
    <xf numFmtId="3" fontId="34" fillId="41" borderId="127" xfId="25" applyNumberFormat="1" applyFont="1" applyFill="1" applyBorder="1" applyAlignment="1" applyProtection="1">
      <alignment horizontal="center" vertical="center" wrapText="1"/>
    </xf>
    <xf numFmtId="0" fontId="45" fillId="0" borderId="126" xfId="25" applyFont="1" applyFill="1" applyBorder="1" applyAlignment="1"/>
    <xf numFmtId="0" fontId="45" fillId="0" borderId="35" xfId="25" applyFont="1" applyFill="1" applyBorder="1" applyAlignment="1"/>
    <xf numFmtId="0" fontId="34" fillId="41" borderId="38" xfId="25" applyFont="1" applyFill="1" applyBorder="1" applyAlignment="1">
      <alignment horizontal="center"/>
    </xf>
    <xf numFmtId="0" fontId="5" fillId="23" borderId="183" xfId="1" applyFont="1" applyFill="1" applyBorder="1" applyAlignment="1" applyProtection="1">
      <alignment vertical="center" wrapText="1"/>
    </xf>
    <xf numFmtId="0" fontId="5" fillId="20" borderId="183" xfId="114" applyFont="1" applyBorder="1" applyAlignment="1" applyProtection="1">
      <alignment vertical="center" wrapText="1"/>
    </xf>
    <xf numFmtId="4" fontId="19" fillId="0" borderId="183" xfId="1" applyNumberFormat="1" applyFont="1" applyBorder="1" applyAlignment="1" applyProtection="1">
      <alignment vertical="center" wrapText="1"/>
      <protection locked="0"/>
    </xf>
    <xf numFmtId="3" fontId="35" fillId="2" borderId="176" xfId="3" applyNumberFormat="1" applyFont="1" applyFill="1" applyBorder="1" applyAlignment="1" applyProtection="1">
      <alignment vertical="center" wrapText="1"/>
    </xf>
    <xf numFmtId="3" fontId="27" fillId="2" borderId="177" xfId="3" applyNumberFormat="1" applyFont="1" applyFill="1" applyBorder="1" applyAlignment="1" applyProtection="1">
      <alignment horizontal="center" vertical="center" wrapText="1"/>
    </xf>
    <xf numFmtId="3" fontId="35" fillId="2" borderId="126" xfId="3" applyNumberFormat="1" applyFont="1" applyFill="1" applyBorder="1" applyAlignment="1" applyProtection="1">
      <alignment vertical="center" wrapText="1"/>
    </xf>
    <xf numFmtId="3" fontId="27" fillId="2" borderId="127" xfId="3" applyNumberFormat="1" applyFont="1" applyFill="1" applyBorder="1" applyAlignment="1" applyProtection="1">
      <alignment horizontal="center" vertical="center" wrapText="1"/>
    </xf>
    <xf numFmtId="0" fontId="35" fillId="2" borderId="126" xfId="3" applyFont="1" applyFill="1" applyBorder="1" applyAlignment="1" applyProtection="1">
      <alignment vertical="center" wrapText="1"/>
    </xf>
    <xf numFmtId="0" fontId="27" fillId="2" borderId="127" xfId="3" applyFont="1" applyFill="1" applyBorder="1" applyAlignment="1" applyProtection="1">
      <alignment horizontal="center" vertical="center" wrapText="1"/>
    </xf>
    <xf numFmtId="3" fontId="35" fillId="2" borderId="126" xfId="88" applyNumberFormat="1" applyFont="1" applyFill="1" applyBorder="1" applyAlignment="1" applyProtection="1">
      <alignment vertical="center" wrapText="1"/>
    </xf>
    <xf numFmtId="3" fontId="27" fillId="2" borderId="127" xfId="88" applyNumberFormat="1" applyFont="1" applyFill="1" applyBorder="1" applyAlignment="1" applyProtection="1">
      <alignment horizontal="center" vertical="center" wrapText="1"/>
    </xf>
    <xf numFmtId="0" fontId="35" fillId="2" borderId="126" xfId="14" applyFont="1" applyFill="1" applyBorder="1" applyAlignment="1"/>
    <xf numFmtId="0" fontId="35" fillId="2" borderId="85" xfId="14" applyFont="1" applyFill="1" applyBorder="1" applyAlignment="1"/>
    <xf numFmtId="0" fontId="27" fillId="2" borderId="190" xfId="14" applyFont="1" applyFill="1" applyBorder="1" applyAlignment="1">
      <alignment horizontal="center"/>
    </xf>
    <xf numFmtId="3" fontId="27" fillId="0" borderId="177" xfId="3" applyNumberFormat="1" applyFont="1" applyFill="1" applyBorder="1" applyAlignment="1" applyProtection="1">
      <alignment horizontal="center" vertical="center" wrapText="1"/>
    </xf>
    <xf numFmtId="3" fontId="27" fillId="0" borderId="127" xfId="3" applyNumberFormat="1" applyFont="1" applyFill="1" applyBorder="1" applyAlignment="1" applyProtection="1">
      <alignment horizontal="center" vertical="center" wrapText="1"/>
    </xf>
    <xf numFmtId="3" fontId="27" fillId="0" borderId="127" xfId="88" applyNumberFormat="1" applyFont="1" applyFill="1" applyBorder="1" applyAlignment="1" applyProtection="1">
      <alignment horizontal="center" vertical="center" wrapText="1"/>
    </xf>
    <xf numFmtId="0" fontId="5" fillId="22" borderId="196" xfId="1" applyFont="1" applyFill="1" applyBorder="1" applyAlignment="1">
      <alignment horizontal="center" vertical="center" wrapText="1"/>
    </xf>
    <xf numFmtId="0" fontId="19" fillId="23" borderId="197" xfId="1" applyFont="1" applyFill="1" applyBorder="1" applyAlignment="1" applyProtection="1">
      <alignment horizontal="center" vertical="center" wrapText="1"/>
      <protection locked="0"/>
    </xf>
    <xf numFmtId="0" fontId="19" fillId="23" borderId="198" xfId="1" applyFont="1" applyFill="1" applyBorder="1" applyAlignment="1" applyProtection="1">
      <alignment horizontal="center" vertical="center" wrapText="1"/>
      <protection locked="0"/>
    </xf>
    <xf numFmtId="0" fontId="19" fillId="0" borderId="183" xfId="1" applyFont="1" applyFill="1" applyBorder="1" applyAlignment="1" applyProtection="1">
      <alignment vertical="center" wrapText="1"/>
      <protection locked="0"/>
    </xf>
    <xf numFmtId="3" fontId="35" fillId="2" borderId="41" xfId="3" applyNumberFormat="1" applyFont="1" applyFill="1" applyBorder="1" applyAlignment="1" applyProtection="1">
      <alignment vertical="center" wrapText="1"/>
    </xf>
    <xf numFmtId="3" fontId="27" fillId="2" borderId="42" xfId="3" applyNumberFormat="1" applyFont="1" applyFill="1" applyBorder="1" applyAlignment="1" applyProtection="1">
      <alignment horizontal="center" vertical="center" wrapText="1"/>
    </xf>
    <xf numFmtId="0" fontId="35" fillId="2" borderId="41" xfId="3" applyFont="1" applyFill="1" applyBorder="1" applyAlignment="1" applyProtection="1">
      <alignment vertical="center" wrapText="1"/>
    </xf>
    <xf numFmtId="0" fontId="27" fillId="2" borderId="42" xfId="3" applyFont="1" applyFill="1" applyBorder="1" applyAlignment="1" applyProtection="1">
      <alignment horizontal="center" vertical="center" wrapText="1"/>
    </xf>
    <xf numFmtId="3" fontId="35" fillId="2" borderId="41" xfId="88" applyNumberFormat="1" applyFont="1" applyFill="1" applyBorder="1" applyAlignment="1" applyProtection="1">
      <alignment vertical="center" wrapText="1"/>
    </xf>
    <xf numFmtId="4" fontId="27" fillId="0" borderId="42" xfId="88" applyNumberFormat="1" applyFont="1" applyFill="1" applyBorder="1" applyAlignment="1" applyProtection="1">
      <alignment horizontal="center" vertical="center" wrapText="1"/>
    </xf>
    <xf numFmtId="3" fontId="27" fillId="2" borderId="42" xfId="88" applyNumberFormat="1" applyFont="1" applyFill="1" applyBorder="1" applyAlignment="1" applyProtection="1">
      <alignment horizontal="center" vertical="center" wrapText="1"/>
    </xf>
    <xf numFmtId="0" fontId="35" fillId="2" borderId="41" xfId="14" applyFont="1" applyFill="1" applyBorder="1" applyAlignment="1"/>
    <xf numFmtId="3" fontId="27" fillId="0" borderId="42" xfId="88" applyNumberFormat="1" applyFont="1" applyFill="1" applyBorder="1" applyAlignment="1" applyProtection="1">
      <alignment horizontal="center" vertical="center" wrapText="1"/>
    </xf>
    <xf numFmtId="4" fontId="19" fillId="2" borderId="183" xfId="1" applyNumberFormat="1" applyFont="1" applyFill="1" applyBorder="1" applyAlignment="1" applyProtection="1">
      <alignment vertical="center" wrapText="1"/>
      <protection locked="0"/>
    </xf>
    <xf numFmtId="4" fontId="19" fillId="2" borderId="168" xfId="1" applyNumberFormat="1" applyFont="1" applyFill="1" applyBorder="1" applyAlignment="1" applyProtection="1">
      <alignment vertical="center" wrapText="1"/>
      <protection locked="0"/>
    </xf>
    <xf numFmtId="3" fontId="27" fillId="0" borderId="42" xfId="3" applyNumberFormat="1" applyFont="1" applyFill="1" applyBorder="1" applyAlignment="1" applyProtection="1">
      <alignment horizontal="center" vertical="center" wrapText="1"/>
    </xf>
    <xf numFmtId="0" fontId="27" fillId="0" borderId="42" xfId="3" applyFont="1" applyFill="1" applyBorder="1" applyAlignment="1" applyProtection="1">
      <alignment horizontal="center" vertical="center" wrapText="1"/>
    </xf>
    <xf numFmtId="0" fontId="35" fillId="2" borderId="35" xfId="14" applyFont="1" applyFill="1" applyBorder="1" applyAlignment="1"/>
    <xf numFmtId="0" fontId="27" fillId="0" borderId="38" xfId="14" applyFont="1" applyFill="1" applyBorder="1" applyAlignment="1">
      <alignment horizontal="center"/>
    </xf>
    <xf numFmtId="3" fontId="35" fillId="0" borderId="176" xfId="3" applyNumberFormat="1" applyFont="1" applyFill="1" applyBorder="1" applyAlignment="1" applyProtection="1">
      <alignment vertical="center" wrapText="1"/>
    </xf>
    <xf numFmtId="3" fontId="35" fillId="0" borderId="41" xfId="3" applyNumberFormat="1" applyFont="1" applyFill="1" applyBorder="1" applyAlignment="1" applyProtection="1">
      <alignment vertical="center" wrapText="1"/>
    </xf>
    <xf numFmtId="0" fontId="35" fillId="0" borderId="41" xfId="3" applyFont="1" applyFill="1" applyBorder="1" applyAlignment="1" applyProtection="1">
      <alignment vertical="center" wrapText="1"/>
    </xf>
    <xf numFmtId="3" fontId="35" fillId="0" borderId="41" xfId="88" applyNumberFormat="1" applyFont="1" applyFill="1" applyBorder="1" applyAlignment="1" applyProtection="1">
      <alignment vertical="center" wrapText="1"/>
    </xf>
    <xf numFmtId="0" fontId="35" fillId="0" borderId="41" xfId="14" applyFont="1" applyFill="1" applyBorder="1" applyAlignment="1"/>
    <xf numFmtId="0" fontId="35" fillId="0" borderId="85" xfId="14" applyFont="1" applyFill="1" applyBorder="1" applyAlignment="1"/>
    <xf numFmtId="0" fontId="27" fillId="0" borderId="190" xfId="14" applyFont="1" applyFill="1" applyBorder="1" applyAlignment="1">
      <alignment horizontal="center"/>
    </xf>
    <xf numFmtId="9" fontId="19" fillId="0" borderId="119" xfId="1" applyNumberFormat="1" applyFont="1" applyBorder="1" applyAlignment="1" applyProtection="1">
      <alignment vertical="center" wrapText="1"/>
      <protection locked="0"/>
    </xf>
    <xf numFmtId="4" fontId="5" fillId="0" borderId="120" xfId="1" applyNumberFormat="1" applyFont="1" applyFill="1" applyBorder="1" applyAlignment="1" applyProtection="1">
      <alignment vertical="center" wrapText="1"/>
      <protection locked="0"/>
    </xf>
    <xf numFmtId="9" fontId="5" fillId="0" borderId="59" xfId="17" applyFont="1" applyBorder="1" applyAlignment="1" applyProtection="1">
      <alignment horizontal="right" vertical="center" wrapText="1"/>
      <protection locked="0"/>
    </xf>
    <xf numFmtId="9" fontId="29" fillId="0" borderId="119" xfId="25" applyNumberFormat="1" applyFont="1" applyBorder="1" applyAlignment="1" applyProtection="1">
      <alignment horizontal="center" vertical="center" wrapText="1"/>
      <protection locked="0"/>
    </xf>
    <xf numFmtId="9" fontId="19" fillId="0" borderId="160" xfId="1" applyNumberFormat="1" applyFont="1" applyBorder="1" applyAlignment="1" applyProtection="1">
      <alignment vertical="center" wrapText="1"/>
      <protection locked="0"/>
    </xf>
    <xf numFmtId="9" fontId="19" fillId="0" borderId="58" xfId="17" applyNumberFormat="1" applyFont="1" applyBorder="1" applyAlignment="1" applyProtection="1">
      <alignment horizontal="center" vertical="center" wrapText="1"/>
      <protection locked="0"/>
    </xf>
    <xf numFmtId="9" fontId="19" fillId="0" borderId="183" xfId="1" applyNumberFormat="1" applyFont="1" applyBorder="1" applyAlignment="1" applyProtection="1">
      <alignment vertical="center" wrapText="1"/>
      <protection locked="0"/>
    </xf>
    <xf numFmtId="4" fontId="5" fillId="0" borderId="183" xfId="1" applyNumberFormat="1" applyFont="1" applyFill="1" applyBorder="1" applyAlignment="1" applyProtection="1">
      <alignment vertical="center" wrapText="1"/>
      <protection locked="0"/>
    </xf>
    <xf numFmtId="3" fontId="15" fillId="2" borderId="177" xfId="3" applyNumberFormat="1" applyFont="1" applyFill="1" applyBorder="1" applyAlignment="1" applyProtection="1">
      <alignment horizontal="center" vertical="center" wrapText="1"/>
    </xf>
    <xf numFmtId="3" fontId="15" fillId="2" borderId="42" xfId="3" applyNumberFormat="1" applyFont="1" applyFill="1" applyBorder="1" applyAlignment="1" applyProtection="1">
      <alignment horizontal="center" vertical="center" wrapText="1"/>
    </xf>
    <xf numFmtId="0" fontId="15" fillId="2" borderId="42" xfId="3" applyFont="1" applyFill="1" applyBorder="1" applyAlignment="1" applyProtection="1">
      <alignment horizontal="center" vertical="center" wrapText="1"/>
    </xf>
    <xf numFmtId="3" fontId="15" fillId="0" borderId="42" xfId="88" applyNumberFormat="1" applyFont="1" applyFill="1" applyBorder="1" applyAlignment="1" applyProtection="1">
      <alignment horizontal="center" vertical="center" wrapText="1"/>
    </xf>
    <xf numFmtId="9" fontId="19" fillId="0" borderId="58" xfId="17" applyFont="1" applyFill="1" applyBorder="1" applyAlignment="1" applyProtection="1">
      <alignment horizontal="justify" vertical="center" wrapText="1"/>
      <protection locked="0"/>
    </xf>
    <xf numFmtId="9" fontId="19" fillId="0" borderId="59" xfId="17" applyFont="1" applyFill="1" applyBorder="1" applyAlignment="1" applyProtection="1">
      <alignment horizontal="justify" vertical="center" wrapText="1"/>
      <protection locked="0"/>
    </xf>
    <xf numFmtId="0" fontId="2" fillId="22" borderId="208" xfId="1" applyFont="1" applyFill="1" applyBorder="1" applyAlignment="1" applyProtection="1">
      <alignment horizontal="center" vertical="center" wrapText="1"/>
    </xf>
    <xf numFmtId="0" fontId="2" fillId="23" borderId="209" xfId="1" applyFont="1" applyFill="1" applyBorder="1" applyAlignment="1" applyProtection="1">
      <alignment vertical="center" wrapText="1"/>
    </xf>
    <xf numFmtId="0" fontId="2" fillId="20" borderId="209" xfId="114" applyFont="1" applyBorder="1" applyAlignment="1" applyProtection="1">
      <alignment vertical="center" wrapText="1"/>
    </xf>
    <xf numFmtId="0" fontId="5" fillId="22" borderId="208" xfId="1" applyFont="1" applyFill="1" applyBorder="1" applyAlignment="1">
      <alignment horizontal="center" vertical="center" wrapText="1"/>
    </xf>
    <xf numFmtId="16" fontId="32" fillId="28" borderId="208" xfId="137" quotePrefix="1" applyNumberFormat="1" applyFont="1" applyBorder="1" applyAlignment="1" applyProtection="1">
      <alignment horizontal="center" vertical="center" wrapText="1"/>
    </xf>
    <xf numFmtId="4" fontId="19" fillId="0" borderId="209" xfId="1" applyNumberFormat="1" applyFont="1" applyFill="1" applyBorder="1" applyAlignment="1" applyProtection="1">
      <alignment vertical="center" wrapText="1"/>
      <protection locked="0"/>
    </xf>
    <xf numFmtId="4" fontId="19" fillId="0" borderId="210" xfId="1" applyNumberFormat="1" applyFont="1" applyFill="1" applyBorder="1" applyAlignment="1" applyProtection="1">
      <alignment vertical="center" wrapText="1"/>
      <protection locked="0"/>
    </xf>
    <xf numFmtId="0" fontId="32" fillId="28" borderId="208" xfId="137" quotePrefix="1" applyFont="1" applyBorder="1" applyAlignment="1">
      <alignment horizontal="center" vertical="center" wrapText="1"/>
    </xf>
    <xf numFmtId="9" fontId="19" fillId="0" borderId="206" xfId="17" applyFont="1" applyBorder="1" applyAlignment="1" applyProtection="1">
      <alignment horizontal="justify" vertical="center" wrapText="1"/>
      <protection locked="0"/>
    </xf>
    <xf numFmtId="9" fontId="19" fillId="0" borderId="207" xfId="17" applyFont="1" applyBorder="1" applyAlignment="1" applyProtection="1">
      <alignment horizontal="justify" vertical="center" wrapText="1"/>
      <protection locked="0"/>
    </xf>
    <xf numFmtId="0" fontId="2" fillId="20" borderId="221" xfId="114" applyFont="1" applyBorder="1" applyAlignment="1" applyProtection="1">
      <alignment horizontal="center" vertical="center" wrapText="1"/>
      <protection locked="0"/>
    </xf>
    <xf numFmtId="0" fontId="2" fillId="20" borderId="222" xfId="114" applyFont="1" applyBorder="1" applyAlignment="1" applyProtection="1">
      <alignment horizontal="center" vertical="center" wrapText="1"/>
      <protection locked="0"/>
    </xf>
    <xf numFmtId="3" fontId="35" fillId="0" borderId="218" xfId="3" applyNumberFormat="1" applyFont="1" applyFill="1" applyBorder="1" applyAlignment="1" applyProtection="1">
      <alignment vertical="center" wrapText="1"/>
    </xf>
    <xf numFmtId="3" fontId="27" fillId="2" borderId="219" xfId="3" applyNumberFormat="1" applyFont="1" applyFill="1" applyBorder="1" applyAlignment="1" applyProtection="1">
      <alignment horizontal="center" vertical="center" wrapText="1"/>
    </xf>
    <xf numFmtId="0" fontId="35" fillId="0" borderId="35" xfId="14" applyFont="1" applyFill="1" applyBorder="1" applyAlignment="1"/>
    <xf numFmtId="0" fontId="27" fillId="2" borderId="38" xfId="14" applyFont="1" applyFill="1" applyBorder="1" applyAlignment="1">
      <alignment horizontal="center"/>
    </xf>
    <xf numFmtId="0" fontId="19" fillId="0" borderId="209" xfId="1" applyFont="1" applyBorder="1" applyAlignment="1" applyProtection="1">
      <alignment vertical="center" wrapText="1"/>
      <protection locked="0"/>
    </xf>
    <xf numFmtId="3" fontId="35" fillId="2" borderId="218" xfId="3" applyNumberFormat="1" applyFont="1" applyFill="1" applyBorder="1" applyAlignment="1" applyProtection="1">
      <alignment vertical="center" wrapText="1"/>
    </xf>
    <xf numFmtId="4" fontId="19" fillId="0" borderId="209" xfId="1" applyNumberFormat="1" applyFont="1" applyBorder="1" applyAlignment="1" applyProtection="1">
      <alignment vertical="center" wrapText="1"/>
      <protection locked="0"/>
    </xf>
    <xf numFmtId="4" fontId="19" fillId="0" borderId="209" xfId="1" applyNumberFormat="1" applyFont="1" applyFill="1" applyBorder="1" applyAlignment="1" applyProtection="1">
      <alignment horizontal="center" vertical="center" wrapText="1"/>
      <protection locked="0"/>
    </xf>
    <xf numFmtId="4" fontId="19" fillId="0" borderId="210" xfId="1" applyNumberFormat="1" applyFont="1" applyFill="1" applyBorder="1" applyAlignment="1" applyProtection="1">
      <alignment horizontal="center" vertical="center" wrapText="1"/>
      <protection locked="0"/>
    </xf>
    <xf numFmtId="9" fontId="19" fillId="0" borderId="206" xfId="17" applyFont="1" applyFill="1" applyBorder="1" applyAlignment="1" applyProtection="1">
      <alignment horizontal="justify" vertical="center" wrapText="1"/>
      <protection locked="0"/>
    </xf>
    <xf numFmtId="9" fontId="19" fillId="0" borderId="206" xfId="17" applyFont="1" applyFill="1" applyBorder="1" applyAlignment="1" applyProtection="1">
      <alignment horizontal="center" vertical="center" wrapText="1"/>
      <protection locked="0"/>
    </xf>
    <xf numFmtId="9" fontId="19" fillId="0" borderId="207" xfId="17" applyFont="1" applyFill="1" applyBorder="1" applyAlignment="1" applyProtection="1">
      <alignment horizontal="center" vertical="center" wrapText="1"/>
      <protection locked="0"/>
    </xf>
    <xf numFmtId="3" fontId="35" fillId="2" borderId="218" xfId="3" applyNumberFormat="1" applyFont="1" applyFill="1" applyBorder="1" applyAlignment="1" applyProtection="1">
      <alignment horizontal="center" vertical="center" wrapText="1"/>
    </xf>
    <xf numFmtId="3" fontId="35" fillId="2" borderId="41" xfId="3" applyNumberFormat="1" applyFont="1" applyFill="1" applyBorder="1" applyAlignment="1" applyProtection="1">
      <alignment horizontal="center" vertical="center" wrapText="1"/>
    </xf>
    <xf numFmtId="0" fontId="35" fillId="2" borderId="41" xfId="3" applyFont="1" applyFill="1" applyBorder="1" applyAlignment="1" applyProtection="1">
      <alignment horizontal="center" vertical="center" wrapText="1"/>
    </xf>
    <xf numFmtId="3" fontId="35" fillId="2" borderId="41" xfId="88" applyNumberFormat="1" applyFont="1" applyFill="1" applyBorder="1" applyAlignment="1" applyProtection="1">
      <alignment horizontal="center" vertical="center" wrapText="1"/>
    </xf>
    <xf numFmtId="4" fontId="27" fillId="2" borderId="42" xfId="88" applyNumberFormat="1" applyFont="1" applyFill="1" applyBorder="1" applyAlignment="1" applyProtection="1">
      <alignment horizontal="center" vertical="center" wrapText="1"/>
    </xf>
    <xf numFmtId="0" fontId="35" fillId="2" borderId="41" xfId="14" applyFont="1" applyFill="1" applyBorder="1" applyAlignment="1">
      <alignment horizontal="center" vertical="center"/>
    </xf>
    <xf numFmtId="0" fontId="35" fillId="2" borderId="85" xfId="14" applyFont="1" applyFill="1" applyBorder="1" applyAlignment="1">
      <alignment horizontal="center" vertical="center"/>
    </xf>
    <xf numFmtId="0" fontId="27" fillId="2" borderId="190" xfId="14" applyFont="1" applyFill="1" applyBorder="1" applyAlignment="1">
      <alignment horizontal="center" vertical="center"/>
    </xf>
    <xf numFmtId="0" fontId="5" fillId="23" borderId="209" xfId="1" applyFont="1" applyFill="1" applyBorder="1" applyAlignment="1" applyProtection="1">
      <alignment vertical="center" wrapText="1"/>
    </xf>
    <xf numFmtId="0" fontId="5" fillId="20" borderId="209" xfId="114" applyFont="1" applyBorder="1" applyAlignment="1" applyProtection="1">
      <alignment vertical="center" wrapText="1"/>
    </xf>
    <xf numFmtId="4" fontId="19" fillId="0" borderId="210" xfId="1" applyNumberFormat="1" applyFont="1" applyBorder="1" applyAlignment="1" applyProtection="1">
      <alignment vertical="center" wrapText="1"/>
      <protection locked="0"/>
    </xf>
    <xf numFmtId="3" fontId="19" fillId="0" borderId="183" xfId="1" applyNumberFormat="1" applyFont="1" applyBorder="1" applyAlignment="1" applyProtection="1">
      <alignment vertical="center" wrapText="1"/>
      <protection locked="0"/>
    </xf>
    <xf numFmtId="3" fontId="19" fillId="2" borderId="183" xfId="1" applyNumberFormat="1" applyFont="1" applyFill="1" applyBorder="1" applyAlignment="1" applyProtection="1">
      <alignment vertical="center" wrapText="1"/>
      <protection locked="0"/>
    </xf>
    <xf numFmtId="3" fontId="19" fillId="0" borderId="183" xfId="1" applyNumberFormat="1" applyFont="1" applyFill="1" applyBorder="1" applyAlignment="1" applyProtection="1">
      <alignment vertical="center" wrapText="1"/>
      <protection locked="0"/>
    </xf>
    <xf numFmtId="164" fontId="29" fillId="2" borderId="60" xfId="1" applyNumberFormat="1" applyFont="1" applyFill="1" applyBorder="1" applyAlignment="1" applyProtection="1">
      <alignment vertical="center" wrapText="1"/>
      <protection locked="0"/>
    </xf>
    <xf numFmtId="164" fontId="29" fillId="2" borderId="61" xfId="1" applyNumberFormat="1" applyFont="1" applyFill="1" applyBorder="1" applyAlignment="1" applyProtection="1">
      <alignment vertical="center" wrapText="1"/>
      <protection locked="0"/>
    </xf>
    <xf numFmtId="3" fontId="29" fillId="2" borderId="93" xfId="96" applyNumberFormat="1" applyFont="1" applyFill="1" applyBorder="1" applyAlignment="1" applyProtection="1">
      <alignment vertical="center" wrapText="1"/>
      <protection locked="0"/>
    </xf>
    <xf numFmtId="9" fontId="29" fillId="0" borderId="160" xfId="1" applyNumberFormat="1" applyFont="1" applyBorder="1" applyAlignment="1" applyProtection="1">
      <alignment vertical="center" wrapText="1"/>
      <protection locked="0"/>
    </xf>
    <xf numFmtId="9" fontId="19" fillId="0" borderId="183" xfId="1" applyNumberFormat="1" applyFont="1" applyBorder="1" applyAlignment="1" applyProtection="1">
      <alignment horizontal="right" vertical="center" wrapText="1"/>
      <protection locked="0"/>
    </xf>
    <xf numFmtId="9" fontId="29" fillId="0" borderId="183" xfId="25" applyNumberFormat="1" applyFont="1" applyBorder="1" applyAlignment="1" applyProtection="1">
      <alignment vertical="center" wrapText="1"/>
      <protection locked="0"/>
    </xf>
    <xf numFmtId="3" fontId="29" fillId="0" borderId="183" xfId="25" applyNumberFormat="1" applyFont="1" applyBorder="1" applyAlignment="1" applyProtection="1">
      <alignment vertical="center" wrapText="1"/>
      <protection locked="0"/>
    </xf>
    <xf numFmtId="9" fontId="19" fillId="0" borderId="58" xfId="17" applyNumberFormat="1" applyFont="1" applyBorder="1" applyAlignment="1" applyProtection="1">
      <alignment horizontal="justify" vertical="center" wrapText="1"/>
      <protection locked="0"/>
    </xf>
    <xf numFmtId="9" fontId="19" fillId="0" borderId="59" xfId="17" applyNumberFormat="1" applyFont="1" applyBorder="1" applyAlignment="1" applyProtection="1">
      <alignment horizontal="justify" vertical="center" wrapText="1"/>
      <protection locked="0"/>
    </xf>
    <xf numFmtId="0" fontId="5" fillId="22" borderId="0" xfId="1" applyFont="1" applyFill="1" applyBorder="1" applyAlignment="1">
      <alignment horizontal="center" vertical="center" wrapText="1"/>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0" fontId="5" fillId="22" borderId="208" xfId="1" applyFont="1" applyFill="1" applyBorder="1" applyAlignment="1">
      <alignment horizontal="center" vertical="center" wrapText="1"/>
    </xf>
    <xf numFmtId="0" fontId="19" fillId="0" borderId="209" xfId="1" applyFont="1" applyFill="1" applyBorder="1" applyAlignment="1" applyProtection="1">
      <alignment vertical="center" wrapText="1"/>
      <protection locked="0"/>
    </xf>
    <xf numFmtId="9" fontId="19" fillId="0" borderId="206" xfId="17" applyFont="1" applyBorder="1" applyAlignment="1" applyProtection="1">
      <alignment horizontal="center" vertical="center" wrapText="1"/>
      <protection locked="0"/>
    </xf>
    <xf numFmtId="9" fontId="19" fillId="0" borderId="207" xfId="17" applyFont="1" applyBorder="1" applyAlignment="1" applyProtection="1">
      <alignment horizontal="center" vertical="center" wrapText="1"/>
      <protection locked="0"/>
    </xf>
    <xf numFmtId="9" fontId="19" fillId="0" borderId="209" xfId="17" applyFont="1" applyBorder="1" applyAlignment="1" applyProtection="1">
      <alignment horizontal="justify" vertical="center" wrapText="1"/>
      <protection locked="0"/>
    </xf>
    <xf numFmtId="3" fontId="35" fillId="2" borderId="216" xfId="3" applyNumberFormat="1" applyFont="1" applyFill="1" applyBorder="1" applyAlignment="1" applyProtection="1">
      <alignment horizontal="center" vertical="center" wrapText="1"/>
    </xf>
    <xf numFmtId="3" fontId="15" fillId="2" borderId="216" xfId="3" applyNumberFormat="1" applyFont="1" applyFill="1" applyBorder="1" applyAlignment="1" applyProtection="1">
      <alignment horizontal="center" vertical="center" wrapText="1"/>
    </xf>
    <xf numFmtId="3" fontId="35" fillId="2" borderId="0" xfId="3" applyNumberFormat="1" applyFont="1" applyFill="1" applyBorder="1" applyAlignment="1" applyProtection="1">
      <alignment horizontal="center" vertical="center" wrapText="1"/>
    </xf>
    <xf numFmtId="3" fontId="15" fillId="0" borderId="0" xfId="3" applyNumberFormat="1" applyFont="1" applyFill="1" applyBorder="1" applyAlignment="1" applyProtection="1">
      <alignment horizontal="center" vertical="center" wrapText="1"/>
    </xf>
    <xf numFmtId="0" fontId="35" fillId="2" borderId="0" xfId="3" applyFont="1" applyFill="1" applyBorder="1" applyAlignment="1" applyProtection="1">
      <alignment horizontal="center" vertical="center" wrapText="1"/>
    </xf>
    <xf numFmtId="0" fontId="15" fillId="2" borderId="0" xfId="3" applyFont="1" applyFill="1" applyBorder="1" applyAlignment="1" applyProtection="1">
      <alignment horizontal="center" vertical="center" wrapText="1"/>
    </xf>
    <xf numFmtId="3" fontId="35" fillId="2" borderId="0" xfId="88" applyNumberFormat="1" applyFont="1" applyFill="1" applyBorder="1" applyAlignment="1" applyProtection="1">
      <alignment horizontal="center" vertical="center" wrapText="1"/>
    </xf>
    <xf numFmtId="4" fontId="15" fillId="2" borderId="0" xfId="88" applyNumberFormat="1" applyFont="1" applyFill="1" applyBorder="1" applyAlignment="1" applyProtection="1">
      <alignment horizontal="center" vertical="center" wrapText="1"/>
    </xf>
    <xf numFmtId="3" fontId="15" fillId="2" borderId="0" xfId="88" applyNumberFormat="1" applyFont="1" applyFill="1" applyBorder="1" applyAlignment="1" applyProtection="1">
      <alignment horizontal="center" vertical="center" wrapText="1"/>
    </xf>
    <xf numFmtId="0" fontId="35" fillId="2" borderId="0" xfId="14" applyFont="1" applyFill="1" applyBorder="1" applyAlignment="1">
      <alignment horizontal="center"/>
    </xf>
    <xf numFmtId="0" fontId="35" fillId="2" borderId="43" xfId="14" applyFont="1" applyFill="1" applyBorder="1" applyAlignment="1">
      <alignment horizontal="center"/>
    </xf>
    <xf numFmtId="0" fontId="15" fillId="2" borderId="43" xfId="14" applyFont="1" applyFill="1" applyBorder="1" applyAlignment="1">
      <alignment horizontal="center"/>
    </xf>
    <xf numFmtId="0" fontId="40" fillId="30" borderId="208" xfId="108" applyFont="1" applyFill="1" applyBorder="1" applyAlignment="1" applyProtection="1">
      <alignment horizontal="center" vertical="center" wrapText="1"/>
    </xf>
    <xf numFmtId="0" fontId="25" fillId="31" borderId="209" xfId="108" applyFont="1" applyFill="1" applyBorder="1" applyAlignment="1" applyProtection="1">
      <alignment vertical="center" wrapText="1"/>
    </xf>
    <xf numFmtId="0" fontId="25" fillId="34" borderId="209" xfId="108" applyFont="1" applyFill="1" applyBorder="1" applyAlignment="1" applyProtection="1">
      <alignment vertical="center" wrapText="1"/>
    </xf>
    <xf numFmtId="0" fontId="40" fillId="31" borderId="209" xfId="108" applyFont="1" applyFill="1" applyBorder="1" applyAlignment="1" applyProtection="1">
      <alignment vertical="center" wrapText="1"/>
    </xf>
    <xf numFmtId="0" fontId="25" fillId="30" borderId="21" xfId="108" applyFont="1" applyFill="1" applyBorder="1" applyAlignment="1">
      <alignment horizontal="center" vertical="center" wrapText="1"/>
    </xf>
    <xf numFmtId="0" fontId="25" fillId="30" borderId="196" xfId="108" applyFont="1" applyFill="1" applyBorder="1" applyAlignment="1">
      <alignment horizontal="center" vertical="center" wrapText="1"/>
    </xf>
    <xf numFmtId="0" fontId="25" fillId="30" borderId="208" xfId="108" applyFont="1" applyFill="1" applyBorder="1" applyAlignment="1">
      <alignment horizontal="center" vertical="center" wrapText="1"/>
    </xf>
    <xf numFmtId="170" fontId="43" fillId="33" borderId="208" xfId="108" applyNumberFormat="1" applyFont="1" applyFill="1" applyBorder="1" applyAlignment="1" applyProtection="1">
      <alignment horizontal="center" vertical="center" wrapText="1"/>
    </xf>
    <xf numFmtId="0" fontId="29" fillId="31" borderId="197" xfId="108" applyFont="1" applyFill="1" applyBorder="1" applyAlignment="1" applyProtection="1">
      <alignment horizontal="center" vertical="center" wrapText="1"/>
      <protection locked="0"/>
    </xf>
    <xf numFmtId="0" fontId="29" fillId="31" borderId="198" xfId="108" applyFont="1" applyFill="1" applyBorder="1" applyAlignment="1" applyProtection="1">
      <alignment horizontal="center" vertical="center" wrapText="1"/>
      <protection locked="0"/>
    </xf>
    <xf numFmtId="0" fontId="29" fillId="0" borderId="209" xfId="108" applyFont="1" applyFill="1" applyBorder="1" applyAlignment="1" applyProtection="1">
      <alignment vertical="center" wrapText="1"/>
      <protection locked="0"/>
    </xf>
    <xf numFmtId="0" fontId="29" fillId="0" borderId="210" xfId="108" applyFont="1" applyFill="1" applyBorder="1" applyAlignment="1" applyProtection="1">
      <alignment vertical="center" wrapText="1"/>
      <protection locked="0"/>
    </xf>
    <xf numFmtId="0" fontId="43" fillId="33" borderId="208" xfId="108" applyFont="1" applyFill="1" applyBorder="1" applyAlignment="1" applyProtection="1">
      <alignment horizontal="center" vertical="center" wrapText="1"/>
    </xf>
    <xf numFmtId="9" fontId="29" fillId="0" borderId="206" xfId="141" applyFont="1" applyBorder="1" applyAlignment="1" applyProtection="1">
      <alignment horizontal="justify" vertical="center" wrapText="1"/>
      <protection locked="0"/>
    </xf>
    <xf numFmtId="9" fontId="29" fillId="0" borderId="207" xfId="141" applyFont="1" applyBorder="1" applyAlignment="1" applyProtection="1">
      <alignment horizontal="justify" vertical="center" wrapText="1"/>
      <protection locked="0"/>
    </xf>
    <xf numFmtId="0" fontId="40" fillId="34" borderId="226" xfId="108" applyFont="1" applyFill="1" applyBorder="1" applyAlignment="1" applyProtection="1">
      <alignment horizontal="center" vertical="center" wrapText="1"/>
      <protection locked="0"/>
    </xf>
    <xf numFmtId="0" fontId="40" fillId="34" borderId="227" xfId="108" applyFont="1" applyFill="1" applyBorder="1" applyAlignment="1" applyProtection="1">
      <alignment horizontal="center" vertical="center" wrapText="1"/>
      <protection locked="0"/>
    </xf>
    <xf numFmtId="3" fontId="45" fillId="32" borderId="211" xfId="108" applyNumberFormat="1" applyFont="1" applyFill="1" applyBorder="1" applyAlignment="1" applyProtection="1">
      <alignment horizontal="left" vertical="center" wrapText="1"/>
    </xf>
    <xf numFmtId="3" fontId="34" fillId="0" borderId="214" xfId="108" applyNumberFormat="1" applyFont="1" applyFill="1" applyBorder="1" applyAlignment="1" applyProtection="1">
      <alignment horizontal="left" vertical="center" wrapText="1"/>
    </xf>
    <xf numFmtId="0" fontId="45" fillId="32" borderId="211" xfId="108" applyFont="1" applyFill="1" applyBorder="1" applyAlignment="1" applyProtection="1">
      <alignment horizontal="left" vertical="center" wrapText="1"/>
    </xf>
    <xf numFmtId="0" fontId="34" fillId="0" borderId="214" xfId="108" applyFont="1" applyFill="1" applyBorder="1" applyAlignment="1" applyProtection="1">
      <alignment horizontal="left" vertical="center" wrapText="1"/>
    </xf>
    <xf numFmtId="0" fontId="45" fillId="32" borderId="211" xfId="108" applyFont="1" applyFill="1" applyBorder="1" applyAlignment="1">
      <alignment horizontal="left"/>
    </xf>
    <xf numFmtId="0" fontId="45" fillId="32" borderId="215" xfId="108" applyFont="1" applyFill="1" applyBorder="1" applyAlignment="1">
      <alignment horizontal="left"/>
    </xf>
    <xf numFmtId="0" fontId="34" fillId="0" borderId="205" xfId="108" applyFont="1" applyFill="1" applyBorder="1" applyAlignment="1">
      <alignment horizontal="left"/>
    </xf>
    <xf numFmtId="3" fontId="19" fillId="0" borderId="209" xfId="1" applyNumberFormat="1" applyFont="1" applyBorder="1" applyAlignment="1" applyProtection="1">
      <alignment vertical="center" wrapText="1"/>
      <protection locked="0"/>
    </xf>
    <xf numFmtId="0" fontId="19" fillId="0" borderId="210" xfId="1" applyFont="1" applyBorder="1" applyAlignment="1" applyProtection="1">
      <alignment vertical="center" wrapText="1"/>
      <protection locked="0"/>
    </xf>
    <xf numFmtId="0" fontId="5" fillId="22" borderId="7" xfId="1" applyFont="1" applyFill="1" applyBorder="1" applyAlignment="1">
      <alignment horizontal="center" vertical="center" wrapText="1"/>
    </xf>
    <xf numFmtId="3" fontId="35" fillId="2" borderId="211" xfId="3" applyNumberFormat="1" applyFont="1" applyFill="1" applyBorder="1" applyAlignment="1" applyProtection="1">
      <alignment horizontal="left" vertical="center" wrapText="1"/>
    </xf>
    <xf numFmtId="3" fontId="27" fillId="2" borderId="214" xfId="3" applyNumberFormat="1" applyFont="1" applyFill="1" applyBorder="1" applyAlignment="1" applyProtection="1">
      <alignment horizontal="left" vertical="center" wrapText="1"/>
    </xf>
    <xf numFmtId="0" fontId="35" fillId="2" borderId="211" xfId="3" applyFont="1" applyFill="1" applyBorder="1" applyAlignment="1" applyProtection="1">
      <alignment horizontal="left" vertical="center" wrapText="1"/>
    </xf>
    <xf numFmtId="0" fontId="27" fillId="2" borderId="214" xfId="3" applyFont="1" applyFill="1" applyBorder="1" applyAlignment="1" applyProtection="1">
      <alignment horizontal="left" vertical="center" wrapText="1"/>
    </xf>
    <xf numFmtId="3" fontId="35" fillId="2" borderId="211" xfId="88" applyNumberFormat="1" applyFont="1" applyFill="1" applyBorder="1" applyAlignment="1" applyProtection="1">
      <alignment horizontal="left" vertical="center" wrapText="1"/>
    </xf>
    <xf numFmtId="3" fontId="27" fillId="2" borderId="214" xfId="88" applyNumberFormat="1" applyFont="1" applyFill="1" applyBorder="1" applyAlignment="1" applyProtection="1">
      <alignment horizontal="left" vertical="center" wrapText="1"/>
    </xf>
    <xf numFmtId="0" fontId="35" fillId="2" borderId="211" xfId="14" applyFont="1" applyFill="1" applyBorder="1" applyAlignment="1">
      <alignment horizontal="left"/>
    </xf>
    <xf numFmtId="0" fontId="35" fillId="2" borderId="215" xfId="14" applyFont="1" applyFill="1" applyBorder="1" applyAlignment="1">
      <alignment horizontal="left"/>
    </xf>
    <xf numFmtId="0" fontId="27" fillId="2" borderId="205" xfId="14" applyFont="1" applyFill="1" applyBorder="1" applyAlignment="1">
      <alignment horizontal="left"/>
    </xf>
    <xf numFmtId="0" fontId="2" fillId="4" borderId="228" xfId="0" applyFont="1" applyFill="1" applyBorder="1" applyAlignment="1" applyProtection="1">
      <alignment horizontal="center" vertical="center" wrapText="1"/>
    </xf>
    <xf numFmtId="0" fontId="0" fillId="0" borderId="209" xfId="0" applyBorder="1" applyAlignment="1">
      <alignment horizontal="center"/>
    </xf>
    <xf numFmtId="0" fontId="5" fillId="0" borderId="209" xfId="0" applyFont="1" applyBorder="1" applyAlignment="1">
      <alignment horizontal="center"/>
    </xf>
    <xf numFmtId="0" fontId="2" fillId="0" borderId="209" xfId="0" applyFont="1" applyFill="1" applyBorder="1" applyAlignment="1">
      <alignment horizontal="center"/>
    </xf>
    <xf numFmtId="164" fontId="5" fillId="2" borderId="209" xfId="0" applyNumberFormat="1" applyFont="1" applyFill="1" applyBorder="1" applyAlignment="1">
      <alignment horizontal="center"/>
    </xf>
    <xf numFmtId="0" fontId="78" fillId="0" borderId="209" xfId="0" applyFont="1" applyBorder="1" applyAlignment="1">
      <alignment horizontal="center" wrapText="1"/>
    </xf>
    <xf numFmtId="164" fontId="5" fillId="0" borderId="209" xfId="0" applyNumberFormat="1" applyFont="1" applyFill="1" applyBorder="1" applyAlignment="1">
      <alignment horizontal="center"/>
    </xf>
    <xf numFmtId="2" fontId="5" fillId="0" borderId="209" xfId="0" applyNumberFormat="1" applyFont="1" applyFill="1" applyBorder="1" applyAlignment="1">
      <alignment horizontal="center"/>
    </xf>
    <xf numFmtId="0" fontId="25" fillId="0" borderId="209" xfId="0" applyFont="1" applyBorder="1" applyAlignment="1">
      <alignment horizontal="center" wrapText="1"/>
    </xf>
    <xf numFmtId="0" fontId="0" fillId="0" borderId="209" xfId="0" applyBorder="1" applyAlignment="1">
      <alignment horizontal="center" wrapText="1"/>
    </xf>
    <xf numFmtId="0" fontId="25" fillId="54" borderId="209" xfId="0" applyFont="1" applyFill="1" applyBorder="1" applyAlignment="1">
      <alignment horizontal="center" wrapText="1"/>
    </xf>
    <xf numFmtId="0" fontId="2" fillId="0" borderId="209" xfId="0" applyFont="1" applyFill="1" applyBorder="1" applyAlignment="1">
      <alignment horizontal="center" wrapText="1"/>
    </xf>
    <xf numFmtId="0" fontId="5" fillId="23" borderId="41"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0" fontId="5" fillId="22" borderId="208" xfId="1" applyFont="1" applyFill="1" applyBorder="1" applyAlignment="1">
      <alignment horizontal="center" vertical="center" wrapText="1"/>
    </xf>
    <xf numFmtId="3" fontId="19" fillId="0" borderId="209" xfId="1" applyNumberFormat="1" applyFont="1" applyFill="1" applyBorder="1" applyAlignment="1" applyProtection="1">
      <alignment vertical="center" wrapText="1"/>
      <protection locked="0"/>
    </xf>
    <xf numFmtId="0" fontId="5" fillId="23" borderId="41"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3" fontId="35" fillId="2" borderId="211" xfId="3" applyNumberFormat="1" applyFont="1" applyFill="1" applyBorder="1" applyAlignment="1" applyProtection="1">
      <alignment vertical="center" wrapText="1"/>
    </xf>
    <xf numFmtId="0" fontId="35" fillId="2" borderId="211" xfId="3" applyFont="1" applyFill="1" applyBorder="1" applyAlignment="1" applyProtection="1">
      <alignment vertical="center" wrapText="1"/>
    </xf>
    <xf numFmtId="3" fontId="35" fillId="2" borderId="211" xfId="88" applyNumberFormat="1" applyFont="1" applyFill="1" applyBorder="1" applyAlignment="1" applyProtection="1">
      <alignment vertical="center" wrapText="1"/>
    </xf>
    <xf numFmtId="0" fontId="35" fillId="2" borderId="211" xfId="14" applyFont="1" applyFill="1" applyBorder="1" applyAlignment="1"/>
    <xf numFmtId="0" fontId="35" fillId="2" borderId="215" xfId="14" applyFont="1" applyFill="1" applyBorder="1" applyAlignment="1"/>
    <xf numFmtId="0" fontId="5" fillId="23" borderId="41"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0" fontId="5" fillId="23" borderId="41"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0" fontId="5" fillId="22" borderId="51"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2" fillId="22" borderId="208" xfId="1" applyFont="1" applyFill="1" applyBorder="1" applyAlignment="1" applyProtection="1">
      <alignment horizontal="center" vertical="center" wrapText="1"/>
    </xf>
    <xf numFmtId="0" fontId="25" fillId="38" borderId="15" xfId="1" applyFont="1" applyFill="1" applyBorder="1" applyAlignment="1">
      <alignment horizontal="center" vertical="center" wrapText="1"/>
    </xf>
    <xf numFmtId="0" fontId="29" fillId="0" borderId="209" xfId="1" applyFont="1" applyBorder="1" applyAlignment="1" applyProtection="1">
      <alignment vertical="center" wrapText="1"/>
      <protection locked="0"/>
    </xf>
    <xf numFmtId="3" fontId="29" fillId="0" borderId="209" xfId="1" applyNumberFormat="1" applyFont="1" applyBorder="1" applyAlignment="1" applyProtection="1">
      <alignment vertical="center" wrapText="1"/>
      <protection locked="0"/>
    </xf>
    <xf numFmtId="3" fontId="29" fillId="0" borderId="210" xfId="1" applyNumberFormat="1" applyFont="1" applyBorder="1" applyAlignment="1" applyProtection="1">
      <alignment vertical="center" wrapText="1"/>
      <protection locked="0"/>
    </xf>
    <xf numFmtId="0" fontId="2" fillId="0" borderId="4" xfId="0" applyFont="1" applyFill="1" applyBorder="1" applyAlignment="1">
      <alignment horizontal="center" vertical="center"/>
    </xf>
    <xf numFmtId="0" fontId="67" fillId="49" borderId="0" xfId="96" applyFont="1" applyFill="1" applyBorder="1" applyAlignment="1">
      <alignment horizontal="center" vertical="center"/>
    </xf>
    <xf numFmtId="0" fontId="64" fillId="47" borderId="209" xfId="96" applyFont="1" applyFill="1" applyBorder="1" applyAlignment="1" applyProtection="1">
      <alignment horizontal="center" vertical="center" wrapText="1"/>
    </xf>
    <xf numFmtId="0" fontId="64" fillId="0" borderId="0" xfId="96" applyFont="1" applyBorder="1"/>
    <xf numFmtId="0" fontId="64" fillId="48" borderId="209" xfId="96" applyFont="1" applyFill="1" applyBorder="1" applyAlignment="1" applyProtection="1">
      <alignment vertical="center" wrapText="1"/>
    </xf>
    <xf numFmtId="0" fontId="64" fillId="0" borderId="209" xfId="96" applyFont="1" applyFill="1" applyBorder="1" applyAlignment="1" applyProtection="1">
      <alignment horizontal="center" vertical="center" wrapText="1"/>
    </xf>
    <xf numFmtId="0" fontId="25" fillId="47" borderId="209" xfId="96" applyFont="1" applyFill="1" applyBorder="1" applyAlignment="1">
      <alignment horizontal="center" vertical="center" wrapText="1"/>
    </xf>
    <xf numFmtId="0" fontId="83" fillId="43" borderId="0" xfId="96" applyFont="1" applyFill="1" applyBorder="1" applyAlignment="1">
      <alignment horizontal="left" vertical="center" wrapText="1"/>
    </xf>
    <xf numFmtId="0" fontId="84" fillId="43" borderId="0" xfId="96" applyFont="1" applyFill="1" applyBorder="1" applyAlignment="1">
      <alignment horizontal="center" vertical="center"/>
    </xf>
    <xf numFmtId="0" fontId="64" fillId="0" borderId="0" xfId="96" applyNumberFormat="1" applyFont="1"/>
    <xf numFmtId="0" fontId="85" fillId="43" borderId="0" xfId="96" applyFont="1" applyFill="1" applyBorder="1" applyAlignment="1">
      <alignment vertical="center" wrapText="1"/>
    </xf>
    <xf numFmtId="0" fontId="29" fillId="48" borderId="209" xfId="96" applyFont="1" applyFill="1" applyBorder="1" applyAlignment="1" applyProtection="1">
      <alignment horizontal="center" vertical="center" wrapText="1"/>
      <protection locked="0"/>
    </xf>
    <xf numFmtId="4" fontId="29" fillId="0" borderId="209" xfId="109" applyNumberFormat="1" applyFont="1" applyFill="1" applyBorder="1" applyAlignment="1" applyProtection="1">
      <alignment horizontal="center" vertical="center" wrapText="1"/>
      <protection locked="0"/>
    </xf>
    <xf numFmtId="176" fontId="64" fillId="0" borderId="0" xfId="96" applyNumberFormat="1" applyFont="1"/>
    <xf numFmtId="0" fontId="36" fillId="0" borderId="0" xfId="96" applyFont="1" applyFill="1" applyBorder="1" applyAlignment="1">
      <alignment vertical="center" wrapText="1"/>
    </xf>
    <xf numFmtId="0" fontId="64" fillId="0" borderId="0" xfId="96" applyFont="1" applyFill="1" applyBorder="1"/>
    <xf numFmtId="164" fontId="64" fillId="0" borderId="0" xfId="96" applyNumberFormat="1" applyFont="1" applyFill="1" applyBorder="1"/>
    <xf numFmtId="164" fontId="64" fillId="0" borderId="0" xfId="96" applyNumberFormat="1" applyFont="1" applyBorder="1"/>
    <xf numFmtId="0" fontId="87" fillId="43" borderId="0" xfId="96" applyFont="1" applyFill="1" applyBorder="1" applyAlignment="1">
      <alignment wrapText="1"/>
    </xf>
    <xf numFmtId="0" fontId="66" fillId="0" borderId="0" xfId="96" applyFont="1" applyFill="1" applyBorder="1" applyAlignment="1">
      <alignment vertical="center" wrapText="1"/>
    </xf>
    <xf numFmtId="0" fontId="88" fillId="0" borderId="0" xfId="96" applyFont="1"/>
    <xf numFmtId="0" fontId="88" fillId="0" borderId="0" xfId="90" applyFont="1"/>
    <xf numFmtId="0" fontId="89" fillId="0" borderId="0" xfId="90" applyFont="1" applyAlignment="1">
      <alignment vertical="center"/>
    </xf>
    <xf numFmtId="0" fontId="5" fillId="0" borderId="4" xfId="0" applyFont="1" applyFill="1" applyBorder="1" applyAlignment="1">
      <alignment horizontal="left" vertical="center"/>
    </xf>
    <xf numFmtId="172" fontId="5" fillId="0" borderId="4" xfId="0" applyNumberFormat="1" applyFont="1" applyFill="1" applyBorder="1" applyAlignment="1">
      <alignment horizontal="center" vertical="center"/>
    </xf>
    <xf numFmtId="172" fontId="5" fillId="0" borderId="60" xfId="0" applyNumberFormat="1" applyFont="1" applyFill="1" applyBorder="1" applyAlignment="1">
      <alignment horizontal="center" vertical="center"/>
    </xf>
    <xf numFmtId="0" fontId="12" fillId="2" borderId="7" xfId="0" applyFont="1" applyFill="1" applyBorder="1" applyAlignment="1">
      <alignment horizontal="center" vertical="center" wrapText="1"/>
    </xf>
    <xf numFmtId="165" fontId="12" fillId="2" borderId="7" xfId="0" applyNumberFormat="1" applyFont="1" applyFill="1" applyBorder="1" applyAlignment="1">
      <alignment horizontal="center" vertical="center" wrapText="1"/>
    </xf>
    <xf numFmtId="4" fontId="12" fillId="2" borderId="7" xfId="0" applyNumberFormat="1" applyFont="1" applyFill="1" applyBorder="1" applyAlignment="1">
      <alignment horizontal="right" vertical="center" wrapText="1"/>
    </xf>
    <xf numFmtId="0" fontId="0" fillId="0" borderId="209" xfId="0" applyBorder="1"/>
    <xf numFmtId="0" fontId="90" fillId="0" borderId="209" xfId="0" applyFont="1" applyBorder="1" applyAlignment="1">
      <alignment horizontal="center" vertical="top" wrapText="1"/>
    </xf>
    <xf numFmtId="165" fontId="90" fillId="0" borderId="209" xfId="0" applyNumberFormat="1" applyFont="1" applyBorder="1" applyAlignment="1">
      <alignment horizontal="left" vertical="top" wrapText="1"/>
    </xf>
    <xf numFmtId="4" fontId="90" fillId="0" borderId="209" xfId="0" applyNumberFormat="1" applyFont="1" applyBorder="1" applyAlignment="1">
      <alignment horizontal="right" vertical="top" wrapText="1"/>
    </xf>
    <xf numFmtId="9" fontId="19" fillId="0" borderId="60" xfId="1" applyNumberFormat="1" applyFont="1" applyBorder="1" applyAlignment="1" applyProtection="1">
      <alignment vertical="center" wrapText="1"/>
      <protection locked="0"/>
    </xf>
    <xf numFmtId="3" fontId="19" fillId="0" borderId="119" xfId="1" applyNumberFormat="1" applyFont="1" applyBorder="1" applyAlignment="1" applyProtection="1">
      <alignment vertical="center" wrapText="1"/>
      <protection locked="0"/>
    </xf>
    <xf numFmtId="3" fontId="29" fillId="0" borderId="209" xfId="96" applyNumberFormat="1" applyFont="1" applyBorder="1" applyAlignment="1" applyProtection="1">
      <alignment horizontal="center" vertical="center" wrapText="1"/>
      <protection locked="0"/>
    </xf>
    <xf numFmtId="9" fontId="29" fillId="0" borderId="209" xfId="96" applyNumberFormat="1" applyFont="1" applyBorder="1" applyAlignment="1" applyProtection="1">
      <alignment horizontal="center" vertical="center" wrapText="1"/>
      <protection locked="0"/>
    </xf>
    <xf numFmtId="9" fontId="29" fillId="0" borderId="209" xfId="167" applyNumberFormat="1" applyFont="1" applyFill="1" applyBorder="1" applyAlignment="1" applyProtection="1">
      <alignment horizontal="center" vertical="center" wrapText="1"/>
      <protection locked="0"/>
    </xf>
    <xf numFmtId="0" fontId="2" fillId="0" borderId="4" xfId="0" applyFont="1" applyFill="1" applyBorder="1" applyAlignment="1">
      <alignment horizontal="center" vertical="center"/>
    </xf>
    <xf numFmtId="0" fontId="5" fillId="23" borderId="41" xfId="1" applyFont="1" applyFill="1" applyBorder="1" applyAlignment="1" applyProtection="1">
      <alignment horizontal="center" vertical="center" wrapText="1"/>
      <protection locked="0"/>
    </xf>
    <xf numFmtId="0" fontId="5" fillId="22" borderId="0"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5" fillId="23" borderId="127" xfId="1" applyFont="1" applyFill="1" applyBorder="1" applyAlignment="1" applyProtection="1">
      <alignment horizontal="center" vertical="center" wrapText="1"/>
      <protection locked="0"/>
    </xf>
    <xf numFmtId="0" fontId="2" fillId="22" borderId="208" xfId="1" applyFont="1" applyFill="1" applyBorder="1" applyAlignment="1" applyProtection="1">
      <alignment horizontal="center" vertical="center" wrapText="1"/>
    </xf>
    <xf numFmtId="0" fontId="5" fillId="22" borderId="51" xfId="1" applyFont="1" applyFill="1" applyBorder="1" applyAlignment="1">
      <alignment horizontal="center" vertical="center" wrapText="1"/>
    </xf>
    <xf numFmtId="3" fontId="27" fillId="0" borderId="214" xfId="88" applyNumberFormat="1" applyFont="1" applyFill="1" applyBorder="1" applyAlignment="1" applyProtection="1">
      <alignment horizontal="left" vertical="center" wrapText="1"/>
    </xf>
    <xf numFmtId="0" fontId="27" fillId="2" borderId="205" xfId="14" applyFont="1" applyFill="1" applyBorder="1" applyAlignment="1">
      <alignment horizontal="left" vertical="center"/>
    </xf>
    <xf numFmtId="172" fontId="5" fillId="0" borderId="209" xfId="0" applyNumberFormat="1" applyFont="1" applyFill="1" applyBorder="1" applyAlignment="1">
      <alignment horizontal="center" vertical="center"/>
    </xf>
    <xf numFmtId="0" fontId="3" fillId="0" borderId="0" xfId="0" applyFont="1" applyAlignment="1">
      <alignment horizontal="center" vertical="center" wrapText="1"/>
    </xf>
    <xf numFmtId="2" fontId="5" fillId="0" borderId="1" xfId="0" applyNumberFormat="1" applyFont="1" applyFill="1" applyBorder="1" applyAlignment="1">
      <alignment horizontal="center" vertical="center"/>
    </xf>
    <xf numFmtId="2" fontId="0" fillId="0" borderId="3" xfId="0" applyNumberFormat="1" applyFill="1" applyBorder="1" applyAlignment="1">
      <alignment horizontal="center" vertical="center"/>
    </xf>
    <xf numFmtId="0" fontId="5" fillId="0" borderId="6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46" xfId="0" applyFill="1" applyBorder="1" applyAlignment="1">
      <alignment horizontal="center" vertical="center"/>
    </xf>
    <xf numFmtId="0" fontId="5" fillId="0" borderId="4" xfId="0" applyFont="1" applyFill="1" applyBorder="1" applyAlignment="1">
      <alignment horizontal="center" vertical="center"/>
    </xf>
    <xf numFmtId="0" fontId="5" fillId="0" borderId="209" xfId="0" applyFont="1" applyFill="1" applyBorder="1" applyAlignment="1">
      <alignment horizontal="center" vertical="center" wrapText="1"/>
    </xf>
    <xf numFmtId="0" fontId="5" fillId="0" borderId="209" xfId="0" applyFont="1" applyFill="1" applyBorder="1" applyAlignment="1">
      <alignment horizontal="center" vertical="center"/>
    </xf>
    <xf numFmtId="2" fontId="0" fillId="0" borderId="46"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3" xfId="0" applyFill="1" applyBorder="1" applyAlignment="1">
      <alignment horizontal="center" vertical="center" wrapText="1"/>
    </xf>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2" fillId="0" borderId="27" xfId="0" applyNumberFormat="1" applyFont="1" applyFill="1" applyBorder="1" applyAlignment="1">
      <alignment horizontal="center" vertical="center"/>
    </xf>
    <xf numFmtId="49" fontId="2" fillId="0"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center"/>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5"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 fillId="0" borderId="27" xfId="0" applyFont="1" applyFill="1" applyBorder="1" applyAlignment="1">
      <alignment vertical="center" wrapText="1"/>
    </xf>
    <xf numFmtId="0" fontId="0" fillId="0" borderId="28" xfId="0" applyBorder="1" applyAlignment="1">
      <alignment vertical="center" wrapText="1"/>
    </xf>
    <xf numFmtId="0" fontId="6" fillId="8" borderId="44"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0" fillId="0" borderId="3" xfId="0" applyBorder="1" applyAlignment="1">
      <alignment horizontal="center" vertical="center" wrapText="1"/>
    </xf>
    <xf numFmtId="0" fontId="2" fillId="0" borderId="4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2" fillId="0" borderId="4" xfId="0" applyFont="1" applyFill="1" applyBorder="1" applyAlignment="1">
      <alignment horizontal="center" vertical="center"/>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22" fillId="0" borderId="1"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6" fillId="8" borderId="44" xfId="0" applyFont="1" applyFill="1" applyBorder="1" applyAlignment="1">
      <alignment horizontal="left"/>
    </xf>
    <xf numFmtId="0" fontId="6" fillId="8" borderId="10" xfId="0" applyFont="1" applyFill="1" applyBorder="1" applyAlignment="1">
      <alignment horizontal="left"/>
    </xf>
    <xf numFmtId="0" fontId="6" fillId="8" borderId="11" xfId="0" applyFont="1" applyFill="1" applyBorder="1" applyAlignment="1">
      <alignment horizontal="left"/>
    </xf>
    <xf numFmtId="0" fontId="2" fillId="0" borderId="4" xfId="0" applyFont="1" applyFill="1" applyBorder="1" applyAlignment="1">
      <alignment horizontal="center" wrapText="1"/>
    </xf>
    <xf numFmtId="0" fontId="2" fillId="0" borderId="4" xfId="0" applyFont="1" applyFill="1" applyBorder="1" applyAlignment="1">
      <alignment horizontal="center"/>
    </xf>
    <xf numFmtId="0" fontId="2" fillId="0" borderId="4" xfId="0" applyFont="1" applyFill="1" applyBorder="1" applyAlignment="1">
      <alignment horizontal="center" vertical="center"/>
    </xf>
    <xf numFmtId="0" fontId="2" fillId="2" borderId="4" xfId="0" applyFont="1" applyFill="1" applyBorder="1" applyAlignment="1">
      <alignment vertical="center" wrapText="1"/>
    </xf>
    <xf numFmtId="0" fontId="2" fillId="2" borderId="1" xfId="0" applyFont="1" applyFill="1" applyBorder="1" applyAlignment="1">
      <alignment vertical="center" wrapText="1"/>
    </xf>
    <xf numFmtId="0" fontId="0" fillId="0" borderId="3" xfId="0" applyBorder="1" applyAlignment="1">
      <alignment vertical="center" wrapText="1"/>
    </xf>
    <xf numFmtId="0" fontId="2" fillId="2" borderId="33" xfId="0" applyFont="1" applyFill="1" applyBorder="1" applyAlignment="1">
      <alignment vertical="center"/>
    </xf>
    <xf numFmtId="0" fontId="13" fillId="19" borderId="13" xfId="0" applyFont="1" applyFill="1" applyBorder="1" applyAlignment="1">
      <alignment vertical="center" wrapText="1"/>
    </xf>
    <xf numFmtId="0" fontId="2" fillId="19" borderId="4" xfId="0" applyFont="1" applyFill="1" applyBorder="1" applyAlignment="1">
      <alignment vertical="center" wrapText="1"/>
    </xf>
    <xf numFmtId="0" fontId="2" fillId="0" borderId="10" xfId="1" applyFont="1" applyBorder="1" applyAlignment="1">
      <alignment horizontal="center"/>
    </xf>
    <xf numFmtId="0" fontId="5" fillId="23" borderId="50" xfId="1" applyFont="1" applyFill="1" applyBorder="1" applyAlignment="1">
      <alignment horizontal="center" vertical="center" wrapText="1"/>
    </xf>
    <xf numFmtId="0" fontId="19" fillId="0" borderId="50" xfId="1" applyFont="1" applyBorder="1" applyAlignment="1" applyProtection="1">
      <alignment horizontal="center" vertical="center" wrapText="1"/>
      <protection locked="0"/>
    </xf>
    <xf numFmtId="0" fontId="19" fillId="0" borderId="55" xfId="1" applyFont="1" applyBorder="1" applyAlignment="1" applyProtection="1">
      <alignment horizontal="center" vertical="center" wrapText="1"/>
      <protection locked="0"/>
    </xf>
    <xf numFmtId="4" fontId="27" fillId="0" borderId="62" xfId="3" applyNumberFormat="1" applyFont="1" applyFill="1" applyBorder="1" applyAlignment="1">
      <alignment horizontal="center" vertical="center" wrapText="1"/>
    </xf>
    <xf numFmtId="4" fontId="27" fillId="0" borderId="46" xfId="3" applyNumberFormat="1" applyFont="1" applyFill="1" applyBorder="1" applyAlignment="1">
      <alignment horizontal="center" vertical="center" wrapText="1"/>
    </xf>
    <xf numFmtId="4" fontId="27" fillId="0" borderId="3" xfId="3" applyNumberFormat="1" applyFont="1" applyFill="1" applyBorder="1" applyAlignment="1">
      <alignment horizontal="center" vertical="center" wrapText="1"/>
    </xf>
    <xf numFmtId="0" fontId="27" fillId="0" borderId="62" xfId="3" applyFont="1" applyFill="1" applyBorder="1" applyAlignment="1" applyProtection="1">
      <alignment horizontal="center" vertical="center" wrapText="1"/>
      <protection locked="0"/>
    </xf>
    <xf numFmtId="0" fontId="27" fillId="0" borderId="3" xfId="3" applyFont="1" applyFill="1" applyBorder="1" applyAlignment="1" applyProtection="1">
      <alignment horizontal="center" vertical="center" wrapText="1"/>
      <protection locked="0"/>
    </xf>
    <xf numFmtId="3" fontId="27" fillId="0" borderId="62" xfId="3" applyNumberFormat="1" applyFont="1" applyFill="1" applyBorder="1" applyAlignment="1" applyProtection="1">
      <alignment horizontal="center" vertical="center" wrapText="1"/>
    </xf>
    <xf numFmtId="3" fontId="27" fillId="0" borderId="8" xfId="3" applyNumberFormat="1" applyFont="1" applyFill="1" applyBorder="1" applyAlignment="1" applyProtection="1">
      <alignment horizontal="center" vertical="center" wrapText="1"/>
    </xf>
    <xf numFmtId="4" fontId="27" fillId="0" borderId="63" xfId="3" applyNumberFormat="1" applyFont="1" applyFill="1" applyBorder="1" applyAlignment="1">
      <alignment horizontal="center" vertical="center" wrapText="1"/>
    </xf>
    <xf numFmtId="4" fontId="27" fillId="0" borderId="18" xfId="3" applyNumberFormat="1" applyFont="1" applyFill="1" applyBorder="1" applyAlignment="1">
      <alignment horizontal="center" vertical="center" wrapText="1"/>
    </xf>
    <xf numFmtId="4" fontId="27" fillId="0" borderId="28" xfId="3" applyNumberFormat="1" applyFont="1" applyFill="1" applyBorder="1" applyAlignment="1">
      <alignment horizontal="center" vertical="center" wrapText="1"/>
    </xf>
    <xf numFmtId="0" fontId="27" fillId="0" borderId="63" xfId="3" applyFont="1" applyFill="1" applyBorder="1" applyAlignment="1" applyProtection="1">
      <alignment horizontal="center" vertical="center" wrapText="1"/>
      <protection locked="0"/>
    </xf>
    <xf numFmtId="0" fontId="27" fillId="0" borderId="28" xfId="3" applyFont="1" applyFill="1" applyBorder="1" applyAlignment="1" applyProtection="1">
      <alignment horizontal="center" vertical="center" wrapText="1"/>
      <protection locked="0"/>
    </xf>
    <xf numFmtId="3" fontId="27" fillId="0" borderId="63" xfId="3" applyNumberFormat="1" applyFont="1" applyFill="1" applyBorder="1" applyAlignment="1" applyProtection="1">
      <alignment horizontal="center" vertical="center" wrapText="1"/>
    </xf>
    <xf numFmtId="3" fontId="27" fillId="0" borderId="19" xfId="3" applyNumberFormat="1" applyFont="1" applyFill="1" applyBorder="1" applyAlignment="1" applyProtection="1">
      <alignment horizontal="center" vertical="center" wrapText="1"/>
    </xf>
    <xf numFmtId="0" fontId="5" fillId="22" borderId="12" xfId="1" applyFont="1" applyFill="1" applyBorder="1" applyAlignment="1">
      <alignment horizontal="center" vertical="center" wrapText="1"/>
    </xf>
    <xf numFmtId="0" fontId="5" fillId="22" borderId="15" xfId="1" applyFont="1" applyFill="1" applyBorder="1" applyAlignment="1">
      <alignment horizontal="center" vertical="center" wrapText="1"/>
    </xf>
    <xf numFmtId="0" fontId="5" fillId="23" borderId="13" xfId="1" applyFont="1" applyFill="1" applyBorder="1" applyAlignment="1">
      <alignment horizontal="center" wrapText="1"/>
    </xf>
    <xf numFmtId="0" fontId="5" fillId="23" borderId="14" xfId="1" applyFont="1" applyFill="1" applyBorder="1" applyAlignment="1">
      <alignment horizontal="center" wrapText="1"/>
    </xf>
    <xf numFmtId="0" fontId="5" fillId="23" borderId="49" xfId="1" applyFont="1" applyFill="1" applyBorder="1" applyAlignment="1" applyProtection="1">
      <alignment horizontal="center" vertical="center" wrapText="1"/>
      <protection locked="0"/>
    </xf>
    <xf numFmtId="0" fontId="5" fillId="23" borderId="52" xfId="1" applyFont="1" applyFill="1" applyBorder="1" applyAlignment="1" applyProtection="1">
      <alignment horizontal="center" vertical="center" wrapText="1"/>
      <protection locked="0"/>
    </xf>
    <xf numFmtId="0" fontId="5" fillId="23" borderId="16" xfId="1" applyFont="1" applyFill="1" applyBorder="1" applyAlignment="1" applyProtection="1">
      <alignment horizontal="center" vertical="center" wrapText="1"/>
      <protection locked="0"/>
    </xf>
    <xf numFmtId="0" fontId="5" fillId="23" borderId="62" xfId="1" applyFont="1" applyFill="1" applyBorder="1" applyAlignment="1" applyProtection="1">
      <alignment horizontal="center" vertical="center" wrapText="1"/>
      <protection locked="0"/>
    </xf>
    <xf numFmtId="0" fontId="5" fillId="23" borderId="3" xfId="1" applyFont="1" applyFill="1" applyBorder="1" applyAlignment="1" applyProtection="1">
      <alignment horizontal="center" vertical="center" wrapText="1"/>
      <protection locked="0"/>
    </xf>
    <xf numFmtId="0" fontId="5" fillId="23" borderId="56" xfId="1" applyFont="1" applyFill="1" applyBorder="1" applyAlignment="1" applyProtection="1">
      <alignment horizontal="center" vertical="center" wrapText="1"/>
      <protection locked="0"/>
    </xf>
    <xf numFmtId="0" fontId="5" fillId="23" borderId="41" xfId="1" applyFont="1" applyFill="1" applyBorder="1" applyAlignment="1" applyProtection="1">
      <alignment horizontal="center" vertical="center" wrapText="1"/>
      <protection locked="0"/>
    </xf>
    <xf numFmtId="0" fontId="5" fillId="23" borderId="0" xfId="1" applyFont="1" applyFill="1" applyBorder="1" applyAlignment="1" applyProtection="1">
      <alignment horizontal="center" vertical="center" wrapText="1"/>
      <protection locked="0"/>
    </xf>
    <xf numFmtId="0" fontId="5" fillId="23" borderId="42" xfId="1" applyFont="1" applyFill="1" applyBorder="1" applyAlignment="1" applyProtection="1">
      <alignment horizontal="center" vertical="center" wrapText="1"/>
      <protection locked="0"/>
    </xf>
    <xf numFmtId="3" fontId="27" fillId="0" borderId="62" xfId="139" applyNumberFormat="1" applyFont="1" applyFill="1" applyBorder="1" applyAlignment="1" applyProtection="1">
      <alignment horizontal="center" vertical="center" wrapText="1"/>
    </xf>
    <xf numFmtId="0" fontId="15" fillId="0" borderId="8" xfId="26" applyFont="1" applyBorder="1" applyAlignment="1">
      <alignment horizontal="center" vertical="center" wrapText="1"/>
    </xf>
    <xf numFmtId="3" fontId="27" fillId="0" borderId="62" xfId="139" applyNumberFormat="1" applyFont="1" applyFill="1" applyBorder="1" applyAlignment="1" applyProtection="1">
      <alignment horizontal="right" vertical="center" wrapText="1"/>
    </xf>
    <xf numFmtId="3" fontId="27" fillId="0" borderId="8" xfId="139" applyNumberFormat="1" applyFont="1" applyFill="1" applyBorder="1" applyAlignment="1" applyProtection="1">
      <alignment horizontal="right" vertical="center" wrapText="1"/>
    </xf>
    <xf numFmtId="168" fontId="36" fillId="0" borderId="62" xfId="138" applyNumberFormat="1" applyFont="1" applyFill="1" applyBorder="1" applyAlignment="1" applyProtection="1">
      <alignment horizontal="center" vertical="center" wrapText="1"/>
    </xf>
    <xf numFmtId="168" fontId="36" fillId="0" borderId="8" xfId="138" applyNumberFormat="1" applyFont="1" applyFill="1" applyBorder="1" applyAlignment="1" applyProtection="1">
      <alignment horizontal="center" vertical="center" wrapText="1"/>
    </xf>
    <xf numFmtId="168" fontId="36" fillId="0" borderId="62" xfId="138" applyNumberFormat="1" applyFont="1" applyFill="1" applyBorder="1" applyAlignment="1" applyProtection="1">
      <alignment vertical="center" wrapText="1"/>
    </xf>
    <xf numFmtId="168" fontId="36" fillId="0" borderId="8" xfId="138" applyNumberFormat="1" applyFont="1" applyFill="1" applyBorder="1" applyAlignment="1" applyProtection="1">
      <alignment vertical="center" wrapText="1"/>
    </xf>
    <xf numFmtId="4" fontId="15" fillId="27" borderId="62" xfId="136" applyNumberFormat="1" applyFont="1" applyBorder="1" applyAlignment="1">
      <alignment horizontal="center" vertical="center" wrapText="1"/>
    </xf>
    <xf numFmtId="4" fontId="15" fillId="27" borderId="46" xfId="136" applyNumberFormat="1" applyFont="1" applyBorder="1" applyAlignment="1">
      <alignment horizontal="center" vertical="center" wrapText="1"/>
    </xf>
    <xf numFmtId="4" fontId="15" fillId="27" borderId="3" xfId="136" applyNumberFormat="1" applyFont="1" applyBorder="1" applyAlignment="1">
      <alignment horizontal="center" vertical="center" wrapText="1"/>
    </xf>
    <xf numFmtId="0" fontId="5" fillId="0" borderId="62" xfId="1" applyFont="1" applyFill="1" applyBorder="1" applyAlignment="1" applyProtection="1">
      <alignment horizontal="center" vertical="center" wrapText="1"/>
      <protection locked="0"/>
    </xf>
    <xf numFmtId="0" fontId="5" fillId="0" borderId="46"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4" fontId="5" fillId="2" borderId="62" xfId="1" applyNumberFormat="1" applyFont="1" applyFill="1" applyBorder="1" applyAlignment="1" applyProtection="1">
      <alignment horizontal="center" vertical="center" wrapText="1"/>
      <protection locked="0"/>
    </xf>
    <xf numFmtId="0" fontId="5" fillId="2" borderId="8" xfId="1" applyFont="1" applyFill="1" applyBorder="1" applyAlignment="1" applyProtection="1">
      <alignment horizontal="center" vertical="center" wrapText="1"/>
      <protection locked="0"/>
    </xf>
    <xf numFmtId="0" fontId="2" fillId="0" borderId="63" xfId="1" applyFont="1" applyFill="1" applyBorder="1" applyAlignment="1">
      <alignment horizontal="center" vertical="center" wrapText="1"/>
    </xf>
    <xf numFmtId="0" fontId="2" fillId="0" borderId="28" xfId="1" applyFont="1" applyFill="1" applyBorder="1" applyAlignment="1">
      <alignment horizontal="center" vertical="center" wrapText="1"/>
    </xf>
    <xf numFmtId="4" fontId="5" fillId="0" borderId="62" xfId="1" applyNumberFormat="1" applyFont="1" applyFill="1" applyBorder="1" applyAlignment="1" applyProtection="1">
      <alignment horizontal="center" vertical="center" wrapText="1"/>
      <protection locked="0"/>
    </xf>
    <xf numFmtId="0" fontId="5" fillId="0" borderId="8" xfId="1" applyFont="1" applyFill="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2" fillId="20" borderId="62" xfId="114" applyFont="1" applyBorder="1" applyAlignment="1">
      <alignment vertical="center" wrapText="1"/>
    </xf>
    <xf numFmtId="0" fontId="2" fillId="20" borderId="3" xfId="114" applyFont="1" applyBorder="1" applyAlignment="1">
      <alignment vertical="center" wrapText="1"/>
    </xf>
    <xf numFmtId="0" fontId="5" fillId="23" borderId="62" xfId="1" applyFont="1" applyFill="1" applyBorder="1" applyAlignment="1">
      <alignment vertical="center" wrapText="1"/>
    </xf>
    <xf numFmtId="0" fontId="5" fillId="23" borderId="3" xfId="1" applyFont="1" applyFill="1" applyBorder="1" applyAlignment="1">
      <alignment vertical="center" wrapText="1"/>
    </xf>
    <xf numFmtId="0" fontId="5" fillId="23" borderId="63" xfId="1" applyFont="1" applyFill="1" applyBorder="1" applyAlignment="1">
      <alignment vertical="center" wrapText="1"/>
    </xf>
    <xf numFmtId="0" fontId="5" fillId="23" borderId="28" xfId="1" applyFont="1" applyFill="1" applyBorder="1" applyAlignment="1">
      <alignment vertical="center" wrapText="1"/>
    </xf>
    <xf numFmtId="0" fontId="5" fillId="0" borderId="52" xfId="1" applyFont="1" applyFill="1" applyBorder="1" applyAlignment="1">
      <alignment horizontal="center" vertical="center" wrapText="1"/>
    </xf>
    <xf numFmtId="0" fontId="5" fillId="23" borderId="13" xfId="1" applyFont="1" applyFill="1" applyBorder="1" applyAlignment="1">
      <alignment horizontal="center" vertical="center" wrapText="1"/>
    </xf>
    <xf numFmtId="0" fontId="5" fillId="23" borderId="14" xfId="1" applyFont="1" applyFill="1" applyBorder="1" applyAlignment="1">
      <alignment horizontal="center" vertical="center" wrapText="1"/>
    </xf>
    <xf numFmtId="0" fontId="5" fillId="23" borderId="60" xfId="1" applyFont="1" applyFill="1" applyBorder="1" applyAlignment="1" applyProtection="1">
      <alignment horizontal="center" vertical="center" wrapText="1"/>
      <protection locked="0"/>
    </xf>
    <xf numFmtId="0" fontId="5" fillId="23" borderId="46" xfId="1" applyFont="1" applyFill="1" applyBorder="1" applyAlignment="1" applyProtection="1">
      <alignment horizontal="center" vertical="center" wrapText="1"/>
      <protection locked="0"/>
    </xf>
    <xf numFmtId="0" fontId="5" fillId="23" borderId="8" xfId="1" applyFont="1" applyFill="1" applyBorder="1" applyAlignment="1" applyProtection="1">
      <alignment horizontal="center" vertical="center" wrapText="1"/>
      <protection locked="0"/>
    </xf>
    <xf numFmtId="0" fontId="2" fillId="0" borderId="63" xfId="1" applyFont="1" applyBorder="1" applyAlignment="1">
      <alignment horizontal="center" vertical="center"/>
    </xf>
    <xf numFmtId="0" fontId="2" fillId="0" borderId="28" xfId="1" applyFont="1" applyBorder="1" applyAlignment="1">
      <alignment horizontal="center" vertical="center"/>
    </xf>
    <xf numFmtId="0" fontId="5" fillId="23" borderId="63" xfId="1" applyFont="1" applyFill="1" applyBorder="1" applyAlignment="1">
      <alignment horizontal="center" vertical="center" wrapText="1"/>
    </xf>
    <xf numFmtId="0" fontId="5" fillId="23" borderId="28" xfId="1" applyFont="1" applyFill="1" applyBorder="1" applyAlignment="1">
      <alignment horizontal="center" vertical="center" wrapText="1"/>
    </xf>
    <xf numFmtId="0" fontId="19" fillId="0" borderId="58" xfId="1" applyFont="1" applyBorder="1" applyAlignment="1" applyProtection="1">
      <alignment horizontal="justify" vertical="center" wrapText="1"/>
      <protection locked="0"/>
    </xf>
    <xf numFmtId="0" fontId="19" fillId="0" borderId="59" xfId="1" applyFont="1" applyBorder="1" applyAlignment="1" applyProtection="1">
      <alignment horizontal="justify" vertical="center" wrapText="1"/>
      <protection locked="0"/>
    </xf>
    <xf numFmtId="0" fontId="5" fillId="23" borderId="39" xfId="1" applyFont="1" applyFill="1" applyBorder="1" applyAlignment="1">
      <alignment horizontal="center" vertical="center" wrapText="1"/>
    </xf>
    <xf numFmtId="0" fontId="5" fillId="23" borderId="25" xfId="1" applyFont="1" applyFill="1" applyBorder="1" applyAlignment="1">
      <alignment horizontal="center" vertical="center" wrapText="1"/>
    </xf>
    <xf numFmtId="0" fontId="5" fillId="23" borderId="24" xfId="1" applyFont="1" applyFill="1" applyBorder="1" applyAlignment="1">
      <alignment horizontal="center" vertical="center" wrapText="1"/>
    </xf>
    <xf numFmtId="0" fontId="5" fillId="23" borderId="6" xfId="1" applyFont="1" applyFill="1" applyBorder="1" applyAlignment="1">
      <alignment vertical="center" wrapText="1"/>
    </xf>
    <xf numFmtId="0" fontId="5" fillId="23"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3" borderId="23"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5" fillId="23" borderId="60" xfId="1" applyFont="1" applyFill="1" applyBorder="1" applyAlignment="1">
      <alignment horizontal="left" vertical="center" wrapText="1"/>
    </xf>
    <xf numFmtId="0" fontId="19" fillId="0" borderId="60" xfId="1" applyFont="1" applyBorder="1" applyAlignment="1" applyProtection="1">
      <alignment horizontal="justify" vertical="center" wrapText="1"/>
      <protection locked="0"/>
    </xf>
    <xf numFmtId="0" fontId="19" fillId="0" borderId="61" xfId="1" applyFont="1" applyBorder="1" applyAlignment="1" applyProtection="1">
      <alignment horizontal="justify" vertical="center" wrapText="1"/>
      <protection locked="0"/>
    </xf>
    <xf numFmtId="0" fontId="2" fillId="20" borderId="60" xfId="114" applyFont="1" applyBorder="1" applyAlignment="1" applyProtection="1">
      <alignment horizontal="left" vertical="center" wrapText="1"/>
    </xf>
    <xf numFmtId="0" fontId="19" fillId="0" borderId="60" xfId="1" applyFont="1" applyBorder="1" applyAlignment="1" applyProtection="1">
      <alignment horizontal="center" vertical="center" wrapText="1"/>
      <protection locked="0"/>
    </xf>
    <xf numFmtId="0" fontId="19" fillId="0" borderId="61" xfId="1" applyFont="1" applyBorder="1" applyAlignment="1" applyProtection="1">
      <alignment horizontal="center" vertical="center" wrapText="1"/>
      <protection locked="0"/>
    </xf>
    <xf numFmtId="0" fontId="2" fillId="20" borderId="58" xfId="114" applyFont="1" applyBorder="1" applyAlignment="1" applyProtection="1">
      <alignment horizontal="left" vertical="center" wrapText="1"/>
    </xf>
    <xf numFmtId="0" fontId="19" fillId="0" borderId="58" xfId="1" applyFont="1" applyBorder="1" applyAlignment="1" applyProtection="1">
      <alignment horizontal="center" vertical="center" wrapText="1"/>
      <protection locked="0"/>
    </xf>
    <xf numFmtId="0" fontId="19" fillId="0" borderId="59" xfId="1" applyFont="1" applyBorder="1" applyAlignment="1" applyProtection="1">
      <alignment horizontal="center" vertical="center" wrapText="1"/>
      <protection locked="0"/>
    </xf>
    <xf numFmtId="0" fontId="5" fillId="23" borderId="58" xfId="1" applyFont="1" applyFill="1" applyBorder="1" applyAlignment="1">
      <alignment vertical="center" wrapText="1"/>
    </xf>
    <xf numFmtId="0" fontId="5" fillId="23" borderId="13" xfId="1" applyFont="1" applyFill="1" applyBorder="1" applyAlignment="1">
      <alignment vertical="center" wrapText="1"/>
    </xf>
    <xf numFmtId="0" fontId="19" fillId="0" borderId="13" xfId="1" applyFont="1" applyBorder="1" applyAlignment="1" applyProtection="1">
      <alignment horizontal="justify" vertical="center" wrapText="1"/>
      <protection locked="0"/>
    </xf>
    <xf numFmtId="0" fontId="19" fillId="0" borderId="14" xfId="1" applyFont="1" applyBorder="1" applyAlignment="1" applyProtection="1">
      <alignment horizontal="justify" vertical="center" wrapText="1"/>
      <protection locked="0"/>
    </xf>
    <xf numFmtId="0" fontId="5" fillId="23" borderId="60" xfId="1" applyFont="1" applyFill="1" applyBorder="1" applyAlignment="1">
      <alignment vertical="center" wrapText="1"/>
    </xf>
    <xf numFmtId="0" fontId="19" fillId="2" borderId="60" xfId="1" applyFont="1" applyFill="1" applyBorder="1" applyAlignment="1" applyProtection="1">
      <alignment horizontal="center" vertical="center" wrapText="1"/>
      <protection locked="0"/>
    </xf>
    <xf numFmtId="0" fontId="19" fillId="2" borderId="61" xfId="1" applyFont="1" applyFill="1" applyBorder="1" applyAlignment="1" applyProtection="1">
      <alignment horizontal="center" vertical="center" wrapText="1"/>
      <protection locked="0"/>
    </xf>
    <xf numFmtId="0" fontId="5" fillId="23" borderId="62" xfId="1" applyFont="1" applyFill="1" applyBorder="1" applyAlignment="1">
      <alignment horizontal="left" vertical="center" wrapText="1"/>
    </xf>
    <xf numFmtId="0" fontId="5" fillId="23" borderId="3" xfId="1" applyFont="1" applyFill="1" applyBorder="1" applyAlignment="1">
      <alignment horizontal="left" vertical="center" wrapText="1"/>
    </xf>
    <xf numFmtId="0" fontId="5" fillId="23" borderId="13" xfId="1" applyFont="1" applyFill="1" applyBorder="1" applyAlignment="1">
      <alignment horizontal="left" vertical="center" wrapText="1"/>
    </xf>
    <xf numFmtId="0" fontId="19" fillId="0" borderId="13"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4" fillId="22" borderId="12" xfId="1" applyFont="1" applyFill="1" applyBorder="1" applyAlignment="1" applyProtection="1">
      <alignment horizontal="center" vertical="center" wrapText="1"/>
    </xf>
    <xf numFmtId="0" fontId="4" fillId="22" borderId="13" xfId="1" applyFont="1" applyFill="1" applyBorder="1" applyAlignment="1" applyProtection="1">
      <alignment horizontal="center" vertical="center" wrapText="1"/>
    </xf>
    <xf numFmtId="0" fontId="4" fillId="22" borderId="14" xfId="1" applyFont="1" applyFill="1" applyBorder="1" applyAlignment="1" applyProtection="1">
      <alignment horizontal="center" vertical="center" wrapText="1"/>
    </xf>
    <xf numFmtId="0" fontId="5" fillId="23" borderId="58" xfId="1" applyFont="1" applyFill="1" applyBorder="1" applyAlignment="1">
      <alignment horizontal="left" vertical="center" wrapText="1"/>
    </xf>
    <xf numFmtId="0" fontId="2" fillId="23" borderId="60" xfId="1" applyFont="1" applyFill="1" applyBorder="1" applyAlignment="1" applyProtection="1">
      <alignment horizontal="center" vertical="center" wrapText="1"/>
    </xf>
    <xf numFmtId="0" fontId="5" fillId="0" borderId="60" xfId="19" applyFont="1" applyBorder="1" applyAlignment="1">
      <alignment horizontal="center" vertical="center" wrapText="1"/>
    </xf>
    <xf numFmtId="0" fontId="5" fillId="0" borderId="61" xfId="19" applyFont="1" applyBorder="1" applyAlignment="1">
      <alignment horizontal="center" vertical="center" wrapText="1"/>
    </xf>
    <xf numFmtId="0" fontId="34" fillId="0" borderId="60" xfId="9" applyFont="1" applyFill="1" applyBorder="1" applyAlignment="1">
      <alignment horizontal="center" vertical="center" wrapText="1"/>
    </xf>
    <xf numFmtId="0" fontId="34" fillId="0" borderId="61" xfId="9" applyFont="1" applyFill="1" applyBorder="1" applyAlignment="1">
      <alignment horizontal="center" vertical="center" wrapText="1"/>
    </xf>
    <xf numFmtId="0" fontId="2" fillId="20" borderId="58" xfId="114" applyFont="1" applyBorder="1" applyAlignment="1" applyProtection="1">
      <alignment horizontal="center" vertical="center" wrapText="1"/>
    </xf>
    <xf numFmtId="0" fontId="34" fillId="0" borderId="63" xfId="9" applyFont="1" applyFill="1" applyBorder="1" applyAlignment="1">
      <alignment horizontal="center" vertical="center" wrapText="1"/>
    </xf>
    <xf numFmtId="0" fontId="34" fillId="0" borderId="18" xfId="9" applyFont="1" applyFill="1" applyBorder="1" applyAlignment="1">
      <alignment horizontal="center" vertical="center" wrapText="1"/>
    </xf>
    <xf numFmtId="0" fontId="34" fillId="0" borderId="19" xfId="9" applyFont="1" applyFill="1" applyBorder="1" applyAlignment="1">
      <alignment horizontal="center" vertical="center" wrapText="1"/>
    </xf>
    <xf numFmtId="0" fontId="5" fillId="0" borderId="60" xfId="1" applyFont="1" applyBorder="1" applyAlignment="1">
      <alignment horizontal="center" vertical="center" wrapText="1"/>
    </xf>
    <xf numFmtId="0" fontId="5" fillId="0" borderId="61" xfId="1" applyFont="1" applyBorder="1" applyAlignment="1">
      <alignment horizontal="center" vertical="center" wrapText="1"/>
    </xf>
    <xf numFmtId="0" fontId="5" fillId="0" borderId="62" xfId="1" applyFont="1" applyFill="1" applyBorder="1" applyAlignment="1" applyProtection="1">
      <alignment horizontal="center" vertical="center" wrapText="1"/>
    </xf>
    <xf numFmtId="0" fontId="5" fillId="0" borderId="46"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2" fillId="22" borderId="15" xfId="1" applyFont="1" applyFill="1" applyBorder="1" applyAlignment="1" applyProtection="1">
      <alignment horizontal="center" vertical="center" wrapText="1"/>
    </xf>
    <xf numFmtId="0" fontId="2" fillId="2" borderId="60" xfId="1" applyFont="1" applyFill="1" applyBorder="1" applyAlignment="1" applyProtection="1">
      <alignment horizontal="center" vertical="center" wrapText="1"/>
    </xf>
    <xf numFmtId="0" fontId="4" fillId="2" borderId="60" xfId="1" applyFont="1" applyFill="1" applyBorder="1" applyAlignment="1" applyProtection="1">
      <alignment horizontal="center" vertical="center" wrapText="1"/>
    </xf>
    <xf numFmtId="0" fontId="4" fillId="2" borderId="61" xfId="1" applyFont="1" applyFill="1" applyBorder="1" applyAlignment="1" applyProtection="1">
      <alignment horizontal="center" vertical="center" wrapText="1"/>
    </xf>
    <xf numFmtId="0" fontId="2" fillId="0" borderId="60" xfId="1" applyFont="1" applyFill="1" applyBorder="1" applyAlignment="1" applyProtection="1">
      <alignment horizontal="center" vertical="center" wrapText="1"/>
    </xf>
    <xf numFmtId="0" fontId="2" fillId="0" borderId="62" xfId="1" applyFont="1" applyFill="1" applyBorder="1" applyAlignment="1" applyProtection="1">
      <alignment horizontal="center" vertical="center" wrapText="1"/>
    </xf>
    <xf numFmtId="0" fontId="2" fillId="0" borderId="46"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2" fillId="0" borderId="30" xfId="1" applyFont="1" applyBorder="1" applyAlignment="1">
      <alignment horizontal="center"/>
    </xf>
    <xf numFmtId="0" fontId="2" fillId="0" borderId="50" xfId="1" applyFont="1" applyBorder="1" applyAlignment="1">
      <alignment horizontal="center"/>
    </xf>
    <xf numFmtId="0" fontId="2" fillId="0" borderId="29" xfId="1" applyFont="1" applyBorder="1" applyAlignment="1">
      <alignment horizontal="center"/>
    </xf>
    <xf numFmtId="0" fontId="32" fillId="28" borderId="15" xfId="137" quotePrefix="1" applyFont="1" applyBorder="1" applyAlignment="1" applyProtection="1">
      <alignment horizontal="center" vertical="center" wrapText="1"/>
    </xf>
    <xf numFmtId="0" fontId="2" fillId="20" borderId="60" xfId="114" applyFont="1" applyBorder="1" applyAlignment="1" applyProtection="1">
      <alignment horizontal="center" vertical="center" wrapText="1"/>
    </xf>
    <xf numFmtId="0" fontId="5" fillId="20" borderId="60" xfId="114" applyFont="1" applyBorder="1" applyAlignment="1" applyProtection="1">
      <alignment horizontal="left" vertical="center" wrapText="1"/>
    </xf>
    <xf numFmtId="0" fontId="5" fillId="0" borderId="60" xfId="1" applyFont="1" applyFill="1" applyBorder="1" applyAlignment="1" applyProtection="1">
      <alignment horizontal="center" vertical="center" wrapText="1"/>
    </xf>
    <xf numFmtId="0" fontId="5" fillId="0" borderId="61" xfId="1" applyFont="1" applyFill="1" applyBorder="1" applyAlignment="1" applyProtection="1">
      <alignment horizontal="center" vertical="center" wrapText="1"/>
    </xf>
    <xf numFmtId="0" fontId="2" fillId="0" borderId="60" xfId="1" applyFont="1" applyBorder="1" applyAlignment="1">
      <alignment horizontal="center" vertical="center" wrapText="1"/>
    </xf>
    <xf numFmtId="0" fontId="2" fillId="0" borderId="60" xfId="1" applyFont="1" applyBorder="1" applyAlignment="1">
      <alignment vertical="center" wrapText="1"/>
    </xf>
    <xf numFmtId="0" fontId="2" fillId="0" borderId="61" xfId="1" applyFont="1" applyBorder="1" applyAlignment="1">
      <alignment vertical="center" wrapText="1"/>
    </xf>
    <xf numFmtId="0" fontId="25" fillId="0" borderId="60" xfId="19" applyFont="1" applyBorder="1" applyAlignment="1">
      <alignment horizontal="center" vertical="center" wrapText="1"/>
    </xf>
    <xf numFmtId="0" fontId="25" fillId="0" borderId="61" xfId="19" applyFont="1" applyBorder="1" applyAlignment="1">
      <alignment horizontal="center" vertical="center" wrapText="1"/>
    </xf>
    <xf numFmtId="0" fontId="6" fillId="21" borderId="12" xfId="1" applyFont="1" applyFill="1" applyBorder="1" applyAlignment="1">
      <alignment horizontal="center" vertical="center" wrapText="1"/>
    </xf>
    <xf numFmtId="0" fontId="6" fillId="21" borderId="13" xfId="1" applyFont="1" applyFill="1" applyBorder="1" applyAlignment="1">
      <alignment horizontal="center" vertical="center" wrapText="1"/>
    </xf>
    <xf numFmtId="0" fontId="6" fillId="21" borderId="14" xfId="1" applyFont="1" applyFill="1" applyBorder="1" applyAlignment="1">
      <alignment horizontal="center" vertical="center" wrapText="1"/>
    </xf>
    <xf numFmtId="0" fontId="2" fillId="23" borderId="18" xfId="1" applyFont="1" applyFill="1" applyBorder="1" applyAlignment="1" applyProtection="1">
      <alignment horizontal="center" vertical="center" wrapText="1"/>
    </xf>
    <xf numFmtId="0" fontId="2" fillId="23" borderId="28" xfId="1" applyFont="1" applyFill="1" applyBorder="1" applyAlignment="1" applyProtection="1">
      <alignment horizontal="center" vertical="center" wrapText="1"/>
    </xf>
    <xf numFmtId="0" fontId="5" fillId="0" borderId="58" xfId="1" applyFont="1" applyBorder="1" applyAlignment="1">
      <alignment horizontal="center" vertical="center"/>
    </xf>
    <xf numFmtId="0" fontId="33" fillId="0" borderId="58" xfId="1" applyFont="1" applyBorder="1" applyAlignment="1">
      <alignment horizontal="center" vertical="center"/>
    </xf>
    <xf numFmtId="0" fontId="33" fillId="0" borderId="59" xfId="1" applyFont="1" applyBorder="1" applyAlignment="1">
      <alignment horizontal="center" vertical="center"/>
    </xf>
    <xf numFmtId="0" fontId="1" fillId="22" borderId="13" xfId="1" applyFill="1" applyBorder="1" applyAlignment="1"/>
    <xf numFmtId="0" fontId="1" fillId="22" borderId="14" xfId="1" applyFill="1" applyBorder="1" applyAlignment="1"/>
    <xf numFmtId="0" fontId="5" fillId="2" borderId="60" xfId="1" applyFont="1" applyFill="1" applyBorder="1" applyAlignment="1" applyProtection="1">
      <alignment horizontal="center" vertical="center" wrapText="1"/>
    </xf>
    <xf numFmtId="0" fontId="26" fillId="2" borderId="60" xfId="1" applyFont="1" applyFill="1" applyBorder="1" applyAlignment="1" applyProtection="1">
      <alignment horizontal="center" vertical="center" wrapText="1"/>
    </xf>
    <xf numFmtId="0" fontId="26" fillId="2" borderId="61" xfId="1" applyFont="1" applyFill="1" applyBorder="1" applyAlignment="1" applyProtection="1">
      <alignment horizontal="center" vertical="center" wrapText="1"/>
    </xf>
    <xf numFmtId="0" fontId="5" fillId="2" borderId="61" xfId="1" applyFont="1" applyFill="1" applyBorder="1" applyAlignment="1" applyProtection="1">
      <alignment horizontal="center" vertical="center" wrapText="1"/>
    </xf>
    <xf numFmtId="0" fontId="2" fillId="0" borderId="60" xfId="1" applyFont="1" applyBorder="1" applyAlignment="1">
      <alignment horizontal="center"/>
    </xf>
    <xf numFmtId="0" fontId="5" fillId="0" borderId="63" xfId="1" applyFont="1" applyFill="1" applyBorder="1" applyAlignment="1" applyProtection="1">
      <alignment horizontal="center" vertical="center" wrapText="1"/>
      <protection locked="0"/>
    </xf>
    <xf numFmtId="0" fontId="5" fillId="0" borderId="19" xfId="1" applyFont="1" applyFill="1" applyBorder="1" applyAlignment="1" applyProtection="1">
      <alignment horizontal="center" vertical="center" wrapText="1"/>
      <protection locked="0"/>
    </xf>
    <xf numFmtId="0" fontId="34" fillId="0" borderId="58" xfId="9" applyFont="1" applyFill="1" applyBorder="1" applyAlignment="1">
      <alignment horizontal="center" wrapText="1"/>
    </xf>
    <xf numFmtId="0" fontId="34" fillId="0" borderId="59" xfId="9" applyFont="1" applyFill="1" applyBorder="1" applyAlignment="1">
      <alignment horizontal="center" wrapText="1"/>
    </xf>
    <xf numFmtId="0" fontId="33" fillId="2" borderId="60" xfId="1" applyFont="1" applyFill="1" applyBorder="1" applyAlignment="1" applyProtection="1">
      <alignment horizontal="center" vertical="center" wrapText="1"/>
    </xf>
    <xf numFmtId="0" fontId="33" fillId="2" borderId="61" xfId="1" applyFont="1" applyFill="1" applyBorder="1" applyAlignment="1" applyProtection="1">
      <alignment horizontal="center" vertical="center" wrapText="1"/>
    </xf>
    <xf numFmtId="0" fontId="33" fillId="0" borderId="60" xfId="1" applyFont="1" applyFill="1" applyBorder="1" applyAlignment="1" applyProtection="1">
      <alignment horizontal="center" vertical="center" wrapText="1"/>
    </xf>
    <xf numFmtId="4" fontId="5" fillId="0" borderId="8" xfId="1" applyNumberFormat="1" applyFont="1" applyFill="1" applyBorder="1" applyAlignment="1" applyProtection="1">
      <alignment horizontal="center" vertical="center" wrapText="1"/>
      <protection locked="0"/>
    </xf>
    <xf numFmtId="4" fontId="5" fillId="0" borderId="63" xfId="1" applyNumberFormat="1" applyFont="1" applyFill="1" applyBorder="1" applyAlignment="1" applyProtection="1">
      <alignment horizontal="center" vertical="center" wrapText="1"/>
      <protection locked="0"/>
    </xf>
    <xf numFmtId="0" fontId="2" fillId="0" borderId="60" xfId="1" applyFont="1" applyBorder="1" applyAlignment="1">
      <alignment horizontal="center" wrapText="1"/>
    </xf>
    <xf numFmtId="0" fontId="33" fillId="0" borderId="46" xfId="1" applyFont="1" applyFill="1" applyBorder="1" applyAlignment="1" applyProtection="1">
      <alignment horizontal="center" vertical="center" wrapText="1"/>
    </xf>
    <xf numFmtId="0" fontId="33" fillId="0" borderId="8" xfId="1" applyFont="1" applyFill="1" applyBorder="1" applyAlignment="1" applyProtection="1">
      <alignment horizontal="center" vertical="center" wrapText="1"/>
    </xf>
    <xf numFmtId="0" fontId="2" fillId="0" borderId="60" xfId="1" applyFont="1" applyFill="1" applyBorder="1" applyAlignment="1">
      <alignment horizontal="center"/>
    </xf>
    <xf numFmtId="0" fontId="40" fillId="0" borderId="10" xfId="140" applyNumberFormat="1" applyFont="1" applyFill="1" applyBorder="1" applyAlignment="1">
      <alignment horizontal="center"/>
    </xf>
    <xf numFmtId="0" fontId="25" fillId="31" borderId="50" xfId="140" applyNumberFormat="1" applyFont="1" applyFill="1" applyBorder="1" applyAlignment="1">
      <alignment horizontal="center" vertical="center" wrapText="1"/>
    </xf>
    <xf numFmtId="0" fontId="29" fillId="0" borderId="55" xfId="140" applyNumberFormat="1" applyFont="1" applyFill="1" applyBorder="1" applyAlignment="1" applyProtection="1">
      <alignment horizontal="center" vertical="center" wrapText="1"/>
      <protection locked="0"/>
    </xf>
    <xf numFmtId="4" fontId="34" fillId="0" borderId="60" xfId="140" applyNumberFormat="1" applyFont="1" applyFill="1" applyBorder="1" applyAlignment="1">
      <alignment horizontal="center" vertical="center" wrapText="1"/>
    </xf>
    <xf numFmtId="0" fontId="34" fillId="0" borderId="60" xfId="140" applyNumberFormat="1" applyFont="1" applyFill="1" applyBorder="1" applyAlignment="1" applyProtection="1">
      <alignment horizontal="center" vertical="center" wrapText="1"/>
      <protection locked="0"/>
    </xf>
    <xf numFmtId="3" fontId="34" fillId="0" borderId="61" xfId="140" applyNumberFormat="1" applyFont="1" applyFill="1" applyBorder="1" applyAlignment="1" applyProtection="1">
      <alignment horizontal="center" vertical="center" wrapText="1"/>
    </xf>
    <xf numFmtId="4" fontId="34" fillId="0" borderId="58" xfId="140" applyNumberFormat="1" applyFont="1" applyFill="1" applyBorder="1" applyAlignment="1">
      <alignment horizontal="center" vertical="center" wrapText="1"/>
    </xf>
    <xf numFmtId="0" fontId="34" fillId="0" borderId="58" xfId="140" applyNumberFormat="1" applyFont="1" applyFill="1" applyBorder="1" applyAlignment="1" applyProtection="1">
      <alignment horizontal="center" vertical="center" wrapText="1"/>
      <protection locked="0"/>
    </xf>
    <xf numFmtId="3" fontId="34" fillId="0" borderId="59" xfId="140" applyNumberFormat="1" applyFont="1" applyFill="1" applyBorder="1" applyAlignment="1" applyProtection="1">
      <alignment horizontal="center" vertical="center" wrapText="1"/>
    </xf>
    <xf numFmtId="3" fontId="34" fillId="0" borderId="61" xfId="140" applyNumberFormat="1" applyFont="1" applyBorder="1" applyAlignment="1" applyProtection="1">
      <alignment horizontal="center" vertical="center" wrapText="1"/>
    </xf>
    <xf numFmtId="3" fontId="34" fillId="0" borderId="61" xfId="140" applyNumberFormat="1" applyFont="1" applyBorder="1" applyAlignment="1" applyProtection="1">
      <alignment horizontal="right" vertical="center" wrapText="1"/>
    </xf>
    <xf numFmtId="0" fontId="25" fillId="0" borderId="10" xfId="140" applyNumberFormat="1" applyFont="1" applyFill="1" applyBorder="1" applyAlignment="1">
      <alignment horizontal="center" vertical="center" wrapText="1"/>
    </xf>
    <xf numFmtId="0" fontId="25" fillId="30" borderId="12" xfId="140" applyNumberFormat="1" applyFont="1" applyFill="1" applyBorder="1" applyAlignment="1">
      <alignment horizontal="center" vertical="center" wrapText="1"/>
    </xf>
    <xf numFmtId="0" fontId="25" fillId="31" borderId="14" xfId="140" applyNumberFormat="1" applyFont="1" applyFill="1" applyBorder="1" applyAlignment="1">
      <alignment horizontal="center" wrapText="1"/>
    </xf>
    <xf numFmtId="0" fontId="25" fillId="31" borderId="57" xfId="140" applyNumberFormat="1" applyFont="1" applyFill="1" applyBorder="1" applyAlignment="1" applyProtection="1">
      <alignment horizontal="center" vertical="center" wrapText="1"/>
      <protection locked="0"/>
    </xf>
    <xf numFmtId="0" fontId="25" fillId="31" borderId="60" xfId="140" applyNumberFormat="1" applyFont="1" applyFill="1" applyBorder="1" applyAlignment="1" applyProtection="1">
      <alignment horizontal="center" vertical="center" wrapText="1"/>
      <protection locked="0"/>
    </xf>
    <xf numFmtId="0" fontId="25" fillId="31" borderId="20" xfId="140" applyNumberFormat="1" applyFont="1" applyFill="1" applyBorder="1" applyAlignment="1" applyProtection="1">
      <alignment horizontal="center" vertical="center" wrapText="1"/>
      <protection locked="0"/>
    </xf>
    <xf numFmtId="0" fontId="25" fillId="31" borderId="6" xfId="140" applyNumberFormat="1" applyFont="1" applyFill="1" applyBorder="1" applyAlignment="1" applyProtection="1">
      <alignment horizontal="center" vertical="center" wrapText="1"/>
      <protection locked="0"/>
    </xf>
    <xf numFmtId="171" fontId="46" fillId="0" borderId="61" xfId="140" applyNumberFormat="1" applyFont="1" applyFill="1" applyBorder="1" applyAlignment="1" applyProtection="1">
      <alignment horizontal="center" vertical="center" wrapText="1"/>
    </xf>
    <xf numFmtId="171" fontId="46" fillId="0" borderId="61" xfId="140" applyNumberFormat="1" applyFont="1" applyFill="1" applyBorder="1" applyAlignment="1" applyProtection="1">
      <alignment vertical="center" wrapText="1"/>
    </xf>
    <xf numFmtId="4" fontId="46" fillId="15" borderId="60" xfId="140" applyNumberFormat="1" applyFont="1" applyFill="1" applyBorder="1" applyAlignment="1" applyProtection="1">
      <alignment horizontal="center" vertical="center" wrapText="1"/>
    </xf>
    <xf numFmtId="0" fontId="25" fillId="0" borderId="60" xfId="140" applyNumberFormat="1" applyFont="1" applyFill="1" applyBorder="1" applyAlignment="1" applyProtection="1">
      <alignment horizontal="center" vertical="center" wrapText="1"/>
      <protection locked="0"/>
    </xf>
    <xf numFmtId="0" fontId="25" fillId="0" borderId="61" xfId="140" applyNumberFormat="1" applyFont="1" applyFill="1" applyBorder="1" applyAlignment="1" applyProtection="1">
      <alignment horizontal="center" vertical="center" wrapText="1"/>
      <protection locked="0"/>
    </xf>
    <xf numFmtId="0" fontId="40" fillId="0" borderId="60" xfId="140" applyNumberFormat="1" applyFont="1" applyFill="1" applyBorder="1" applyAlignment="1">
      <alignment horizontal="center"/>
    </xf>
    <xf numFmtId="0" fontId="25" fillId="0" borderId="59" xfId="140" applyNumberFormat="1" applyFont="1" applyFill="1" applyBorder="1" applyAlignment="1" applyProtection="1">
      <alignment horizontal="center" vertical="center" wrapText="1"/>
      <protection locked="0"/>
    </xf>
    <xf numFmtId="0" fontId="40" fillId="0" borderId="60" xfId="140" applyNumberFormat="1" applyFont="1" applyFill="1" applyBorder="1" applyAlignment="1">
      <alignment horizontal="center" wrapText="1"/>
    </xf>
    <xf numFmtId="0" fontId="40" fillId="34" borderId="60" xfId="140" applyNumberFormat="1" applyFont="1" applyFill="1" applyBorder="1" applyAlignment="1" applyProtection="1">
      <alignment vertical="center" wrapText="1"/>
    </xf>
    <xf numFmtId="0" fontId="25" fillId="31" borderId="60" xfId="140" applyNumberFormat="1" applyFont="1" applyFill="1" applyBorder="1" applyAlignment="1">
      <alignment vertical="center" wrapText="1"/>
    </xf>
    <xf numFmtId="0" fontId="25" fillId="31" borderId="58" xfId="140" applyNumberFormat="1" applyFont="1" applyFill="1" applyBorder="1" applyAlignment="1">
      <alignment vertical="center" wrapText="1"/>
    </xf>
    <xf numFmtId="0" fontId="25" fillId="0" borderId="52" xfId="140" applyNumberFormat="1" applyFont="1" applyFill="1" applyBorder="1" applyAlignment="1">
      <alignment horizontal="center" vertical="center" wrapText="1"/>
    </xf>
    <xf numFmtId="0" fontId="25" fillId="31" borderId="14" xfId="140" applyNumberFormat="1" applyFont="1" applyFill="1" applyBorder="1" applyAlignment="1">
      <alignment horizontal="center" vertical="center" wrapText="1"/>
    </xf>
    <xf numFmtId="0" fontId="25" fillId="31" borderId="61" xfId="140" applyNumberFormat="1" applyFont="1" applyFill="1" applyBorder="1" applyAlignment="1" applyProtection="1">
      <alignment horizontal="center" vertical="center" wrapText="1"/>
      <protection locked="0"/>
    </xf>
    <xf numFmtId="0" fontId="25" fillId="31" borderId="58" xfId="140" applyNumberFormat="1" applyFont="1" applyFill="1" applyBorder="1" applyAlignment="1">
      <alignment horizontal="center" vertical="center" wrapText="1"/>
    </xf>
    <xf numFmtId="0" fontId="29" fillId="0" borderId="59" xfId="140" applyNumberFormat="1" applyFont="1" applyFill="1" applyBorder="1" applyAlignment="1" applyProtection="1">
      <alignment horizontal="justify" vertical="center" wrapText="1"/>
      <protection locked="0"/>
    </xf>
    <xf numFmtId="0" fontId="25" fillId="31" borderId="12" xfId="140" applyNumberFormat="1" applyFont="1" applyFill="1" applyBorder="1" applyAlignment="1">
      <alignment horizontal="center" vertical="center" wrapText="1"/>
    </xf>
    <xf numFmtId="0" fontId="25" fillId="31" borderId="6" xfId="140" applyNumberFormat="1" applyFont="1" applyFill="1" applyBorder="1" applyAlignment="1">
      <alignment vertical="center" wrapText="1"/>
    </xf>
    <xf numFmtId="0" fontId="25" fillId="31" borderId="6" xfId="140" applyNumberFormat="1" applyFont="1" applyFill="1" applyBorder="1" applyAlignment="1">
      <alignment horizontal="center" vertical="center" wrapText="1"/>
    </xf>
    <xf numFmtId="0" fontId="25" fillId="32" borderId="6" xfId="140" applyNumberFormat="1" applyFont="1" applyFill="1" applyBorder="1" applyAlignment="1" applyProtection="1">
      <alignment horizontal="center" vertical="center" wrapText="1"/>
      <protection locked="0"/>
    </xf>
    <xf numFmtId="0" fontId="25" fillId="31" borderId="13" xfId="140" applyNumberFormat="1" applyFont="1" applyFill="1" applyBorder="1" applyAlignment="1">
      <alignment horizontal="center" vertical="center" wrapText="1"/>
    </xf>
    <xf numFmtId="0" fontId="25" fillId="0" borderId="14" xfId="140" applyNumberFormat="1" applyFont="1" applyFill="1" applyBorder="1" applyAlignment="1">
      <alignment horizontal="center" vertical="center" wrapText="1"/>
    </xf>
    <xf numFmtId="0" fontId="25" fillId="31" borderId="60" xfId="140" applyNumberFormat="1" applyFont="1" applyFill="1" applyBorder="1" applyAlignment="1">
      <alignment horizontal="left" vertical="center" wrapText="1"/>
    </xf>
    <xf numFmtId="0" fontId="29" fillId="0" borderId="61" xfId="140" applyNumberFormat="1" applyFont="1" applyFill="1" applyBorder="1" applyAlignment="1" applyProtection="1">
      <alignment horizontal="justify" vertical="center" wrapText="1"/>
      <protection locked="0"/>
    </xf>
    <xf numFmtId="0" fontId="40" fillId="34" borderId="60" xfId="140" applyNumberFormat="1" applyFont="1" applyFill="1" applyBorder="1" applyAlignment="1" applyProtection="1">
      <alignment horizontal="left" vertical="center" wrapText="1"/>
    </xf>
    <xf numFmtId="0" fontId="29" fillId="0" borderId="61" xfId="140" applyNumberFormat="1" applyFont="1" applyFill="1" applyBorder="1" applyAlignment="1" applyProtection="1">
      <alignment horizontal="center" vertical="center" wrapText="1"/>
      <protection locked="0"/>
    </xf>
    <xf numFmtId="0" fontId="40" fillId="34" borderId="58" xfId="140" applyNumberFormat="1" applyFont="1" applyFill="1" applyBorder="1" applyAlignment="1" applyProtection="1">
      <alignment horizontal="left" vertical="center" wrapText="1"/>
    </xf>
    <xf numFmtId="0" fontId="29" fillId="0" borderId="59" xfId="140" applyNumberFormat="1" applyFont="1" applyFill="1" applyBorder="1" applyAlignment="1" applyProtection="1">
      <alignment horizontal="center" vertical="center" wrapText="1"/>
      <protection locked="0"/>
    </xf>
    <xf numFmtId="0" fontId="25" fillId="31" borderId="13" xfId="140" applyNumberFormat="1" applyFont="1" applyFill="1" applyBorder="1" applyAlignment="1">
      <alignment vertical="center" wrapText="1"/>
    </xf>
    <xf numFmtId="0" fontId="29" fillId="0" borderId="14" xfId="140" applyNumberFormat="1" applyFont="1" applyFill="1" applyBorder="1" applyAlignment="1" applyProtection="1">
      <alignment horizontal="justify" vertical="center" wrapText="1"/>
      <protection locked="0"/>
    </xf>
    <xf numFmtId="0" fontId="29" fillId="32" borderId="61" xfId="140" applyNumberFormat="1" applyFont="1" applyFill="1" applyBorder="1" applyAlignment="1" applyProtection="1">
      <alignment horizontal="center" vertical="center" wrapText="1"/>
      <protection locked="0"/>
    </xf>
    <xf numFmtId="0" fontId="25" fillId="31" borderId="13" xfId="140" applyNumberFormat="1" applyFont="1" applyFill="1" applyBorder="1" applyAlignment="1">
      <alignment horizontal="left" vertical="center" wrapText="1"/>
    </xf>
    <xf numFmtId="0" fontId="29" fillId="0" borderId="14" xfId="140" applyNumberFormat="1" applyFont="1" applyFill="1" applyBorder="1" applyAlignment="1" applyProtection="1">
      <alignment horizontal="center" vertical="center" wrapText="1"/>
      <protection locked="0"/>
    </xf>
    <xf numFmtId="0" fontId="42" fillId="30" borderId="66" xfId="140" applyNumberFormat="1" applyFont="1" applyFill="1" applyBorder="1" applyAlignment="1" applyProtection="1">
      <alignment horizontal="center" vertical="center" wrapText="1"/>
    </xf>
    <xf numFmtId="0" fontId="25" fillId="31" borderId="58" xfId="140" applyNumberFormat="1" applyFont="1" applyFill="1" applyBorder="1" applyAlignment="1">
      <alignment horizontal="left" vertical="center" wrapText="1"/>
    </xf>
    <xf numFmtId="0" fontId="40" fillId="31" borderId="60" xfId="140" applyNumberFormat="1" applyFont="1" applyFill="1" applyBorder="1" applyAlignment="1" applyProtection="1">
      <alignment horizontal="center" vertical="center" wrapText="1"/>
    </xf>
    <xf numFmtId="0" fontId="25" fillId="0" borderId="61" xfId="140" applyNumberFormat="1" applyFont="1" applyFill="1" applyBorder="1" applyAlignment="1">
      <alignment horizontal="center" vertical="center" wrapText="1"/>
    </xf>
    <xf numFmtId="0" fontId="34" fillId="0" borderId="61" xfId="140" applyNumberFormat="1" applyFont="1" applyFill="1" applyBorder="1" applyAlignment="1">
      <alignment horizontal="center" vertical="center" wrapText="1"/>
    </xf>
    <xf numFmtId="0" fontId="40" fillId="34" borderId="58" xfId="140" applyNumberFormat="1" applyFont="1" applyFill="1" applyBorder="1" applyAlignment="1" applyProtection="1">
      <alignment horizontal="center" vertical="center" wrapText="1"/>
    </xf>
    <xf numFmtId="0" fontId="34" fillId="0" borderId="59" xfId="140" applyNumberFormat="1" applyFont="1" applyFill="1" applyBorder="1" applyAlignment="1">
      <alignment horizontal="center" wrapText="1"/>
    </xf>
    <xf numFmtId="0" fontId="25" fillId="0" borderId="61" xfId="140" applyNumberFormat="1" applyFont="1" applyFill="1" applyBorder="1" applyAlignment="1" applyProtection="1">
      <alignment horizontal="center" vertical="center" wrapText="1"/>
    </xf>
    <xf numFmtId="0" fontId="40" fillId="30" borderId="15" xfId="140" applyNumberFormat="1" applyFont="1" applyFill="1" applyBorder="1" applyAlignment="1" applyProtection="1">
      <alignment horizontal="center" vertical="center" wrapText="1"/>
    </xf>
    <xf numFmtId="0" fontId="40" fillId="32" borderId="61" xfId="140" applyNumberFormat="1" applyFont="1" applyFill="1" applyBorder="1" applyAlignment="1" applyProtection="1">
      <alignment horizontal="center" vertical="center" wrapText="1"/>
    </xf>
    <xf numFmtId="0" fontId="40" fillId="0" borderId="60" xfId="140" applyNumberFormat="1" applyFont="1" applyFill="1" applyBorder="1" applyAlignment="1" applyProtection="1">
      <alignment horizontal="center" vertical="center" wrapText="1"/>
    </xf>
    <xf numFmtId="0" fontId="40" fillId="0" borderId="61" xfId="140" applyNumberFormat="1" applyFont="1" applyFill="1" applyBorder="1" applyAlignment="1" applyProtection="1">
      <alignment horizontal="center" vertical="center" wrapText="1"/>
    </xf>
    <xf numFmtId="0" fontId="43" fillId="33" borderId="15" xfId="140" applyNumberFormat="1" applyFont="1" applyFill="1" applyBorder="1" applyAlignment="1" applyProtection="1">
      <alignment horizontal="center" vertical="center" wrapText="1"/>
    </xf>
    <xf numFmtId="0" fontId="40" fillId="34" borderId="60" xfId="140" applyNumberFormat="1" applyFont="1" applyFill="1" applyBorder="1" applyAlignment="1" applyProtection="1">
      <alignment horizontal="center" vertical="center" wrapText="1"/>
    </xf>
    <xf numFmtId="0" fontId="25" fillId="34" borderId="60" xfId="140" applyNumberFormat="1" applyFont="1" applyFill="1" applyBorder="1" applyAlignment="1" applyProtection="1">
      <alignment horizontal="left" vertical="center" wrapText="1"/>
    </xf>
    <xf numFmtId="0" fontId="40" fillId="0" borderId="61" xfId="140" applyNumberFormat="1" applyFont="1" applyFill="1" applyBorder="1" applyAlignment="1">
      <alignment horizontal="center" vertical="center" wrapText="1"/>
    </xf>
    <xf numFmtId="0" fontId="39" fillId="29" borderId="66" xfId="140" applyNumberFormat="1" applyFont="1" applyFill="1" applyBorder="1" applyAlignment="1">
      <alignment horizontal="center" vertical="center" wrapText="1"/>
    </xf>
    <xf numFmtId="0" fontId="40" fillId="31" borderId="28" xfId="140" applyNumberFormat="1" applyFont="1" applyFill="1" applyBorder="1" applyAlignment="1" applyProtection="1">
      <alignment horizontal="center" vertical="center" wrapText="1"/>
    </xf>
    <xf numFmtId="0" fontId="25" fillId="0" borderId="59" xfId="140" applyNumberFormat="1" applyFont="1" applyFill="1" applyBorder="1" applyAlignment="1">
      <alignment horizontal="center" vertical="center"/>
    </xf>
    <xf numFmtId="0" fontId="41" fillId="0" borderId="59" xfId="140" applyNumberFormat="1" applyFont="1" applyFill="1" applyBorder="1" applyAlignment="1">
      <alignment horizontal="center" vertical="center"/>
    </xf>
    <xf numFmtId="0" fontId="25" fillId="32" borderId="61" xfId="140" applyNumberFormat="1" applyFont="1" applyFill="1" applyBorder="1" applyAlignment="1" applyProtection="1">
      <alignment horizontal="center" vertical="center" wrapText="1"/>
    </xf>
    <xf numFmtId="0" fontId="25" fillId="0" borderId="60" xfId="140" applyNumberFormat="1" applyFont="1" applyFill="1" applyBorder="1" applyAlignment="1" applyProtection="1">
      <alignment horizontal="center" vertical="center" wrapText="1"/>
    </xf>
    <xf numFmtId="0" fontId="5" fillId="0" borderId="18" xfId="1" applyFont="1" applyFill="1" applyBorder="1" applyAlignment="1" applyProtection="1">
      <alignment horizontal="center" vertical="center" wrapText="1"/>
      <protection locked="0"/>
    </xf>
    <xf numFmtId="0" fontId="5" fillId="0" borderId="28" xfId="1" applyFont="1" applyFill="1" applyBorder="1" applyAlignment="1" applyProtection="1">
      <alignment horizontal="center" vertical="center" wrapText="1"/>
      <protection locked="0"/>
    </xf>
    <xf numFmtId="0" fontId="2" fillId="0" borderId="63" xfId="1" applyFont="1" applyBorder="1" applyAlignment="1">
      <alignment horizontal="center" wrapText="1"/>
    </xf>
    <xf numFmtId="0" fontId="7" fillId="0" borderId="28" xfId="26" applyBorder="1" applyAlignment="1">
      <alignment horizontal="center" wrapText="1"/>
    </xf>
    <xf numFmtId="0" fontId="5" fillId="0" borderId="6" xfId="1" quotePrefix="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protection locked="0"/>
    </xf>
    <xf numFmtId="0" fontId="2" fillId="2" borderId="61" xfId="1" applyFont="1" applyFill="1" applyBorder="1" applyAlignment="1" applyProtection="1">
      <alignment horizontal="center" vertical="center" wrapText="1"/>
    </xf>
    <xf numFmtId="0" fontId="5" fillId="0" borderId="62" xfId="1" applyFont="1" applyFill="1" applyBorder="1" applyAlignment="1" applyProtection="1">
      <alignment horizontal="left" vertical="center" wrapText="1"/>
    </xf>
    <xf numFmtId="0" fontId="5" fillId="0" borderId="46" xfId="1" applyFont="1" applyFill="1" applyBorder="1" applyAlignment="1" applyProtection="1">
      <alignment horizontal="left" vertical="center" wrapText="1"/>
    </xf>
    <xf numFmtId="0" fontId="5" fillId="0" borderId="8" xfId="1" applyFont="1" applyFill="1" applyBorder="1" applyAlignment="1" applyProtection="1">
      <alignment horizontal="left" vertical="center" wrapText="1"/>
    </xf>
    <xf numFmtId="0" fontId="2" fillId="0" borderId="61" xfId="1" applyFont="1" applyFill="1" applyBorder="1" applyAlignment="1" applyProtection="1">
      <alignment horizontal="center" vertical="center" wrapText="1"/>
    </xf>
    <xf numFmtId="0" fontId="12" fillId="0" borderId="58" xfId="9" applyFont="1" applyFill="1" applyBorder="1" applyAlignment="1">
      <alignment horizontal="center" vertical="center" wrapText="1"/>
    </xf>
    <xf numFmtId="0" fontId="12" fillId="0" borderId="59" xfId="9" applyFont="1" applyFill="1" applyBorder="1" applyAlignment="1">
      <alignment horizontal="center" vertical="center" wrapText="1"/>
    </xf>
    <xf numFmtId="49" fontId="5" fillId="2" borderId="6" xfId="1" quotePrefix="1" applyNumberFormat="1" applyFont="1" applyFill="1" applyBorder="1" applyAlignment="1" applyProtection="1">
      <alignment horizontal="center" vertical="center" wrapText="1"/>
      <protection locked="0"/>
    </xf>
    <xf numFmtId="49" fontId="5" fillId="2" borderId="6" xfId="1" applyNumberFormat="1" applyFont="1" applyFill="1" applyBorder="1" applyAlignment="1" applyProtection="1">
      <alignment horizontal="center" vertical="center" wrapText="1"/>
      <protection locked="0"/>
    </xf>
    <xf numFmtId="49" fontId="5" fillId="0" borderId="23" xfId="1" applyNumberFormat="1" applyFont="1" applyFill="1" applyBorder="1" applyAlignment="1">
      <alignment horizontal="center" vertical="center" wrapText="1"/>
    </xf>
    <xf numFmtId="49" fontId="5" fillId="0" borderId="25" xfId="1" applyNumberFormat="1" applyFont="1" applyFill="1" applyBorder="1" applyAlignment="1">
      <alignment horizontal="center" vertical="center" wrapText="1"/>
    </xf>
    <xf numFmtId="49" fontId="5" fillId="0" borderId="26" xfId="1" applyNumberFormat="1" applyFont="1" applyFill="1" applyBorder="1" applyAlignment="1">
      <alignment horizontal="center" vertical="center" wrapText="1"/>
    </xf>
    <xf numFmtId="0" fontId="2" fillId="0" borderId="60" xfId="1" applyFont="1" applyFill="1" applyBorder="1" applyAlignment="1">
      <alignment horizontal="center" wrapText="1"/>
    </xf>
    <xf numFmtId="0" fontId="47" fillId="29" borderId="69" xfId="142" applyNumberFormat="1" applyFont="1" applyFill="1" applyBorder="1" applyAlignment="1">
      <alignment horizontal="center" vertical="center" wrapText="1"/>
    </xf>
    <xf numFmtId="0" fontId="48" fillId="31" borderId="70" xfId="142" applyNumberFormat="1" applyFont="1" applyFill="1" applyBorder="1" applyAlignment="1" applyProtection="1">
      <alignment horizontal="center" vertical="center" wrapText="1"/>
    </xf>
    <xf numFmtId="0" fontId="25" fillId="0" borderId="69" xfId="142" applyNumberFormat="1" applyFont="1" applyFill="1" applyBorder="1" applyAlignment="1">
      <alignment horizontal="center" vertical="center"/>
    </xf>
    <xf numFmtId="0" fontId="49" fillId="0" borderId="69" xfId="142" applyNumberFormat="1" applyFont="1" applyFill="1" applyBorder="1" applyAlignment="1">
      <alignment horizontal="center" vertical="center"/>
    </xf>
    <xf numFmtId="0" fontId="48" fillId="0" borderId="71" xfId="142" applyNumberFormat="1" applyFont="1" applyFill="1" applyBorder="1" applyAlignment="1">
      <alignment horizontal="center"/>
    </xf>
    <xf numFmtId="0" fontId="50" fillId="30" borderId="69" xfId="142" applyNumberFormat="1" applyFont="1" applyFill="1" applyBorder="1" applyAlignment="1" applyProtection="1">
      <alignment horizontal="center" vertical="center" wrapText="1"/>
    </xf>
    <xf numFmtId="0" fontId="48" fillId="31" borderId="69" xfId="142" applyNumberFormat="1" applyFont="1" applyFill="1" applyBorder="1" applyAlignment="1" applyProtection="1">
      <alignment horizontal="center" vertical="center" wrapText="1"/>
    </xf>
    <xf numFmtId="0" fontId="48" fillId="32" borderId="69" xfId="142" applyNumberFormat="1" applyFont="1" applyFill="1" applyBorder="1" applyAlignment="1" applyProtection="1">
      <alignment horizontal="center" vertical="center" wrapText="1"/>
    </xf>
    <xf numFmtId="0" fontId="48" fillId="30" borderId="69" xfId="142" applyNumberFormat="1" applyFont="1" applyFill="1" applyBorder="1" applyAlignment="1" applyProtection="1">
      <alignment horizontal="center" vertical="center" wrapText="1"/>
    </xf>
    <xf numFmtId="0" fontId="51" fillId="32" borderId="69" xfId="142" applyNumberFormat="1" applyFont="1" applyFill="1" applyBorder="1" applyAlignment="1" applyProtection="1">
      <alignment horizontal="center" vertical="center" wrapText="1"/>
    </xf>
    <xf numFmtId="0" fontId="51" fillId="0" borderId="69" xfId="142" applyNumberFormat="1" applyFont="1" applyFill="1" applyBorder="1" applyAlignment="1" applyProtection="1">
      <alignment horizontal="center" vertical="center" wrapText="1"/>
    </xf>
    <xf numFmtId="0" fontId="51" fillId="0" borderId="69" xfId="142" applyNumberFormat="1" applyFont="1" applyFill="1" applyBorder="1" applyAlignment="1">
      <alignment horizontal="center" vertical="center" wrapText="1"/>
    </xf>
    <xf numFmtId="0" fontId="48" fillId="0" borderId="69" xfId="142" applyNumberFormat="1" applyFont="1" applyFill="1" applyBorder="1" applyAlignment="1" applyProtection="1">
      <alignment horizontal="center" vertical="center" wrapText="1"/>
    </xf>
    <xf numFmtId="0" fontId="52" fillId="35" borderId="69" xfId="142" applyNumberFormat="1" applyFont="1" applyFill="1" applyBorder="1" applyAlignment="1" applyProtection="1">
      <alignment horizontal="center" vertical="center" wrapText="1"/>
    </xf>
    <xf numFmtId="0" fontId="48" fillId="34" borderId="69" xfId="142" applyNumberFormat="1" applyFont="1" applyFill="1" applyBorder="1" applyAlignment="1" applyProtection="1">
      <alignment horizontal="center" vertical="center" wrapText="1"/>
    </xf>
    <xf numFmtId="0" fontId="48" fillId="34" borderId="69" xfId="142" applyNumberFormat="1" applyFont="1" applyFill="1" applyBorder="1" applyAlignment="1" applyProtection="1">
      <alignment horizontal="left" vertical="center" wrapText="1"/>
    </xf>
    <xf numFmtId="0" fontId="48" fillId="0" borderId="69" xfId="142" applyNumberFormat="1" applyFont="1" applyFill="1" applyBorder="1" applyAlignment="1">
      <alignment horizontal="center" vertical="center" wrapText="1"/>
    </xf>
    <xf numFmtId="0" fontId="51" fillId="31" borderId="69" xfId="142" applyNumberFormat="1" applyFont="1" applyFill="1" applyBorder="1" applyAlignment="1">
      <alignment horizontal="left" vertical="center" wrapText="1"/>
    </xf>
    <xf numFmtId="0" fontId="55" fillId="0" borderId="69" xfId="142" applyNumberFormat="1" applyFont="1" applyFill="1" applyBorder="1" applyAlignment="1" applyProtection="1">
      <alignment horizontal="center" vertical="center" wrapText="1"/>
      <protection locked="0"/>
    </xf>
    <xf numFmtId="0" fontId="53" fillId="0" borderId="69" xfId="142" applyNumberFormat="1" applyFont="1" applyFill="1" applyBorder="1" applyAlignment="1">
      <alignment horizontal="center" vertical="center" wrapText="1"/>
    </xf>
    <xf numFmtId="0" fontId="53" fillId="0" borderId="69" xfId="142" applyNumberFormat="1" applyFont="1" applyFill="1" applyBorder="1" applyAlignment="1">
      <alignment horizontal="center" wrapText="1"/>
    </xf>
    <xf numFmtId="0" fontId="55" fillId="32" borderId="69" xfId="142" applyNumberFormat="1" applyFont="1" applyFill="1" applyBorder="1" applyAlignment="1" applyProtection="1">
      <alignment horizontal="center" vertical="center" wrapText="1"/>
      <protection locked="0"/>
    </xf>
    <xf numFmtId="0" fontId="51" fillId="0" borderId="71" xfId="142" applyNumberFormat="1" applyFont="1" applyFill="1" applyBorder="1" applyAlignment="1">
      <alignment horizontal="center" vertical="center" wrapText="1"/>
    </xf>
    <xf numFmtId="0" fontId="55" fillId="0" borderId="69" xfId="142" applyNumberFormat="1" applyFont="1" applyFill="1" applyBorder="1" applyAlignment="1" applyProtection="1">
      <alignment horizontal="justify" vertical="center" wrapText="1"/>
      <protection locked="0"/>
    </xf>
    <xf numFmtId="0" fontId="51" fillId="31" borderId="69" xfId="142" applyNumberFormat="1" applyFont="1" applyFill="1" applyBorder="1" applyAlignment="1">
      <alignment vertical="center" wrapText="1"/>
    </xf>
    <xf numFmtId="0" fontId="51" fillId="31" borderId="69" xfId="142" applyNumberFormat="1" applyFont="1" applyFill="1" applyBorder="1" applyAlignment="1">
      <alignment horizontal="center" vertical="center" wrapText="1"/>
    </xf>
    <xf numFmtId="0" fontId="51" fillId="31" borderId="72" xfId="142" applyNumberFormat="1" applyFont="1" applyFill="1" applyBorder="1" applyAlignment="1">
      <alignment vertical="center" wrapText="1"/>
    </xf>
    <xf numFmtId="0" fontId="51" fillId="31" borderId="72" xfId="142" applyNumberFormat="1" applyFont="1" applyFill="1" applyBorder="1" applyAlignment="1">
      <alignment horizontal="center" vertical="center" wrapText="1"/>
    </xf>
    <xf numFmtId="0" fontId="51" fillId="0" borderId="72" xfId="142" applyNumberFormat="1" applyFont="1" applyFill="1" applyBorder="1" applyAlignment="1" applyProtection="1">
      <alignment horizontal="center" vertical="center" wrapText="1"/>
      <protection locked="0"/>
    </xf>
    <xf numFmtId="0" fontId="51" fillId="0" borderId="69" xfId="142" applyNumberFormat="1" applyFont="1" applyFill="1" applyBorder="1" applyAlignment="1" applyProtection="1">
      <alignment horizontal="center" vertical="center" wrapText="1"/>
      <protection locked="0"/>
    </xf>
    <xf numFmtId="173" fontId="51" fillId="0" borderId="69" xfId="142" applyNumberFormat="1" applyFont="1" applyFill="1" applyBorder="1" applyAlignment="1" applyProtection="1">
      <alignment horizontal="center" vertical="center" wrapText="1"/>
      <protection locked="0"/>
    </xf>
    <xf numFmtId="0" fontId="51" fillId="0" borderId="69" xfId="142" applyNumberFormat="1" applyFont="1" applyFill="1" applyBorder="1" applyAlignment="1">
      <alignment horizontal="center" wrapText="1"/>
    </xf>
    <xf numFmtId="0" fontId="48" fillId="34" borderId="69" xfId="142" applyNumberFormat="1" applyFont="1" applyFill="1" applyBorder="1" applyAlignment="1" applyProtection="1">
      <alignment vertical="center" wrapText="1"/>
    </xf>
    <xf numFmtId="0" fontId="51" fillId="0" borderId="73" xfId="142" applyNumberFormat="1" applyFont="1" applyFill="1" applyBorder="1" applyAlignment="1">
      <alignment horizontal="center" vertical="center" wrapText="1"/>
    </xf>
    <xf numFmtId="0" fontId="51" fillId="30" borderId="69" xfId="142" applyNumberFormat="1" applyFont="1" applyFill="1" applyBorder="1" applyAlignment="1">
      <alignment horizontal="center" vertical="center" wrapText="1"/>
    </xf>
    <xf numFmtId="0" fontId="51" fillId="31" borderId="69" xfId="142" applyNumberFormat="1" applyFont="1" applyFill="1" applyBorder="1" applyAlignment="1" applyProtection="1">
      <alignment horizontal="center" vertical="center" wrapText="1"/>
      <protection locked="0"/>
    </xf>
    <xf numFmtId="0" fontId="48" fillId="0" borderId="69" xfId="142" applyNumberFormat="1" applyFont="1" applyFill="1" applyBorder="1" applyAlignment="1">
      <alignment horizontal="center" wrapText="1"/>
    </xf>
    <xf numFmtId="4" fontId="53" fillId="0" borderId="69" xfId="142" applyNumberFormat="1" applyFont="1" applyFill="1" applyBorder="1" applyAlignment="1">
      <alignment horizontal="center" vertical="center" wrapText="1"/>
    </xf>
    <xf numFmtId="0" fontId="53" fillId="0" borderId="69" xfId="142" applyNumberFormat="1" applyFont="1" applyFill="1" applyBorder="1" applyAlignment="1" applyProtection="1">
      <alignment horizontal="center" vertical="center" wrapText="1"/>
      <protection locked="0"/>
    </xf>
    <xf numFmtId="174" fontId="57" fillId="0" borderId="69" xfId="142" applyNumberFormat="1" applyFont="1" applyFill="1" applyBorder="1" applyAlignment="1" applyProtection="1">
      <alignment horizontal="center" vertical="center" wrapText="1"/>
    </xf>
    <xf numFmtId="174" fontId="57" fillId="0" borderId="69" xfId="142" applyNumberFormat="1" applyFont="1" applyFill="1" applyBorder="1" applyAlignment="1" applyProtection="1">
      <alignment vertical="center" wrapText="1"/>
    </xf>
    <xf numFmtId="4" fontId="57" fillId="36" borderId="69" xfId="142" applyNumberFormat="1" applyFont="1" applyFill="1" applyBorder="1" applyAlignment="1" applyProtection="1">
      <alignment horizontal="center" vertical="center" wrapText="1"/>
    </xf>
    <xf numFmtId="3" fontId="53" fillId="0" borderId="69" xfId="142" applyNumberFormat="1" applyFont="1" applyFill="1" applyBorder="1" applyAlignment="1" applyProtection="1">
      <alignment horizontal="center" vertical="center" wrapText="1"/>
    </xf>
    <xf numFmtId="3" fontId="53" fillId="0" borderId="69" xfId="142" applyNumberFormat="1" applyFont="1" applyBorder="1" applyAlignment="1" applyProtection="1">
      <alignment horizontal="right" vertical="center" wrapText="1"/>
    </xf>
    <xf numFmtId="3" fontId="53" fillId="0" borderId="69" xfId="142" applyNumberFormat="1" applyFont="1" applyBorder="1" applyAlignment="1" applyProtection="1">
      <alignment horizontal="center" vertical="center" wrapText="1"/>
    </xf>
    <xf numFmtId="0" fontId="51" fillId="31" borderId="69" xfId="142" applyNumberFormat="1" applyFont="1" applyFill="1" applyBorder="1" applyAlignment="1">
      <alignment horizontal="center" wrapText="1"/>
    </xf>
    <xf numFmtId="0" fontId="51" fillId="31" borderId="74" xfId="142" applyNumberFormat="1" applyFont="1" applyFill="1" applyBorder="1" applyAlignment="1" applyProtection="1">
      <alignment horizontal="center" vertical="center" wrapText="1"/>
      <protection locked="0"/>
    </xf>
    <xf numFmtId="0" fontId="51" fillId="31" borderId="75" xfId="142" applyNumberFormat="1" applyFont="1" applyFill="1" applyBorder="1" applyAlignment="1" applyProtection="1">
      <alignment horizontal="center" vertical="center" wrapText="1"/>
      <protection locked="0"/>
    </xf>
    <xf numFmtId="0" fontId="51" fillId="31" borderId="76" xfId="142" applyNumberFormat="1" applyFont="1" applyFill="1" applyBorder="1" applyAlignment="1" applyProtection="1">
      <alignment horizontal="center" vertical="center" wrapText="1"/>
      <protection locked="0"/>
    </xf>
    <xf numFmtId="0" fontId="51" fillId="31" borderId="72" xfId="142" applyNumberFormat="1" applyFont="1" applyFill="1" applyBorder="1" applyAlignment="1" applyProtection="1">
      <alignment horizontal="center" vertical="center" wrapText="1"/>
      <protection locked="0"/>
    </xf>
    <xf numFmtId="0" fontId="33" fillId="0" borderId="61" xfId="1" applyFont="1" applyFill="1" applyBorder="1" applyAlignment="1" applyProtection="1">
      <alignment horizontal="center" vertical="center" wrapText="1"/>
    </xf>
    <xf numFmtId="0" fontId="12" fillId="0" borderId="58" xfId="9" applyFont="1" applyFill="1" applyBorder="1" applyAlignment="1">
      <alignment horizontal="center" wrapText="1"/>
    </xf>
    <xf numFmtId="0" fontId="33" fillId="0" borderId="25" xfId="1" applyFont="1" applyFill="1" applyBorder="1" applyAlignment="1">
      <alignment horizontal="center" vertical="center" wrapText="1"/>
    </xf>
    <xf numFmtId="0" fontId="33" fillId="0" borderId="26" xfId="1" applyFont="1" applyFill="1" applyBorder="1" applyAlignment="1">
      <alignment horizontal="center" vertical="center" wrapText="1"/>
    </xf>
    <xf numFmtId="0" fontId="5" fillId="2" borderId="62" xfId="1" applyFont="1" applyFill="1" applyBorder="1" applyAlignment="1" applyProtection="1">
      <alignment horizontal="center" vertical="center" wrapText="1"/>
      <protection locked="0"/>
    </xf>
    <xf numFmtId="0" fontId="39" fillId="29" borderId="66" xfId="108" applyFont="1" applyFill="1" applyBorder="1" applyAlignment="1" applyProtection="1">
      <alignment horizontal="center" vertical="center" wrapText="1"/>
    </xf>
    <xf numFmtId="0" fontId="40" fillId="31" borderId="28" xfId="108" applyFont="1" applyFill="1" applyBorder="1" applyAlignment="1" applyProtection="1">
      <alignment horizontal="center" vertical="center" wrapText="1"/>
    </xf>
    <xf numFmtId="0" fontId="25" fillId="0" borderId="59" xfId="108" applyFont="1" applyFill="1" applyBorder="1" applyAlignment="1" applyProtection="1">
      <alignment horizontal="center" vertical="center"/>
    </xf>
    <xf numFmtId="0" fontId="41" fillId="0" borderId="59" xfId="108" applyFont="1" applyFill="1" applyBorder="1" applyAlignment="1" applyProtection="1">
      <alignment horizontal="center" vertical="center"/>
    </xf>
    <xf numFmtId="0" fontId="40" fillId="0" borderId="10" xfId="108" applyFont="1" applyFill="1" applyBorder="1" applyAlignment="1" applyProtection="1">
      <alignment horizontal="center"/>
    </xf>
    <xf numFmtId="0" fontId="42" fillId="30" borderId="66" xfId="108" applyFont="1" applyFill="1" applyBorder="1" applyAlignment="1" applyProtection="1">
      <alignment horizontal="center" vertical="center" wrapText="1"/>
    </xf>
    <xf numFmtId="0" fontId="40" fillId="31" borderId="60" xfId="108" applyFont="1" applyFill="1" applyBorder="1" applyAlignment="1" applyProtection="1">
      <alignment horizontal="center" vertical="center" wrapText="1"/>
    </xf>
    <xf numFmtId="0" fontId="40" fillId="32" borderId="61" xfId="108" applyFont="1" applyFill="1" applyBorder="1" applyAlignment="1" applyProtection="1">
      <alignment horizontal="center" vertical="center" wrapText="1"/>
    </xf>
    <xf numFmtId="0" fontId="40" fillId="30" borderId="15" xfId="108" applyFont="1" applyFill="1" applyBorder="1" applyAlignment="1" applyProtection="1">
      <alignment horizontal="center" vertical="center" wrapText="1"/>
    </xf>
    <xf numFmtId="0" fontId="40" fillId="32" borderId="62" xfId="25" applyFont="1" applyFill="1" applyBorder="1" applyAlignment="1" applyProtection="1">
      <alignment horizontal="center" vertical="center" wrapText="1"/>
    </xf>
    <xf numFmtId="0" fontId="40" fillId="32" borderId="46" xfId="25" applyFont="1" applyFill="1" applyBorder="1" applyAlignment="1" applyProtection="1">
      <alignment horizontal="center" vertical="center" wrapText="1"/>
    </xf>
    <xf numFmtId="0" fontId="8" fillId="0" borderId="8" xfId="25" applyBorder="1" applyAlignment="1">
      <alignment horizontal="center" vertical="center" wrapText="1"/>
    </xf>
    <xf numFmtId="0" fontId="40" fillId="0" borderId="3" xfId="25" applyFont="1" applyBorder="1" applyAlignment="1" applyProtection="1">
      <alignment horizontal="center" vertical="center" wrapText="1"/>
    </xf>
    <xf numFmtId="0" fontId="60" fillId="0" borderId="61" xfId="25" applyFont="1" applyBorder="1" applyAlignment="1">
      <alignment horizontal="center" vertical="center" wrapText="1"/>
    </xf>
    <xf numFmtId="0" fontId="25" fillId="0" borderId="61" xfId="108" applyFont="1" applyFill="1" applyBorder="1" applyAlignment="1" applyProtection="1">
      <alignment horizontal="center" vertical="center" wrapText="1"/>
    </xf>
    <xf numFmtId="0" fontId="40" fillId="0" borderId="61" xfId="108" applyFont="1" applyFill="1" applyBorder="1" applyAlignment="1" applyProtection="1">
      <alignment horizontal="center" vertical="center" wrapText="1"/>
    </xf>
    <xf numFmtId="0" fontId="40" fillId="0" borderId="60" xfId="108" applyFont="1" applyFill="1" applyBorder="1" applyAlignment="1" applyProtection="1">
      <alignment horizontal="center" vertical="center" wrapText="1"/>
    </xf>
    <xf numFmtId="0" fontId="43" fillId="33" borderId="15" xfId="108" applyFont="1" applyFill="1" applyBorder="1" applyAlignment="1" applyProtection="1">
      <alignment horizontal="center" vertical="center" wrapText="1"/>
    </xf>
    <xf numFmtId="0" fontId="40" fillId="34" borderId="60" xfId="108" applyFont="1" applyFill="1" applyBorder="1" applyAlignment="1" applyProtection="1">
      <alignment horizontal="center" vertical="center" wrapText="1"/>
    </xf>
    <xf numFmtId="0" fontId="40" fillId="34" borderId="60" xfId="108" applyFont="1" applyFill="1" applyBorder="1" applyAlignment="1" applyProtection="1">
      <alignment horizontal="left" vertical="center" wrapText="1"/>
    </xf>
    <xf numFmtId="0" fontId="25" fillId="31" borderId="60" xfId="108" applyFont="1" applyFill="1" applyBorder="1" applyAlignment="1" applyProtection="1">
      <alignment horizontal="left" vertical="center" wrapText="1"/>
    </xf>
    <xf numFmtId="0" fontId="29" fillId="0" borderId="61" xfId="108" applyFont="1" applyFill="1" applyBorder="1" applyAlignment="1" applyProtection="1">
      <alignment horizontal="center" vertical="center" wrapText="1"/>
      <protection locked="0"/>
    </xf>
    <xf numFmtId="0" fontId="25" fillId="31" borderId="58" xfId="108" applyFont="1" applyFill="1" applyBorder="1" applyAlignment="1" applyProtection="1">
      <alignment horizontal="left" vertical="center" wrapText="1"/>
    </xf>
    <xf numFmtId="0" fontId="29" fillId="0" borderId="59" xfId="108" applyFont="1" applyFill="1" applyBorder="1" applyAlignment="1" applyProtection="1">
      <alignment horizontal="center" vertical="center" wrapText="1"/>
      <protection locked="0"/>
    </xf>
    <xf numFmtId="0" fontId="34" fillId="0" borderId="61" xfId="108" applyFont="1" applyFill="1" applyBorder="1" applyAlignment="1" applyProtection="1">
      <alignment horizontal="center" vertical="center" wrapText="1"/>
    </xf>
    <xf numFmtId="0" fontId="40" fillId="34" borderId="58" xfId="108" applyFont="1" applyFill="1" applyBorder="1" applyAlignment="1" applyProtection="1">
      <alignment horizontal="center" vertical="center" wrapText="1"/>
    </xf>
    <xf numFmtId="0" fontId="46" fillId="0" borderId="59" xfId="108" applyFont="1" applyFill="1" applyBorder="1" applyAlignment="1" applyProtection="1">
      <alignment horizontal="center" wrapText="1"/>
    </xf>
    <xf numFmtId="0" fontId="29" fillId="32" borderId="61" xfId="108" applyFont="1" applyFill="1" applyBorder="1" applyAlignment="1" applyProtection="1">
      <alignment horizontal="center" vertical="center" wrapText="1"/>
      <protection locked="0"/>
    </xf>
    <xf numFmtId="0" fontId="25" fillId="0" borderId="10" xfId="108" applyFont="1" applyFill="1" applyBorder="1" applyAlignment="1" applyProtection="1">
      <alignment horizontal="center" vertical="center" wrapText="1"/>
    </xf>
    <xf numFmtId="0" fontId="25" fillId="31" borderId="13" xfId="108" applyFont="1" applyFill="1" applyBorder="1" applyAlignment="1" applyProtection="1">
      <alignment horizontal="left" vertical="center" wrapText="1"/>
    </xf>
    <xf numFmtId="0" fontId="29" fillId="0" borderId="14" xfId="108" applyFont="1" applyFill="1" applyBorder="1" applyAlignment="1" applyProtection="1">
      <alignment horizontal="center" vertical="center" wrapText="1"/>
      <protection locked="0"/>
    </xf>
    <xf numFmtId="0" fontId="62" fillId="0" borderId="61" xfId="108" applyFont="1" applyFill="1" applyBorder="1" applyAlignment="1" applyProtection="1">
      <alignment horizontal="justify" vertical="center" wrapText="1"/>
      <protection locked="0"/>
    </xf>
    <xf numFmtId="0" fontId="40" fillId="34" borderId="58" xfId="108" applyFont="1" applyFill="1" applyBorder="1" applyAlignment="1" applyProtection="1">
      <alignment horizontal="left" vertical="center" wrapText="1"/>
    </xf>
    <xf numFmtId="0" fontId="25" fillId="31" borderId="58" xfId="108" applyFont="1" applyFill="1" applyBorder="1" applyAlignment="1" applyProtection="1">
      <alignment vertical="center" wrapText="1"/>
    </xf>
    <xf numFmtId="0" fontId="25" fillId="31" borderId="13" xfId="108" applyFont="1" applyFill="1" applyBorder="1" applyAlignment="1" applyProtection="1">
      <alignment vertical="center" wrapText="1"/>
    </xf>
    <xf numFmtId="0" fontId="29" fillId="0" borderId="14" xfId="108" applyFont="1" applyFill="1" applyBorder="1" applyAlignment="1" applyProtection="1">
      <alignment horizontal="justify" vertical="center" wrapText="1"/>
      <protection locked="0"/>
    </xf>
    <xf numFmtId="0" fontId="25" fillId="31" borderId="60" xfId="108" applyFont="1" applyFill="1" applyBorder="1" applyAlignment="1" applyProtection="1">
      <alignment vertical="center" wrapText="1"/>
    </xf>
    <xf numFmtId="0" fontId="29" fillId="0" borderId="61" xfId="108" applyFont="1" applyFill="1" applyBorder="1" applyAlignment="1" applyProtection="1">
      <alignment horizontal="justify" vertical="center" wrapText="1"/>
      <protection locked="0"/>
    </xf>
    <xf numFmtId="0" fontId="25" fillId="31" borderId="58" xfId="108" applyFont="1" applyFill="1" applyBorder="1" applyAlignment="1" applyProtection="1">
      <alignment horizontal="center" vertical="center" wrapText="1"/>
    </xf>
    <xf numFmtId="0" fontId="29" fillId="0" borderId="59" xfId="108" applyFont="1" applyFill="1" applyBorder="1" applyAlignment="1" applyProtection="1">
      <alignment horizontal="justify" vertical="center" wrapText="1"/>
      <protection locked="0"/>
    </xf>
    <xf numFmtId="0" fontId="25" fillId="31" borderId="12" xfId="108" applyFont="1" applyFill="1" applyBorder="1" applyAlignment="1" applyProtection="1">
      <alignment horizontal="center" vertical="center" wrapText="1"/>
    </xf>
    <xf numFmtId="0" fontId="25" fillId="31" borderId="6" xfId="108" applyFont="1" applyFill="1" applyBorder="1" applyAlignment="1" applyProtection="1">
      <alignment vertical="center" wrapText="1"/>
    </xf>
    <xf numFmtId="0" fontId="25" fillId="31" borderId="6" xfId="108" applyFont="1" applyFill="1" applyBorder="1" applyAlignment="1" applyProtection="1">
      <alignment horizontal="center" vertical="center" wrapText="1"/>
    </xf>
    <xf numFmtId="0" fontId="40" fillId="32" borderId="6" xfId="108" applyFont="1" applyFill="1" applyBorder="1" applyAlignment="1" applyProtection="1">
      <alignment horizontal="center" vertical="center" wrapText="1"/>
      <protection locked="0"/>
    </xf>
    <xf numFmtId="0" fontId="25" fillId="31" borderId="13" xfId="108" applyFont="1" applyFill="1" applyBorder="1" applyAlignment="1" applyProtection="1">
      <alignment horizontal="center" vertical="center" wrapText="1"/>
    </xf>
    <xf numFmtId="0" fontId="40" fillId="0" borderId="14" xfId="108" applyFont="1" applyFill="1" applyBorder="1" applyAlignment="1" applyProtection="1">
      <alignment horizontal="center" vertical="center" wrapText="1"/>
    </xf>
    <xf numFmtId="0" fontId="25" fillId="0" borderId="60" xfId="108" applyFont="1" applyFill="1" applyBorder="1" applyAlignment="1" applyProtection="1">
      <alignment horizontal="center" vertical="center" wrapText="1"/>
      <protection locked="0"/>
    </xf>
    <xf numFmtId="0" fontId="40" fillId="0" borderId="61" xfId="108" applyFont="1" applyFill="1" applyBorder="1" applyAlignment="1" applyProtection="1">
      <alignment horizontal="center" vertical="center" wrapText="1"/>
      <protection locked="0"/>
    </xf>
    <xf numFmtId="0" fontId="40" fillId="0" borderId="60" xfId="108" applyFont="1" applyFill="1" applyBorder="1" applyAlignment="1" applyProtection="1">
      <alignment horizontal="center" wrapText="1"/>
    </xf>
    <xf numFmtId="0" fontId="40" fillId="34" borderId="60" xfId="108" applyFont="1" applyFill="1" applyBorder="1" applyAlignment="1" applyProtection="1">
      <alignment vertical="center" wrapText="1"/>
    </xf>
    <xf numFmtId="0" fontId="25" fillId="0" borderId="52" xfId="108" applyFont="1" applyFill="1" applyBorder="1" applyAlignment="1" applyProtection="1">
      <alignment horizontal="center" vertical="center" wrapText="1"/>
    </xf>
    <xf numFmtId="0" fontId="25" fillId="30" borderId="12" xfId="108" applyFont="1" applyFill="1" applyBorder="1" applyAlignment="1" applyProtection="1">
      <alignment horizontal="center" vertical="center" wrapText="1"/>
    </xf>
    <xf numFmtId="0" fontId="25" fillId="31" borderId="14" xfId="108" applyFont="1" applyFill="1" applyBorder="1" applyAlignment="1" applyProtection="1">
      <alignment horizontal="center" vertical="center" wrapText="1"/>
    </xf>
    <xf numFmtId="0" fontId="25" fillId="31" borderId="60" xfId="108" applyFont="1" applyFill="1" applyBorder="1" applyAlignment="1" applyProtection="1">
      <alignment horizontal="center" vertical="center" wrapText="1"/>
      <protection locked="0"/>
    </xf>
    <xf numFmtId="0" fontId="25" fillId="31" borderId="61" xfId="108" applyFont="1" applyFill="1" applyBorder="1" applyAlignment="1" applyProtection="1">
      <alignment horizontal="center" vertical="center" wrapText="1"/>
      <protection locked="0"/>
    </xf>
    <xf numFmtId="0" fontId="40" fillId="0" borderId="60" xfId="108" applyFont="1" applyFill="1" applyBorder="1" applyAlignment="1" applyProtection="1">
      <alignment horizontal="center"/>
    </xf>
    <xf numFmtId="4" fontId="34" fillId="0" borderId="60" xfId="108" applyNumberFormat="1" applyFont="1" applyFill="1" applyBorder="1" applyAlignment="1" applyProtection="1">
      <alignment horizontal="center" vertical="center" wrapText="1"/>
    </xf>
    <xf numFmtId="0" fontId="34" fillId="0" borderId="60" xfId="108" applyFont="1" applyFill="1" applyBorder="1" applyAlignment="1" applyProtection="1">
      <alignment horizontal="center" vertical="center" wrapText="1"/>
      <protection locked="0"/>
    </xf>
    <xf numFmtId="174" fontId="46" fillId="0" borderId="61" xfId="108" applyNumberFormat="1" applyFont="1" applyFill="1" applyBorder="1" applyAlignment="1" applyProtection="1">
      <alignment horizontal="center" vertical="center" wrapText="1"/>
    </xf>
    <xf numFmtId="174" fontId="46" fillId="0" borderId="61" xfId="108" applyNumberFormat="1" applyFont="1" applyFill="1" applyBorder="1" applyAlignment="1" applyProtection="1">
      <alignment vertical="center" wrapText="1"/>
    </xf>
    <xf numFmtId="4" fontId="46" fillId="15" borderId="60" xfId="108" applyNumberFormat="1" applyFont="1" applyBorder="1" applyAlignment="1" applyProtection="1">
      <alignment horizontal="center" vertical="center" wrapText="1"/>
    </xf>
    <xf numFmtId="3" fontId="34" fillId="0" borderId="61" xfId="108" applyNumberFormat="1" applyFont="1" applyFill="1" applyBorder="1" applyAlignment="1" applyProtection="1">
      <alignment horizontal="center" vertical="center" wrapText="1"/>
    </xf>
    <xf numFmtId="3" fontId="34" fillId="0" borderId="61" xfId="108" applyNumberFormat="1" applyFont="1" applyFill="1" applyBorder="1" applyAlignment="1" applyProtection="1">
      <alignment horizontal="right" vertical="center" wrapText="1"/>
    </xf>
    <xf numFmtId="0" fontId="25" fillId="31" borderId="50" xfId="108" applyFont="1" applyFill="1" applyBorder="1" applyAlignment="1" applyProtection="1">
      <alignment horizontal="center" vertical="center" wrapText="1"/>
    </xf>
    <xf numFmtId="0" fontId="29" fillId="0" borderId="55" xfId="108" applyFont="1" applyFill="1" applyBorder="1" applyAlignment="1" applyProtection="1">
      <alignment horizontal="center" vertical="center" wrapText="1"/>
      <protection locked="0"/>
    </xf>
    <xf numFmtId="4" fontId="34" fillId="0" borderId="58" xfId="108" applyNumberFormat="1" applyFont="1" applyFill="1" applyBorder="1" applyAlignment="1" applyProtection="1">
      <alignment horizontal="center" vertical="center" wrapText="1"/>
    </xf>
    <xf numFmtId="0" fontId="34" fillId="0" borderId="58" xfId="108" applyFont="1" applyFill="1" applyBorder="1" applyAlignment="1" applyProtection="1">
      <alignment horizontal="center" vertical="center" wrapText="1"/>
      <protection locked="0"/>
    </xf>
    <xf numFmtId="3" fontId="34" fillId="0" borderId="59" xfId="108" applyNumberFormat="1" applyFont="1" applyFill="1" applyBorder="1" applyAlignment="1" applyProtection="1">
      <alignment horizontal="center" vertical="center" wrapText="1"/>
    </xf>
    <xf numFmtId="0" fontId="25" fillId="31" borderId="14" xfId="108" applyFont="1" applyFill="1" applyBorder="1" applyAlignment="1" applyProtection="1">
      <alignment horizontal="center" wrapText="1"/>
    </xf>
    <xf numFmtId="0" fontId="25" fillId="31" borderId="57" xfId="108" applyFont="1" applyFill="1" applyBorder="1" applyAlignment="1" applyProtection="1">
      <alignment horizontal="center" vertical="center" wrapText="1"/>
      <protection locked="0"/>
    </xf>
    <xf numFmtId="0" fontId="25" fillId="31" borderId="20" xfId="108" applyFont="1" applyFill="1" applyBorder="1" applyAlignment="1" applyProtection="1">
      <alignment horizontal="center" vertical="center" wrapText="1"/>
      <protection locked="0"/>
    </xf>
    <xf numFmtId="0" fontId="25" fillId="31" borderId="6" xfId="108" applyFont="1" applyFill="1" applyBorder="1" applyAlignment="1" applyProtection="1">
      <alignment horizontal="center" vertical="center" wrapText="1"/>
      <protection locked="0"/>
    </xf>
    <xf numFmtId="0" fontId="63" fillId="37" borderId="12" xfId="1" applyFont="1" applyFill="1" applyBorder="1" applyAlignment="1">
      <alignment horizontal="center" vertical="center" wrapText="1"/>
    </xf>
    <xf numFmtId="0" fontId="63" fillId="37" borderId="13" xfId="1" applyFont="1" applyFill="1" applyBorder="1" applyAlignment="1">
      <alignment horizontal="center" vertical="center" wrapText="1"/>
    </xf>
    <xf numFmtId="0" fontId="63" fillId="37" borderId="14" xfId="1" applyFont="1" applyFill="1" applyBorder="1" applyAlignment="1">
      <alignment horizontal="center" vertical="center" wrapText="1"/>
    </xf>
    <xf numFmtId="0" fontId="64" fillId="39" borderId="18" xfId="1" applyFont="1" applyFill="1" applyBorder="1" applyAlignment="1" applyProtection="1">
      <alignment horizontal="center" vertical="center" wrapText="1"/>
    </xf>
    <xf numFmtId="0" fontId="64" fillId="39" borderId="28" xfId="1" applyFont="1" applyFill="1" applyBorder="1" applyAlignment="1" applyProtection="1">
      <alignment horizontal="center" vertical="center" wrapText="1"/>
    </xf>
    <xf numFmtId="0" fontId="25" fillId="0" borderId="58" xfId="1" applyFont="1" applyBorder="1" applyAlignment="1">
      <alignment horizontal="center" vertical="center"/>
    </xf>
    <xf numFmtId="0" fontId="66" fillId="0" borderId="58" xfId="1" applyFont="1" applyBorder="1" applyAlignment="1">
      <alignment horizontal="center" vertical="center"/>
    </xf>
    <xf numFmtId="0" fontId="66" fillId="0" borderId="59" xfId="1" applyFont="1" applyBorder="1" applyAlignment="1">
      <alignment horizontal="center" vertical="center"/>
    </xf>
    <xf numFmtId="0" fontId="64" fillId="0" borderId="30" xfId="1" applyFont="1" applyBorder="1" applyAlignment="1">
      <alignment horizontal="center"/>
    </xf>
    <xf numFmtId="0" fontId="64" fillId="0" borderId="50" xfId="1" applyFont="1" applyBorder="1" applyAlignment="1">
      <alignment horizontal="center"/>
    </xf>
    <xf numFmtId="0" fontId="64" fillId="0" borderId="29" xfId="1" applyFont="1" applyBorder="1" applyAlignment="1">
      <alignment horizontal="center"/>
    </xf>
    <xf numFmtId="0" fontId="67" fillId="38" borderId="12" xfId="1" applyFont="1" applyFill="1" applyBorder="1" applyAlignment="1" applyProtection="1">
      <alignment horizontal="center" vertical="center" wrapText="1"/>
    </xf>
    <xf numFmtId="0" fontId="67" fillId="38" borderId="13" xfId="1" applyFont="1" applyFill="1" applyBorder="1" applyAlignment="1" applyProtection="1">
      <alignment horizontal="center" vertical="center" wrapText="1"/>
    </xf>
    <xf numFmtId="0" fontId="1" fillId="38" borderId="13" xfId="1" applyFill="1" applyBorder="1" applyAlignment="1"/>
    <xf numFmtId="0" fontId="1" fillId="38" borderId="14" xfId="1" applyFill="1" applyBorder="1" applyAlignment="1"/>
    <xf numFmtId="0" fontId="64" fillId="39" borderId="60" xfId="1" applyFont="1" applyFill="1" applyBorder="1" applyAlignment="1" applyProtection="1">
      <alignment horizontal="center" vertical="center" wrapText="1"/>
    </xf>
    <xf numFmtId="0" fontId="25" fillId="40" borderId="60" xfId="1" applyFont="1" applyFill="1" applyBorder="1" applyAlignment="1" applyProtection="1">
      <alignment horizontal="center" vertical="center" wrapText="1"/>
    </xf>
    <xf numFmtId="0" fontId="68" fillId="40" borderId="60" xfId="1" applyFont="1" applyFill="1" applyBorder="1" applyAlignment="1" applyProtection="1">
      <alignment horizontal="center" vertical="center" wrapText="1"/>
    </xf>
    <xf numFmtId="0" fontId="68" fillId="40" borderId="61" xfId="1" applyFont="1" applyFill="1" applyBorder="1" applyAlignment="1" applyProtection="1">
      <alignment horizontal="center" vertical="center" wrapText="1"/>
    </xf>
    <xf numFmtId="0" fontId="64" fillId="38" borderId="15" xfId="1" applyFont="1" applyFill="1" applyBorder="1" applyAlignment="1" applyProtection="1">
      <alignment horizontal="center" vertical="center" wrapText="1"/>
    </xf>
    <xf numFmtId="0" fontId="25" fillId="40" borderId="61" xfId="1" applyFont="1" applyFill="1" applyBorder="1" applyAlignment="1" applyProtection="1">
      <alignment horizontal="center" vertical="center" wrapText="1"/>
    </xf>
    <xf numFmtId="0" fontId="25" fillId="0" borderId="60" xfId="1" applyFont="1" applyFill="1" applyBorder="1" applyAlignment="1" applyProtection="1">
      <alignment horizontal="center" vertical="center" wrapText="1"/>
    </xf>
    <xf numFmtId="0" fontId="25" fillId="0" borderId="62" xfId="1" applyFont="1" applyFill="1" applyBorder="1" applyAlignment="1" applyProtection="1">
      <alignment horizontal="center" vertical="center" wrapText="1"/>
    </xf>
    <xf numFmtId="0" fontId="25" fillId="0" borderId="46" xfId="1" applyFont="1" applyFill="1" applyBorder="1" applyAlignment="1" applyProtection="1">
      <alignment horizontal="center" vertical="center" wrapText="1"/>
    </xf>
    <xf numFmtId="0" fontId="25" fillId="0" borderId="8" xfId="1" applyFont="1" applyFill="1" applyBorder="1" applyAlignment="1" applyProtection="1">
      <alignment horizontal="center" vertical="center" wrapText="1"/>
    </xf>
    <xf numFmtId="0" fontId="25" fillId="0" borderId="60" xfId="1" applyFont="1" applyBorder="1" applyAlignment="1">
      <alignment horizontal="center" vertical="center" wrapText="1"/>
    </xf>
    <xf numFmtId="0" fontId="25" fillId="0" borderId="61" xfId="1" applyFont="1" applyBorder="1" applyAlignment="1">
      <alignment horizontal="center" vertical="center" wrapText="1"/>
    </xf>
    <xf numFmtId="0" fontId="64" fillId="40" borderId="60" xfId="1" applyFont="1" applyFill="1" applyBorder="1" applyAlignment="1" applyProtection="1">
      <alignment horizontal="center" vertical="center" wrapText="1"/>
    </xf>
    <xf numFmtId="0" fontId="67" fillId="40" borderId="60" xfId="1" applyFont="1" applyFill="1" applyBorder="1" applyAlignment="1" applyProtection="1">
      <alignment horizontal="center" vertical="center" wrapText="1"/>
    </xf>
    <xf numFmtId="0" fontId="67" fillId="40" borderId="61" xfId="1" applyFont="1" applyFill="1" applyBorder="1" applyAlignment="1" applyProtection="1">
      <alignment horizontal="center" vertical="center" wrapText="1"/>
    </xf>
    <xf numFmtId="0" fontId="64" fillId="0" borderId="60" xfId="1" applyFont="1" applyFill="1" applyBorder="1" applyAlignment="1" applyProtection="1">
      <alignment horizontal="center" vertical="center" wrapText="1"/>
    </xf>
    <xf numFmtId="0" fontId="64" fillId="0" borderId="62" xfId="1" applyFont="1" applyFill="1" applyBorder="1" applyAlignment="1" applyProtection="1">
      <alignment horizontal="center" vertical="center" wrapText="1"/>
    </xf>
    <xf numFmtId="0" fontId="64" fillId="0" borderId="46" xfId="1" applyFont="1" applyFill="1" applyBorder="1" applyAlignment="1" applyProtection="1">
      <alignment horizontal="center" vertical="center" wrapText="1"/>
    </xf>
    <xf numFmtId="0" fontId="64" fillId="0" borderId="8" xfId="1" applyFont="1" applyFill="1" applyBorder="1" applyAlignment="1" applyProtection="1">
      <alignment horizontal="center" vertical="center" wrapText="1"/>
    </xf>
    <xf numFmtId="0" fontId="69" fillId="28" borderId="15" xfId="137" quotePrefix="1" applyFont="1" applyBorder="1" applyAlignment="1" applyProtection="1">
      <alignment horizontal="center" vertical="center" wrapText="1"/>
    </xf>
    <xf numFmtId="0" fontId="64" fillId="11" borderId="60" xfId="91" applyFont="1" applyBorder="1" applyAlignment="1" applyProtection="1">
      <alignment horizontal="center" vertical="center" wrapText="1"/>
    </xf>
    <xf numFmtId="0" fontId="25" fillId="11" borderId="60" xfId="91" applyFont="1" applyBorder="1" applyAlignment="1" applyProtection="1">
      <alignment horizontal="left" vertical="center" wrapText="1"/>
    </xf>
    <xf numFmtId="0" fontId="25" fillId="0" borderId="61" xfId="1" applyFont="1" applyFill="1" applyBorder="1" applyAlignment="1" applyProtection="1">
      <alignment horizontal="center" vertical="center" wrapText="1"/>
    </xf>
    <xf numFmtId="0" fontId="64" fillId="0" borderId="60" xfId="1" applyFont="1" applyBorder="1" applyAlignment="1">
      <alignment horizontal="center" vertical="center" wrapText="1"/>
    </xf>
    <xf numFmtId="0" fontId="64" fillId="0" borderId="60" xfId="1" applyFont="1" applyBorder="1" applyAlignment="1">
      <alignment vertical="center" wrapText="1"/>
    </xf>
    <xf numFmtId="0" fontId="64" fillId="0" borderId="61" xfId="1" applyFont="1" applyBorder="1" applyAlignment="1">
      <alignment vertical="center" wrapText="1"/>
    </xf>
    <xf numFmtId="0" fontId="67" fillId="38" borderId="14" xfId="1" applyFont="1" applyFill="1" applyBorder="1" applyAlignment="1" applyProtection="1">
      <alignment horizontal="center" vertical="center" wrapText="1"/>
    </xf>
    <xf numFmtId="0" fontId="25" fillId="39" borderId="60" xfId="1" applyFont="1" applyFill="1" applyBorder="1" applyAlignment="1">
      <alignment horizontal="left" vertical="center" wrapText="1"/>
    </xf>
    <xf numFmtId="0" fontId="29" fillId="0" borderId="60" xfId="1" applyFont="1" applyBorder="1" applyAlignment="1" applyProtection="1">
      <alignment horizontal="center" vertical="center" wrapText="1"/>
      <protection locked="0"/>
    </xf>
    <xf numFmtId="0" fontId="29" fillId="0" borderId="61" xfId="1" applyFont="1" applyBorder="1" applyAlignment="1" applyProtection="1">
      <alignment horizontal="center" vertical="center" wrapText="1"/>
      <protection locked="0"/>
    </xf>
    <xf numFmtId="0" fontId="25" fillId="39" borderId="58" xfId="1" applyFont="1" applyFill="1" applyBorder="1" applyAlignment="1">
      <alignment horizontal="left" vertical="center" wrapText="1"/>
    </xf>
    <xf numFmtId="0" fontId="29" fillId="0" borderId="58" xfId="1" applyFont="1" applyBorder="1" applyAlignment="1" applyProtection="1">
      <alignment horizontal="center" vertical="center" wrapText="1"/>
      <protection locked="0"/>
    </xf>
    <xf numFmtId="0" fontId="29" fillId="0" borderId="59" xfId="1" applyFont="1" applyBorder="1" applyAlignment="1" applyProtection="1">
      <alignment horizontal="center" vertical="center" wrapText="1"/>
      <protection locked="0"/>
    </xf>
    <xf numFmtId="0" fontId="64" fillId="11" borderId="58" xfId="91" applyFont="1" applyBorder="1" applyAlignment="1" applyProtection="1">
      <alignment horizontal="center" vertical="center" wrapText="1"/>
    </xf>
    <xf numFmtId="0" fontId="34" fillId="0" borderId="58" xfId="9" applyFont="1" applyFill="1" applyBorder="1" applyAlignment="1">
      <alignment horizontal="center" vertical="center" wrapText="1"/>
    </xf>
    <xf numFmtId="0" fontId="34" fillId="0" borderId="59" xfId="9" applyFont="1" applyFill="1" applyBorder="1" applyAlignment="1">
      <alignment horizontal="center" vertical="center" wrapText="1"/>
    </xf>
    <xf numFmtId="0" fontId="29" fillId="40" borderId="60" xfId="1" applyFont="1" applyFill="1" applyBorder="1" applyAlignment="1" applyProtection="1">
      <alignment horizontal="center" vertical="center" wrapText="1"/>
      <protection locked="0"/>
    </xf>
    <xf numFmtId="0" fontId="29" fillId="40" borderId="61" xfId="1" applyFont="1" applyFill="1" applyBorder="1" applyAlignment="1" applyProtection="1">
      <alignment horizontal="center" vertical="center" wrapText="1"/>
      <protection locked="0"/>
    </xf>
    <xf numFmtId="0" fontId="25" fillId="39" borderId="62" xfId="1" applyFont="1" applyFill="1" applyBorder="1" applyAlignment="1">
      <alignment horizontal="left" vertical="center" wrapText="1"/>
    </xf>
    <xf numFmtId="0" fontId="25" fillId="39" borderId="3" xfId="1" applyFont="1" applyFill="1" applyBorder="1" applyAlignment="1">
      <alignment horizontal="left" vertical="center" wrapText="1"/>
    </xf>
    <xf numFmtId="0" fontId="25" fillId="0" borderId="10" xfId="1" applyFont="1" applyFill="1" applyBorder="1" applyAlignment="1">
      <alignment horizontal="center" vertical="center" wrapText="1"/>
    </xf>
    <xf numFmtId="0" fontId="25" fillId="39" borderId="13" xfId="1" applyFont="1" applyFill="1" applyBorder="1" applyAlignment="1">
      <alignment horizontal="left" vertical="center" wrapText="1"/>
    </xf>
    <xf numFmtId="0" fontId="29" fillId="0" borderId="13" xfId="1" applyFont="1" applyBorder="1" applyAlignment="1" applyProtection="1">
      <alignment horizontal="center" vertical="center" wrapText="1"/>
      <protection locked="0"/>
    </xf>
    <xf numFmtId="0" fontId="29" fillId="0" borderId="14" xfId="1" applyFont="1" applyBorder="1" applyAlignment="1" applyProtection="1">
      <alignment horizontal="center" vertical="center" wrapText="1"/>
      <protection locked="0"/>
    </xf>
    <xf numFmtId="0" fontId="29" fillId="0" borderId="60" xfId="1" applyFont="1" applyBorder="1" applyAlignment="1" applyProtection="1">
      <alignment horizontal="justify" vertical="center" wrapText="1"/>
      <protection locked="0"/>
    </xf>
    <xf numFmtId="0" fontId="29" fillId="0" borderId="61" xfId="1" applyFont="1" applyBorder="1" applyAlignment="1" applyProtection="1">
      <alignment horizontal="justify" vertical="center" wrapText="1"/>
      <protection locked="0"/>
    </xf>
    <xf numFmtId="0" fontId="64" fillId="11" borderId="60" xfId="91" applyFont="1" applyBorder="1" applyAlignment="1" applyProtection="1">
      <alignment horizontal="left" vertical="center" wrapText="1"/>
    </xf>
    <xf numFmtId="0" fontId="64" fillId="11" borderId="58" xfId="91" applyFont="1" applyBorder="1" applyAlignment="1" applyProtection="1">
      <alignment horizontal="left" vertical="center" wrapText="1"/>
    </xf>
    <xf numFmtId="0" fontId="25" fillId="39" borderId="58" xfId="1" applyFont="1" applyFill="1" applyBorder="1" applyAlignment="1">
      <alignment vertical="center" wrapText="1"/>
    </xf>
    <xf numFmtId="0" fontId="25" fillId="39" borderId="13" xfId="1" applyFont="1" applyFill="1" applyBorder="1" applyAlignment="1">
      <alignment vertical="center" wrapText="1"/>
    </xf>
    <xf numFmtId="0" fontId="29" fillId="0" borderId="13" xfId="1" applyFont="1" applyBorder="1" applyAlignment="1" applyProtection="1">
      <alignment horizontal="justify" vertical="center" wrapText="1"/>
      <protection locked="0"/>
    </xf>
    <xf numFmtId="0" fontId="29" fillId="0" borderId="14" xfId="1" applyFont="1" applyBorder="1" applyAlignment="1" applyProtection="1">
      <alignment horizontal="justify" vertical="center" wrapText="1"/>
      <protection locked="0"/>
    </xf>
    <xf numFmtId="0" fontId="25" fillId="39" borderId="60" xfId="1" applyFont="1" applyFill="1" applyBorder="1" applyAlignment="1">
      <alignment vertical="center" wrapText="1"/>
    </xf>
    <xf numFmtId="0" fontId="25" fillId="39" borderId="63" xfId="1" applyFont="1" applyFill="1" applyBorder="1" applyAlignment="1">
      <alignment horizontal="center" vertical="center" wrapText="1"/>
    </xf>
    <xf numFmtId="0" fontId="25" fillId="39" borderId="28" xfId="1" applyFont="1" applyFill="1" applyBorder="1" applyAlignment="1">
      <alignment horizontal="center" vertical="center" wrapText="1"/>
    </xf>
    <xf numFmtId="0" fontId="29" fillId="0" borderId="58" xfId="1" applyFont="1" applyBorder="1" applyAlignment="1" applyProtection="1">
      <alignment horizontal="justify" vertical="center" wrapText="1"/>
      <protection locked="0"/>
    </xf>
    <xf numFmtId="0" fontId="29" fillId="0" borderId="59" xfId="1" applyFont="1" applyBorder="1" applyAlignment="1" applyProtection="1">
      <alignment horizontal="justify" vertical="center" wrapText="1"/>
      <protection locked="0"/>
    </xf>
    <xf numFmtId="0" fontId="25" fillId="39" borderId="39" xfId="1" applyFont="1" applyFill="1" applyBorder="1" applyAlignment="1">
      <alignment horizontal="center" vertical="center" wrapText="1"/>
    </xf>
    <xf numFmtId="0" fontId="25" fillId="39" borderId="25" xfId="1" applyFont="1" applyFill="1" applyBorder="1" applyAlignment="1">
      <alignment horizontal="center" vertical="center" wrapText="1"/>
    </xf>
    <xf numFmtId="0" fontId="25" fillId="39" borderId="24" xfId="1" applyFont="1" applyFill="1" applyBorder="1" applyAlignment="1">
      <alignment horizontal="center" vertical="center" wrapText="1"/>
    </xf>
    <xf numFmtId="0" fontId="25" fillId="39" borderId="62" xfId="1" applyFont="1" applyFill="1" applyBorder="1" applyAlignment="1">
      <alignment vertical="center" wrapText="1"/>
    </xf>
    <xf numFmtId="0" fontId="25" fillId="39" borderId="3" xfId="1" applyFont="1" applyFill="1" applyBorder="1" applyAlignment="1">
      <alignment vertical="center" wrapText="1"/>
    </xf>
    <xf numFmtId="0" fontId="25" fillId="39" borderId="6" xfId="1" applyFont="1" applyFill="1" applyBorder="1" applyAlignment="1">
      <alignment vertical="center" wrapText="1"/>
    </xf>
    <xf numFmtId="0" fontId="25" fillId="39" borderId="6" xfId="1" applyFont="1" applyFill="1" applyBorder="1" applyAlignment="1">
      <alignment horizontal="center" vertical="center" wrapText="1"/>
    </xf>
    <xf numFmtId="0" fontId="25" fillId="40" borderId="6" xfId="1" quotePrefix="1" applyFont="1" applyFill="1" applyBorder="1" applyAlignment="1" applyProtection="1">
      <alignment horizontal="center" vertical="center" wrapText="1"/>
      <protection locked="0"/>
    </xf>
    <xf numFmtId="0" fontId="25" fillId="40" borderId="6" xfId="1" applyFont="1" applyFill="1" applyBorder="1" applyAlignment="1" applyProtection="1">
      <alignment horizontal="center" vertical="center" wrapText="1"/>
      <protection locked="0"/>
    </xf>
    <xf numFmtId="0" fontId="25" fillId="39" borderId="23" xfId="1" applyFont="1" applyFill="1" applyBorder="1" applyAlignment="1">
      <alignment horizontal="center" vertical="center" wrapText="1"/>
    </xf>
    <xf numFmtId="0" fontId="25" fillId="0" borderId="23" xfId="1" applyFont="1" applyFill="1" applyBorder="1" applyAlignment="1">
      <alignment horizontal="center" vertical="center" wrapText="1"/>
    </xf>
    <xf numFmtId="0" fontId="25" fillId="0" borderId="25" xfId="1" applyFont="1" applyFill="1" applyBorder="1" applyAlignment="1">
      <alignment horizontal="center" vertical="center" wrapText="1"/>
    </xf>
    <xf numFmtId="0" fontId="25" fillId="0" borderId="26" xfId="1" applyFont="1" applyFill="1" applyBorder="1" applyAlignment="1">
      <alignment horizontal="center" vertical="center" wrapText="1"/>
    </xf>
    <xf numFmtId="0" fontId="25" fillId="0" borderId="62" xfId="1" applyFont="1" applyFill="1" applyBorder="1" applyAlignment="1" applyProtection="1">
      <alignment horizontal="center" vertical="center" wrapText="1"/>
      <protection locked="0"/>
    </xf>
    <xf numFmtId="0" fontId="25" fillId="0" borderId="46" xfId="1" applyFont="1" applyFill="1" applyBorder="1" applyAlignment="1" applyProtection="1">
      <alignment horizontal="center" vertical="center" wrapText="1"/>
      <protection locked="0"/>
    </xf>
    <xf numFmtId="0" fontId="25" fillId="0" borderId="3" xfId="1" applyFont="1" applyFill="1" applyBorder="1" applyAlignment="1" applyProtection="1">
      <alignment horizontal="center" vertical="center" wrapText="1"/>
      <protection locked="0"/>
    </xf>
    <xf numFmtId="0" fontId="25" fillId="0" borderId="8" xfId="1" applyFont="1" applyFill="1" applyBorder="1" applyAlignment="1" applyProtection="1">
      <alignment horizontal="center" vertical="center" wrapText="1"/>
      <protection locked="0"/>
    </xf>
    <xf numFmtId="2" fontId="64" fillId="0" borderId="60" xfId="1" applyNumberFormat="1" applyFont="1" applyFill="1" applyBorder="1" applyAlignment="1">
      <alignment horizontal="center" wrapText="1"/>
    </xf>
    <xf numFmtId="0" fontId="64" fillId="11" borderId="62" xfId="91" applyFont="1" applyBorder="1" applyAlignment="1">
      <alignment vertical="center" wrapText="1"/>
    </xf>
    <xf numFmtId="0" fontId="64" fillId="11" borderId="3" xfId="91" applyFont="1" applyBorder="1" applyAlignment="1">
      <alignment vertical="center" wrapText="1"/>
    </xf>
    <xf numFmtId="0" fontId="25" fillId="39" borderId="63" xfId="1" applyFont="1" applyFill="1" applyBorder="1" applyAlignment="1">
      <alignment vertical="center" wrapText="1"/>
    </xf>
    <xf numFmtId="0" fontId="25" fillId="39" borderId="28" xfId="1" applyFont="1" applyFill="1" applyBorder="1" applyAlignment="1">
      <alignment vertical="center" wrapText="1"/>
    </xf>
    <xf numFmtId="0" fontId="25" fillId="0" borderId="52" xfId="1" applyFont="1" applyFill="1" applyBorder="1" applyAlignment="1">
      <alignment horizontal="center" vertical="center" wrapText="1"/>
    </xf>
    <xf numFmtId="0" fontId="25" fillId="38" borderId="12" xfId="1" applyFont="1" applyFill="1" applyBorder="1" applyAlignment="1">
      <alignment horizontal="center" vertical="center" wrapText="1"/>
    </xf>
    <xf numFmtId="0" fontId="25" fillId="38" borderId="15" xfId="1" applyFont="1" applyFill="1" applyBorder="1" applyAlignment="1">
      <alignment horizontal="center" vertical="center" wrapText="1"/>
    </xf>
    <xf numFmtId="0" fontId="25" fillId="39" borderId="13" xfId="1" applyFont="1" applyFill="1" applyBorder="1" applyAlignment="1">
      <alignment horizontal="center" vertical="center" wrapText="1"/>
    </xf>
    <xf numFmtId="0" fontId="25" fillId="39" borderId="14" xfId="1" applyFont="1" applyFill="1" applyBorder="1" applyAlignment="1">
      <alignment horizontal="center" vertical="center" wrapText="1"/>
    </xf>
    <xf numFmtId="0" fontId="25" fillId="39" borderId="60" xfId="1" applyFont="1" applyFill="1" applyBorder="1" applyAlignment="1" applyProtection="1">
      <alignment horizontal="center" vertical="center" wrapText="1"/>
      <protection locked="0"/>
    </xf>
    <xf numFmtId="0" fontId="25" fillId="39" borderId="62" xfId="1" applyFont="1" applyFill="1" applyBorder="1" applyAlignment="1" applyProtection="1">
      <alignment horizontal="center" vertical="center" wrapText="1"/>
      <protection locked="0"/>
    </xf>
    <xf numFmtId="0" fontId="25" fillId="39" borderId="46" xfId="1" applyFont="1" applyFill="1" applyBorder="1" applyAlignment="1" applyProtection="1">
      <alignment horizontal="center" vertical="center" wrapText="1"/>
      <protection locked="0"/>
    </xf>
    <xf numFmtId="0" fontId="25" fillId="39" borderId="3" xfId="1" applyFont="1" applyFill="1" applyBorder="1" applyAlignment="1" applyProtection="1">
      <alignment horizontal="center" vertical="center" wrapText="1"/>
      <protection locked="0"/>
    </xf>
    <xf numFmtId="0" fontId="25" fillId="39" borderId="8" xfId="1" applyFont="1" applyFill="1" applyBorder="1" applyAlignment="1" applyProtection="1">
      <alignment horizontal="center" vertical="center" wrapText="1"/>
      <protection locked="0"/>
    </xf>
    <xf numFmtId="0" fontId="64" fillId="0" borderId="60" xfId="1" applyFont="1" applyFill="1" applyBorder="1" applyAlignment="1">
      <alignment horizontal="center"/>
    </xf>
    <xf numFmtId="4" fontId="34" fillId="0" borderId="62" xfId="3" applyNumberFormat="1" applyFont="1" applyFill="1" applyBorder="1" applyAlignment="1">
      <alignment horizontal="center" vertical="center" wrapText="1"/>
    </xf>
    <xf numFmtId="4" fontId="34" fillId="0" borderId="46"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0" fontId="34" fillId="0" borderId="62" xfId="3" applyFont="1" applyFill="1" applyBorder="1" applyAlignment="1" applyProtection="1">
      <alignment horizontal="center" vertical="center" wrapText="1"/>
      <protection locked="0"/>
    </xf>
    <xf numFmtId="0" fontId="34" fillId="0" borderId="3" xfId="3" applyFont="1" applyFill="1" applyBorder="1" applyAlignment="1" applyProtection="1">
      <alignment horizontal="center" vertical="center" wrapText="1"/>
      <protection locked="0"/>
    </xf>
    <xf numFmtId="4" fontId="36" fillId="12" borderId="62" xfId="94" applyNumberFormat="1" applyFont="1" applyBorder="1" applyAlignment="1">
      <alignment horizontal="center" vertical="center" wrapText="1"/>
    </xf>
    <xf numFmtId="4" fontId="36" fillId="12" borderId="46" xfId="94" applyNumberFormat="1" applyFont="1" applyBorder="1" applyAlignment="1">
      <alignment horizontal="center" vertical="center" wrapText="1"/>
    </xf>
    <xf numFmtId="4" fontId="36" fillId="12" borderId="3" xfId="94" applyNumberFormat="1" applyFont="1" applyBorder="1" applyAlignment="1">
      <alignment horizontal="center" vertical="center" wrapText="1"/>
    </xf>
    <xf numFmtId="3" fontId="34" fillId="0" borderId="62" xfId="3" applyNumberFormat="1" applyFont="1" applyFill="1" applyBorder="1" applyAlignment="1" applyProtection="1">
      <alignment horizontal="center" vertical="center" wrapText="1"/>
    </xf>
    <xf numFmtId="3" fontId="34" fillId="0" borderId="8" xfId="3" applyNumberFormat="1" applyFont="1" applyFill="1" applyBorder="1" applyAlignment="1" applyProtection="1">
      <alignment horizontal="center" vertical="center" wrapText="1"/>
    </xf>
    <xf numFmtId="3" fontId="34" fillId="0" borderId="62" xfId="139" applyNumberFormat="1" applyFont="1" applyFill="1" applyBorder="1" applyAlignment="1" applyProtection="1">
      <alignment horizontal="right" vertical="center" wrapText="1"/>
    </xf>
    <xf numFmtId="3" fontId="34" fillId="0" borderId="8" xfId="139" applyNumberFormat="1" applyFont="1" applyFill="1" applyBorder="1" applyAlignment="1" applyProtection="1">
      <alignment horizontal="right" vertical="center" wrapText="1"/>
    </xf>
    <xf numFmtId="3" fontId="34" fillId="0" borderId="62" xfId="139" applyNumberFormat="1" applyFont="1" applyFill="1" applyBorder="1" applyAlignment="1" applyProtection="1">
      <alignment horizontal="center" vertical="center" wrapText="1"/>
    </xf>
    <xf numFmtId="0" fontId="36" fillId="0" borderId="8" xfId="26" applyFont="1" applyBorder="1" applyAlignment="1">
      <alignment horizontal="center" vertical="center" wrapText="1"/>
    </xf>
    <xf numFmtId="0" fontId="64" fillId="0" borderId="10" xfId="1" applyFont="1" applyBorder="1" applyAlignment="1">
      <alignment horizontal="center"/>
    </xf>
    <xf numFmtId="0" fontId="25" fillId="39" borderId="50" xfId="1" applyFont="1" applyFill="1" applyBorder="1" applyAlignment="1">
      <alignment horizontal="center" vertical="center" wrapText="1"/>
    </xf>
    <xf numFmtId="0" fontId="29" fillId="0" borderId="50" xfId="1" applyFont="1" applyBorder="1" applyAlignment="1" applyProtection="1">
      <alignment horizontal="center" vertical="center" wrapText="1"/>
      <protection locked="0"/>
    </xf>
    <xf numFmtId="0" fontId="29" fillId="0" borderId="55" xfId="1" applyFont="1" applyBorder="1" applyAlignment="1" applyProtection="1">
      <alignment horizontal="center" vertical="center" wrapText="1"/>
      <protection locked="0"/>
    </xf>
    <xf numFmtId="4" fontId="34" fillId="0" borderId="63" xfId="3" applyNumberFormat="1" applyFont="1" applyFill="1" applyBorder="1" applyAlignment="1">
      <alignment horizontal="center" vertical="center" wrapText="1"/>
    </xf>
    <xf numFmtId="4" fontId="34" fillId="0" borderId="18" xfId="3" applyNumberFormat="1" applyFont="1" applyFill="1" applyBorder="1" applyAlignment="1">
      <alignment horizontal="center" vertical="center" wrapText="1"/>
    </xf>
    <xf numFmtId="4" fontId="34" fillId="0" borderId="28" xfId="3" applyNumberFormat="1" applyFont="1" applyFill="1" applyBorder="1" applyAlignment="1">
      <alignment horizontal="center" vertical="center" wrapText="1"/>
    </xf>
    <xf numFmtId="0" fontId="34" fillId="0" borderId="63" xfId="3" applyFont="1" applyFill="1" applyBorder="1" applyAlignment="1" applyProtection="1">
      <alignment horizontal="center" vertical="center" wrapText="1"/>
      <protection locked="0"/>
    </xf>
    <xf numFmtId="0" fontId="34" fillId="0" borderId="28" xfId="3" applyFont="1" applyFill="1" applyBorder="1" applyAlignment="1" applyProtection="1">
      <alignment horizontal="center" vertical="center" wrapText="1"/>
      <protection locked="0"/>
    </xf>
    <xf numFmtId="3" fontId="34" fillId="0" borderId="63" xfId="3" applyNumberFormat="1" applyFont="1" applyFill="1" applyBorder="1" applyAlignment="1" applyProtection="1">
      <alignment horizontal="center" vertical="center" wrapText="1"/>
    </xf>
    <xf numFmtId="3" fontId="34" fillId="0" borderId="19" xfId="3" applyNumberFormat="1" applyFont="1" applyFill="1" applyBorder="1" applyAlignment="1" applyProtection="1">
      <alignment horizontal="center" vertical="center" wrapText="1"/>
    </xf>
    <xf numFmtId="0" fontId="25" fillId="39" borderId="13" xfId="1" applyFont="1" applyFill="1" applyBorder="1" applyAlignment="1">
      <alignment horizontal="center" wrapText="1"/>
    </xf>
    <xf numFmtId="0" fontId="25" fillId="39" borderId="14" xfId="1" applyFont="1" applyFill="1" applyBorder="1" applyAlignment="1">
      <alignment horizontal="center" wrapText="1"/>
    </xf>
    <xf numFmtId="0" fontId="25" fillId="39" borderId="49" xfId="1" applyFont="1" applyFill="1" applyBorder="1" applyAlignment="1" applyProtection="1">
      <alignment horizontal="center" vertical="center" wrapText="1"/>
      <protection locked="0"/>
    </xf>
    <xf numFmtId="0" fontId="25" fillId="39" borderId="52" xfId="1" applyFont="1" applyFill="1" applyBorder="1" applyAlignment="1" applyProtection="1">
      <alignment horizontal="center" vertical="center" wrapText="1"/>
      <protection locked="0"/>
    </xf>
    <xf numFmtId="0" fontId="25" fillId="39" borderId="16" xfId="1" applyFont="1" applyFill="1" applyBorder="1" applyAlignment="1" applyProtection="1">
      <alignment horizontal="center" vertical="center" wrapText="1"/>
      <protection locked="0"/>
    </xf>
    <xf numFmtId="0" fontId="25" fillId="39" borderId="56" xfId="1" applyFont="1" applyFill="1" applyBorder="1" applyAlignment="1" applyProtection="1">
      <alignment horizontal="center" vertical="center" wrapText="1"/>
      <protection locked="0"/>
    </xf>
    <xf numFmtId="0" fontId="25" fillId="39" borderId="41" xfId="1" applyFont="1" applyFill="1" applyBorder="1" applyAlignment="1" applyProtection="1">
      <alignment horizontal="center" vertical="center" wrapText="1"/>
      <protection locked="0"/>
    </xf>
    <xf numFmtId="0" fontId="25" fillId="39" borderId="0" xfId="1" applyFont="1" applyFill="1" applyBorder="1" applyAlignment="1" applyProtection="1">
      <alignment horizontal="center" vertical="center" wrapText="1"/>
      <protection locked="0"/>
    </xf>
    <xf numFmtId="0" fontId="25" fillId="39" borderId="42" xfId="1" applyFont="1" applyFill="1" applyBorder="1" applyAlignment="1" applyProtection="1">
      <alignment horizontal="center" vertical="center" wrapText="1"/>
      <protection locked="0"/>
    </xf>
    <xf numFmtId="0" fontId="64" fillId="20" borderId="60" xfId="114" applyFont="1" applyBorder="1" applyAlignment="1" applyProtection="1">
      <alignment horizontal="center" vertical="center" wrapText="1"/>
    </xf>
    <xf numFmtId="0" fontId="25" fillId="20" borderId="60" xfId="114" applyFont="1" applyBorder="1" applyAlignment="1" applyProtection="1">
      <alignment horizontal="left" vertical="center" wrapText="1"/>
    </xf>
    <xf numFmtId="0" fontId="25" fillId="0" borderId="60" xfId="1" applyFont="1" applyBorder="1" applyAlignment="1">
      <alignment vertical="center" wrapText="1"/>
    </xf>
    <xf numFmtId="0" fontId="25" fillId="0" borderId="61" xfId="1" applyFont="1" applyBorder="1" applyAlignment="1">
      <alignment vertical="center" wrapText="1"/>
    </xf>
    <xf numFmtId="0" fontId="64" fillId="20" borderId="58" xfId="114" applyFont="1" applyBorder="1" applyAlignment="1" applyProtection="1">
      <alignment horizontal="center" vertical="center" wrapText="1"/>
    </xf>
    <xf numFmtId="0" fontId="29" fillId="0" borderId="60" xfId="1" applyFont="1" applyFill="1" applyBorder="1" applyAlignment="1" applyProtection="1">
      <alignment horizontal="center" vertical="center" wrapText="1"/>
      <protection locked="0"/>
    </xf>
    <xf numFmtId="0" fontId="29" fillId="0" borderId="61" xfId="1" applyFont="1" applyFill="1" applyBorder="1" applyAlignment="1" applyProtection="1">
      <alignment horizontal="center" vertical="center" wrapText="1"/>
      <protection locked="0"/>
    </xf>
    <xf numFmtId="0" fontId="64" fillId="20" borderId="60" xfId="114" applyFont="1" applyBorder="1" applyAlignment="1" applyProtection="1">
      <alignment horizontal="left" vertical="center" wrapText="1"/>
    </xf>
    <xf numFmtId="0" fontId="64" fillId="20" borderId="58" xfId="114" applyFont="1" applyBorder="1" applyAlignment="1" applyProtection="1">
      <alignment horizontal="left" vertical="center" wrapText="1"/>
    </xf>
    <xf numFmtId="17" fontId="25" fillId="0" borderId="23" xfId="1" applyNumberFormat="1" applyFont="1" applyFill="1" applyBorder="1" applyAlignment="1">
      <alignment horizontal="center" vertical="center" wrapText="1"/>
    </xf>
    <xf numFmtId="4" fontId="25" fillId="0" borderId="62" xfId="1" applyNumberFormat="1" applyFont="1" applyFill="1" applyBorder="1" applyAlignment="1" applyProtection="1">
      <alignment horizontal="center" vertical="center" wrapText="1"/>
      <protection locked="0"/>
    </xf>
    <xf numFmtId="4" fontId="25" fillId="0" borderId="63" xfId="1" applyNumberFormat="1" applyFont="1" applyFill="1" applyBorder="1" applyAlignment="1" applyProtection="1">
      <alignment horizontal="center" vertical="center" wrapText="1"/>
      <protection locked="0"/>
    </xf>
    <xf numFmtId="0" fontId="25" fillId="0" borderId="19" xfId="1" applyFont="1" applyFill="1" applyBorder="1" applyAlignment="1" applyProtection="1">
      <alignment horizontal="center" vertical="center" wrapText="1"/>
      <protection locked="0"/>
    </xf>
    <xf numFmtId="0" fontId="64" fillId="0" borderId="60" xfId="1" applyFont="1" applyFill="1" applyBorder="1" applyAlignment="1">
      <alignment horizontal="center" wrapText="1"/>
    </xf>
    <xf numFmtId="0" fontId="64" fillId="20" borderId="62" xfId="114" applyFont="1" applyBorder="1" applyAlignment="1">
      <alignment vertical="center" wrapText="1"/>
    </xf>
    <xf numFmtId="0" fontId="64" fillId="20" borderId="3" xfId="114" applyFont="1" applyBorder="1" applyAlignment="1">
      <alignment vertical="center" wrapText="1"/>
    </xf>
    <xf numFmtId="4" fontId="36" fillId="27" borderId="62" xfId="136" applyNumberFormat="1" applyFont="1" applyBorder="1" applyAlignment="1">
      <alignment horizontal="center" vertical="center" wrapText="1"/>
    </xf>
    <xf numFmtId="4" fontId="36" fillId="27" borderId="46" xfId="136" applyNumberFormat="1" applyFont="1" applyBorder="1" applyAlignment="1">
      <alignment horizontal="center" vertical="center" wrapText="1"/>
    </xf>
    <xf numFmtId="4" fontId="36" fillId="27" borderId="3" xfId="136" applyNumberFormat="1" applyFont="1" applyBorder="1" applyAlignment="1">
      <alignment horizontal="center" vertical="center" wrapText="1"/>
    </xf>
    <xf numFmtId="0" fontId="5" fillId="0" borderId="59" xfId="1" applyFont="1" applyBorder="1" applyAlignment="1">
      <alignment horizontal="center" vertical="center"/>
    </xf>
    <xf numFmtId="0" fontId="2" fillId="0" borderId="60" xfId="72" applyFont="1" applyFill="1" applyBorder="1" applyAlignment="1">
      <alignment horizontal="center" vertical="center" wrapText="1"/>
    </xf>
    <xf numFmtId="0" fontId="5" fillId="0" borderId="62" xfId="72" applyFont="1" applyFill="1" applyBorder="1" applyAlignment="1" applyProtection="1">
      <alignment horizontal="center" vertical="center" wrapText="1"/>
      <protection locked="0"/>
    </xf>
    <xf numFmtId="0" fontId="5" fillId="0" borderId="46" xfId="72" applyFont="1" applyFill="1" applyBorder="1" applyAlignment="1" applyProtection="1">
      <alignment horizontal="center" vertical="center" wrapText="1"/>
      <protection locked="0"/>
    </xf>
    <xf numFmtId="0" fontId="5" fillId="0" borderId="3" xfId="72" applyFont="1" applyFill="1" applyBorder="1" applyAlignment="1" applyProtection="1">
      <alignment horizontal="center" vertical="center" wrapText="1"/>
      <protection locked="0"/>
    </xf>
    <xf numFmtId="4" fontId="5" fillId="0" borderId="63" xfId="38" applyNumberFormat="1" applyFont="1" applyFill="1" applyBorder="1" applyAlignment="1" applyProtection="1">
      <alignment horizontal="center" vertical="center" wrapText="1"/>
      <protection locked="0"/>
    </xf>
    <xf numFmtId="4" fontId="5" fillId="0" borderId="19" xfId="38" applyNumberFormat="1" applyFont="1" applyFill="1" applyBorder="1" applyAlignment="1" applyProtection="1">
      <alignment horizontal="center" vertical="center" wrapText="1"/>
      <protection locked="0"/>
    </xf>
    <xf numFmtId="0" fontId="2" fillId="0" borderId="60" xfId="1" applyFont="1" applyBorder="1" applyAlignment="1">
      <alignment horizontal="center" vertical="center"/>
    </xf>
    <xf numFmtId="0" fontId="70" fillId="21" borderId="12" xfId="1" applyFont="1" applyFill="1" applyBorder="1" applyAlignment="1">
      <alignment horizontal="center" vertical="center" wrapText="1"/>
    </xf>
    <xf numFmtId="0" fontId="70" fillId="21" borderId="13" xfId="1" applyFont="1" applyFill="1" applyBorder="1" applyAlignment="1">
      <alignment horizontal="center" vertical="center" wrapText="1"/>
    </xf>
    <xf numFmtId="0" fontId="70" fillId="21" borderId="14" xfId="1" applyFont="1" applyFill="1" applyBorder="1" applyAlignment="1">
      <alignment horizontal="center" vertical="center" wrapText="1"/>
    </xf>
    <xf numFmtId="0" fontId="5" fillId="23" borderId="18" xfId="1" applyFont="1" applyFill="1" applyBorder="1" applyAlignment="1" applyProtection="1">
      <alignment horizontal="center" vertical="center" wrapText="1"/>
    </xf>
    <xf numFmtId="0" fontId="5" fillId="23" borderId="28" xfId="1" applyFont="1" applyFill="1" applyBorder="1" applyAlignment="1" applyProtection="1">
      <alignment horizontal="center" vertical="center" wrapText="1"/>
    </xf>
    <xf numFmtId="0" fontId="5" fillId="0" borderId="30" xfId="1" applyFont="1" applyBorder="1" applyAlignment="1">
      <alignment horizontal="center"/>
    </xf>
    <xf numFmtId="0" fontId="5" fillId="0" borderId="50" xfId="1" applyFont="1" applyBorder="1" applyAlignment="1">
      <alignment horizontal="center"/>
    </xf>
    <xf numFmtId="0" fontId="5" fillId="0" borderId="29" xfId="1" applyFont="1" applyBorder="1" applyAlignment="1">
      <alignment horizontal="center"/>
    </xf>
    <xf numFmtId="0" fontId="26" fillId="22" borderId="12" xfId="1" applyFont="1" applyFill="1" applyBorder="1" applyAlignment="1" applyProtection="1">
      <alignment horizontal="center" vertical="center" wrapText="1"/>
    </xf>
    <xf numFmtId="0" fontId="26" fillId="22" borderId="13" xfId="1" applyFont="1" applyFill="1" applyBorder="1" applyAlignment="1" applyProtection="1">
      <alignment horizontal="center" vertical="center" wrapText="1"/>
    </xf>
    <xf numFmtId="0" fontId="71" fillId="22" borderId="13" xfId="1" applyFont="1" applyFill="1" applyBorder="1" applyAlignment="1"/>
    <xf numFmtId="0" fontId="71" fillId="22" borderId="14" xfId="1" applyFont="1" applyFill="1" applyBorder="1" applyAlignment="1"/>
    <xf numFmtId="0" fontId="5" fillId="23" borderId="60" xfId="1" applyFont="1" applyFill="1" applyBorder="1" applyAlignment="1" applyProtection="1">
      <alignment horizontal="center" vertical="center" wrapText="1"/>
    </xf>
    <xf numFmtId="0" fontId="5" fillId="22" borderId="15" xfId="1" applyFont="1" applyFill="1" applyBorder="1" applyAlignment="1" applyProtection="1">
      <alignment horizontal="center" vertical="center" wrapText="1"/>
    </xf>
    <xf numFmtId="0" fontId="5" fillId="28" borderId="15" xfId="137" quotePrefix="1" applyFont="1" applyBorder="1" applyAlignment="1" applyProtection="1">
      <alignment horizontal="center" vertical="center" wrapText="1"/>
    </xf>
    <xf numFmtId="0" fontId="5" fillId="20" borderId="60" xfId="114" applyFont="1" applyBorder="1" applyAlignment="1" applyProtection="1">
      <alignment horizontal="center" vertical="center" wrapText="1"/>
    </xf>
    <xf numFmtId="0" fontId="5" fillId="0" borderId="60" xfId="1" applyFont="1" applyBorder="1" applyAlignment="1">
      <alignment vertical="center" wrapText="1"/>
    </xf>
    <xf numFmtId="0" fontId="5" fillId="0" borderId="61" xfId="1" applyFont="1" applyBorder="1" applyAlignment="1">
      <alignment vertical="center" wrapText="1"/>
    </xf>
    <xf numFmtId="0" fontId="26" fillId="22" borderId="14" xfId="1" applyFont="1" applyFill="1" applyBorder="1" applyAlignment="1" applyProtection="1">
      <alignment horizontal="center" vertical="center" wrapText="1"/>
    </xf>
    <xf numFmtId="0" fontId="5" fillId="20" borderId="58" xfId="114" applyFont="1" applyBorder="1" applyAlignment="1" applyProtection="1">
      <alignment horizontal="center" vertical="center" wrapText="1"/>
    </xf>
    <xf numFmtId="0" fontId="5" fillId="20" borderId="58" xfId="114" applyFont="1" applyBorder="1" applyAlignment="1" applyProtection="1">
      <alignment horizontal="left" vertical="center" wrapText="1"/>
    </xf>
    <xf numFmtId="0" fontId="5" fillId="0" borderId="60" xfId="1" applyFont="1" applyBorder="1" applyAlignment="1">
      <alignment horizontal="center"/>
    </xf>
    <xf numFmtId="0" fontId="5" fillId="0" borderId="60" xfId="1" applyFont="1" applyFill="1" applyBorder="1" applyAlignment="1">
      <alignment horizontal="center"/>
    </xf>
    <xf numFmtId="0" fontId="5" fillId="20" borderId="62" xfId="114" applyFont="1" applyBorder="1" applyAlignment="1">
      <alignment vertical="center" wrapText="1"/>
    </xf>
    <xf numFmtId="0" fontId="5" fillId="20" borderId="3" xfId="114" applyFont="1" applyBorder="1" applyAlignment="1">
      <alignment vertical="center" wrapText="1"/>
    </xf>
    <xf numFmtId="168" fontId="34" fillId="0" borderId="62" xfId="138" applyNumberFormat="1" applyFont="1" applyFill="1" applyBorder="1" applyAlignment="1" applyProtection="1">
      <alignment horizontal="center" vertical="center" wrapText="1"/>
    </xf>
    <xf numFmtId="168" fontId="34" fillId="0" borderId="8" xfId="138" applyNumberFormat="1" applyFont="1" applyFill="1" applyBorder="1" applyAlignment="1" applyProtection="1">
      <alignment horizontal="center" vertical="center" wrapText="1"/>
    </xf>
    <xf numFmtId="168" fontId="34" fillId="0" borderId="62" xfId="138" applyNumberFormat="1" applyFont="1" applyFill="1" applyBorder="1" applyAlignment="1" applyProtection="1">
      <alignment vertical="center" wrapText="1"/>
    </xf>
    <xf numFmtId="168" fontId="34" fillId="0" borderId="8" xfId="138" applyNumberFormat="1" applyFont="1" applyFill="1" applyBorder="1" applyAlignment="1" applyProtection="1">
      <alignment vertical="center" wrapText="1"/>
    </xf>
    <xf numFmtId="4" fontId="27" fillId="27" borderId="62" xfId="136" applyNumberFormat="1" applyFont="1" applyBorder="1" applyAlignment="1">
      <alignment horizontal="center" vertical="center" wrapText="1"/>
    </xf>
    <xf numFmtId="4" fontId="27" fillId="27" borderId="46" xfId="136" applyNumberFormat="1" applyFont="1" applyBorder="1" applyAlignment="1">
      <alignment horizontal="center" vertical="center" wrapText="1"/>
    </xf>
    <xf numFmtId="4" fontId="27" fillId="27" borderId="3" xfId="136" applyNumberFormat="1" applyFont="1" applyBorder="1" applyAlignment="1">
      <alignment horizontal="center" vertical="center" wrapText="1"/>
    </xf>
    <xf numFmtId="0" fontId="27" fillId="0" borderId="8" xfId="26" applyFont="1" applyBorder="1" applyAlignment="1">
      <alignment horizontal="center" vertical="center" wrapText="1"/>
    </xf>
    <xf numFmtId="0" fontId="5" fillId="0" borderId="10" xfId="1" applyFont="1" applyBorder="1" applyAlignment="1">
      <alignment horizontal="center"/>
    </xf>
    <xf numFmtId="0" fontId="19" fillId="0" borderId="60" xfId="1" applyFont="1" applyFill="1" applyBorder="1" applyAlignment="1" applyProtection="1">
      <alignment horizontal="justify" vertical="center" wrapText="1"/>
      <protection locked="0"/>
    </xf>
    <xf numFmtId="0" fontId="19" fillId="0" borderId="61" xfId="1" applyFont="1" applyFill="1" applyBorder="1" applyAlignment="1" applyProtection="1">
      <alignment horizontal="justify" vertical="center" wrapText="1"/>
      <protection locked="0"/>
    </xf>
    <xf numFmtId="0" fontId="2" fillId="0" borderId="63" xfId="1" applyFont="1" applyFill="1" applyBorder="1" applyAlignment="1">
      <alignment horizontal="center" wrapText="1"/>
    </xf>
    <xf numFmtId="0" fontId="2" fillId="0" borderId="28" xfId="1" applyFont="1" applyFill="1" applyBorder="1" applyAlignment="1">
      <alignment horizontal="center" wrapText="1"/>
    </xf>
    <xf numFmtId="0" fontId="25" fillId="0" borderId="58" xfId="9" applyFont="1" applyFill="1" applyBorder="1" applyAlignment="1">
      <alignment horizontal="center" wrapText="1"/>
    </xf>
    <xf numFmtId="8" fontId="5" fillId="2" borderId="62" xfId="1" applyNumberFormat="1" applyFont="1" applyFill="1" applyBorder="1" applyAlignment="1" applyProtection="1">
      <alignment horizontal="center" vertical="center" wrapText="1"/>
      <protection locked="0"/>
    </xf>
    <xf numFmtId="0" fontId="2" fillId="0" borderId="60" xfId="72" applyFont="1" applyBorder="1" applyAlignment="1">
      <alignment horizontal="center" wrapText="1"/>
    </xf>
    <xf numFmtId="8" fontId="5" fillId="2" borderId="63" xfId="72" applyNumberFormat="1" applyFont="1" applyFill="1" applyBorder="1" applyAlignment="1" applyProtection="1">
      <alignment horizontal="center" vertical="center" wrapText="1"/>
      <protection locked="0"/>
    </xf>
    <xf numFmtId="0" fontId="5" fillId="2" borderId="19" xfId="72" applyFont="1" applyFill="1" applyBorder="1" applyAlignment="1" applyProtection="1">
      <alignment horizontal="center" vertical="center" wrapText="1"/>
      <protection locked="0"/>
    </xf>
    <xf numFmtId="0" fontId="2" fillId="2" borderId="62" xfId="1" applyFont="1" applyFill="1" applyBorder="1" applyAlignment="1" applyProtection="1">
      <alignment horizontal="center" vertical="center" wrapText="1"/>
    </xf>
    <xf numFmtId="0" fontId="2" fillId="2" borderId="46" xfId="1" applyFont="1" applyFill="1" applyBorder="1" applyAlignment="1" applyProtection="1">
      <alignment horizontal="center" vertical="center" wrapText="1"/>
    </xf>
    <xf numFmtId="0" fontId="2" fillId="2" borderId="8" xfId="1" applyFont="1" applyFill="1" applyBorder="1" applyAlignment="1" applyProtection="1">
      <alignment horizontal="center" vertical="center" wrapText="1"/>
    </xf>
    <xf numFmtId="3" fontId="5" fillId="0" borderId="62" xfId="1" applyNumberFormat="1" applyFont="1" applyFill="1" applyBorder="1" applyAlignment="1" applyProtection="1">
      <alignment horizontal="center" vertical="center" wrapText="1"/>
      <protection locked="0"/>
    </xf>
    <xf numFmtId="0" fontId="39" fillId="29" borderId="66" xfId="25" applyFont="1" applyFill="1" applyBorder="1" applyAlignment="1">
      <alignment horizontal="center" vertical="center" wrapText="1"/>
    </xf>
    <xf numFmtId="0" fontId="40" fillId="31" borderId="28" xfId="25" applyFont="1" applyFill="1" applyBorder="1" applyAlignment="1" applyProtection="1">
      <alignment horizontal="center" vertical="center" wrapText="1"/>
    </xf>
    <xf numFmtId="0" fontId="25" fillId="0" borderId="59" xfId="25" applyFont="1" applyBorder="1" applyAlignment="1">
      <alignment horizontal="center" vertical="center"/>
    </xf>
    <xf numFmtId="0" fontId="41" fillId="0" borderId="59" xfId="25" applyFont="1" applyBorder="1" applyAlignment="1">
      <alignment horizontal="center" vertical="center"/>
    </xf>
    <xf numFmtId="0" fontId="40" fillId="0" borderId="10" xfId="25" applyFont="1" applyBorder="1" applyAlignment="1">
      <alignment horizontal="center"/>
    </xf>
    <xf numFmtId="0" fontId="42" fillId="30" borderId="66" xfId="25" applyFont="1" applyFill="1" applyBorder="1" applyAlignment="1" applyProtection="1">
      <alignment horizontal="center" vertical="center" wrapText="1"/>
    </xf>
    <xf numFmtId="0" fontId="40" fillId="31" borderId="60" xfId="25" applyFont="1" applyFill="1" applyBorder="1" applyAlignment="1" applyProtection="1">
      <alignment horizontal="center" vertical="center" wrapText="1"/>
    </xf>
    <xf numFmtId="0" fontId="40" fillId="41" borderId="61" xfId="25" applyFont="1" applyFill="1" applyBorder="1" applyAlignment="1" applyProtection="1">
      <alignment horizontal="center" vertical="center" wrapText="1"/>
    </xf>
    <xf numFmtId="0" fontId="40" fillId="30" borderId="15" xfId="25" applyFont="1" applyFill="1" applyBorder="1" applyAlignment="1" applyProtection="1">
      <alignment horizontal="center" vertical="center" wrapText="1"/>
    </xf>
    <xf numFmtId="0" fontId="40" fillId="0" borderId="60" xfId="25" applyFont="1" applyBorder="1" applyAlignment="1" applyProtection="1">
      <alignment horizontal="center" vertical="center" wrapText="1"/>
    </xf>
    <xf numFmtId="0" fontId="40" fillId="0" borderId="61" xfId="25" applyFont="1" applyBorder="1" applyAlignment="1" applyProtection="1">
      <alignment horizontal="center" vertical="center" wrapText="1"/>
    </xf>
    <xf numFmtId="0" fontId="25" fillId="0" borderId="61" xfId="25" applyFont="1" applyBorder="1" applyAlignment="1">
      <alignment horizontal="center" vertical="center" wrapText="1"/>
    </xf>
    <xf numFmtId="0" fontId="43" fillId="0" borderId="15" xfId="25" applyFont="1" applyBorder="1" applyAlignment="1" applyProtection="1">
      <alignment horizontal="center" vertical="center" wrapText="1"/>
    </xf>
    <xf numFmtId="0" fontId="40" fillId="0" borderId="60" xfId="25" applyFont="1" applyBorder="1" applyAlignment="1" applyProtection="1">
      <alignment horizontal="left" vertical="center" wrapText="1"/>
    </xf>
    <xf numFmtId="0" fontId="40" fillId="0" borderId="61" xfId="25" applyFont="1" applyBorder="1" applyAlignment="1">
      <alignment horizontal="center" vertical="center" wrapText="1"/>
    </xf>
    <xf numFmtId="0" fontId="25" fillId="31" borderId="60" xfId="25" applyFont="1" applyFill="1" applyBorder="1" applyAlignment="1">
      <alignment horizontal="left" vertical="center" wrapText="1"/>
    </xf>
    <xf numFmtId="0" fontId="29" fillId="0" borderId="61" xfId="25" applyFont="1" applyBorder="1" applyAlignment="1" applyProtection="1">
      <alignment horizontal="center" vertical="center" wrapText="1"/>
      <protection locked="0"/>
    </xf>
    <xf numFmtId="0" fontId="25" fillId="31" borderId="58" xfId="25" applyFont="1" applyFill="1" applyBorder="1" applyAlignment="1">
      <alignment horizontal="left" vertical="center" wrapText="1"/>
    </xf>
    <xf numFmtId="0" fontId="29" fillId="0" borderId="59" xfId="25" applyFont="1" applyBorder="1" applyAlignment="1" applyProtection="1">
      <alignment horizontal="center" vertical="center" wrapText="1"/>
      <protection locked="0"/>
    </xf>
    <xf numFmtId="0" fontId="34" fillId="0" borderId="61" xfId="25" applyFont="1" applyBorder="1" applyAlignment="1">
      <alignment horizontal="center" vertical="center" wrapText="1"/>
    </xf>
    <xf numFmtId="0" fontId="40" fillId="0" borderId="58" xfId="25" applyFont="1" applyBorder="1" applyAlignment="1" applyProtection="1">
      <alignment horizontal="center" vertical="center" wrapText="1"/>
    </xf>
    <xf numFmtId="0" fontId="29" fillId="41" borderId="61" xfId="25" applyFont="1" applyFill="1" applyBorder="1" applyAlignment="1" applyProtection="1">
      <alignment horizontal="center" vertical="center" wrapText="1"/>
      <protection locked="0"/>
    </xf>
    <xf numFmtId="0" fontId="25" fillId="0" borderId="10" xfId="25" applyFont="1" applyBorder="1" applyAlignment="1">
      <alignment horizontal="center" vertical="center" wrapText="1"/>
    </xf>
    <xf numFmtId="0" fontId="25" fillId="31" borderId="13" xfId="25" applyFont="1" applyFill="1" applyBorder="1" applyAlignment="1">
      <alignment horizontal="left" vertical="center" wrapText="1"/>
    </xf>
    <xf numFmtId="0" fontId="29" fillId="0" borderId="14" xfId="25" applyFont="1" applyBorder="1" applyAlignment="1" applyProtection="1">
      <alignment horizontal="center" vertical="center" wrapText="1"/>
      <protection locked="0"/>
    </xf>
    <xf numFmtId="0" fontId="29" fillId="0" borderId="61" xfId="25" applyFont="1" applyBorder="1" applyAlignment="1" applyProtection="1">
      <alignment horizontal="justify" vertical="center" wrapText="1"/>
      <protection locked="0"/>
    </xf>
    <xf numFmtId="0" fontId="40" fillId="0" borderId="58" xfId="25" applyFont="1" applyBorder="1" applyAlignment="1" applyProtection="1">
      <alignment horizontal="left" vertical="center" wrapText="1"/>
    </xf>
    <xf numFmtId="0" fontId="25" fillId="31" borderId="58" xfId="25" applyFont="1" applyFill="1" applyBorder="1" applyAlignment="1">
      <alignment vertical="center" wrapText="1"/>
    </xf>
    <xf numFmtId="0" fontId="25" fillId="31" borderId="13" xfId="25" applyFont="1" applyFill="1" applyBorder="1" applyAlignment="1">
      <alignment vertical="center" wrapText="1"/>
    </xf>
    <xf numFmtId="0" fontId="29" fillId="0" borderId="14" xfId="25" applyFont="1" applyBorder="1" applyAlignment="1" applyProtection="1">
      <alignment horizontal="justify" vertical="center" wrapText="1"/>
      <protection locked="0"/>
    </xf>
    <xf numFmtId="0" fontId="25" fillId="31" borderId="60" xfId="25" applyFont="1" applyFill="1" applyBorder="1" applyAlignment="1">
      <alignment vertical="center" wrapText="1"/>
    </xf>
    <xf numFmtId="0" fontId="25" fillId="31" borderId="58" xfId="25" applyFont="1" applyFill="1" applyBorder="1" applyAlignment="1">
      <alignment horizontal="center" vertical="center" wrapText="1"/>
    </xf>
    <xf numFmtId="0" fontId="29" fillId="0" borderId="59" xfId="25" applyFont="1" applyBorder="1" applyAlignment="1" applyProtection="1">
      <alignment horizontal="justify" vertical="center" wrapText="1"/>
      <protection locked="0"/>
    </xf>
    <xf numFmtId="0" fontId="25" fillId="31" borderId="12" xfId="25" applyFont="1" applyFill="1" applyBorder="1" applyAlignment="1">
      <alignment horizontal="center" vertical="center" wrapText="1"/>
    </xf>
    <xf numFmtId="0" fontId="25" fillId="31" borderId="6" xfId="25" applyFont="1" applyFill="1" applyBorder="1" applyAlignment="1">
      <alignment vertical="center" wrapText="1"/>
    </xf>
    <xf numFmtId="0" fontId="25" fillId="31" borderId="6" xfId="25" applyFont="1" applyFill="1" applyBorder="1" applyAlignment="1">
      <alignment horizontal="center" vertical="center" wrapText="1"/>
    </xf>
    <xf numFmtId="0" fontId="25" fillId="41" borderId="6" xfId="25" applyFont="1" applyFill="1" applyBorder="1" applyAlignment="1" applyProtection="1">
      <alignment horizontal="center" vertical="center" wrapText="1"/>
      <protection locked="0"/>
    </xf>
    <xf numFmtId="0" fontId="25" fillId="31" borderId="13" xfId="25" applyFont="1" applyFill="1" applyBorder="1" applyAlignment="1">
      <alignment horizontal="center" vertical="center" wrapText="1"/>
    </xf>
    <xf numFmtId="0" fontId="25" fillId="0" borderId="14" xfId="25" applyFont="1" applyBorder="1" applyAlignment="1">
      <alignment horizontal="center" vertical="center" wrapText="1"/>
    </xf>
    <xf numFmtId="0" fontId="25" fillId="0" borderId="60" xfId="25" applyFont="1" applyFill="1" applyBorder="1" applyAlignment="1" applyProtection="1">
      <alignment horizontal="center" vertical="center" wrapText="1"/>
      <protection locked="0"/>
    </xf>
    <xf numFmtId="0" fontId="25" fillId="0" borderId="61" xfId="25" applyFont="1" applyFill="1" applyBorder="1" applyAlignment="1" applyProtection="1">
      <alignment horizontal="center" vertical="center" wrapText="1"/>
      <protection locked="0"/>
    </xf>
    <xf numFmtId="0" fontId="40" fillId="0" borderId="60" xfId="25" applyFont="1" applyFill="1" applyBorder="1" applyAlignment="1">
      <alignment horizontal="center"/>
    </xf>
    <xf numFmtId="0" fontId="25" fillId="0" borderId="59" xfId="25" applyFont="1" applyFill="1" applyBorder="1" applyAlignment="1" applyProtection="1">
      <alignment horizontal="center" vertical="center" wrapText="1"/>
      <protection locked="0"/>
    </xf>
    <xf numFmtId="0" fontId="40" fillId="0" borderId="60" xfId="25" applyFont="1" applyFill="1" applyBorder="1" applyAlignment="1">
      <alignment horizontal="center" wrapText="1"/>
    </xf>
    <xf numFmtId="0" fontId="25" fillId="0" borderId="52" xfId="25" applyFont="1" applyBorder="1" applyAlignment="1">
      <alignment horizontal="center" vertical="center" wrapText="1"/>
    </xf>
    <xf numFmtId="0" fontId="25" fillId="30" borderId="12" xfId="25" applyFont="1" applyFill="1" applyBorder="1" applyAlignment="1">
      <alignment horizontal="center" vertical="center" wrapText="1"/>
    </xf>
    <xf numFmtId="0" fontId="25" fillId="31" borderId="14" xfId="25" applyFont="1" applyFill="1" applyBorder="1" applyAlignment="1">
      <alignment horizontal="center" vertical="center" wrapText="1"/>
    </xf>
    <xf numFmtId="0" fontId="25" fillId="31" borderId="60" xfId="25" applyFont="1" applyFill="1" applyBorder="1" applyAlignment="1" applyProtection="1">
      <alignment horizontal="center" vertical="center" wrapText="1"/>
      <protection locked="0"/>
    </xf>
    <xf numFmtId="0" fontId="25" fillId="31" borderId="61" xfId="25" applyFont="1" applyFill="1" applyBorder="1" applyAlignment="1" applyProtection="1">
      <alignment horizontal="center" vertical="center" wrapText="1"/>
      <protection locked="0"/>
    </xf>
    <xf numFmtId="0" fontId="25" fillId="31" borderId="14" xfId="25" applyFont="1" applyFill="1" applyBorder="1" applyAlignment="1">
      <alignment horizontal="center" wrapText="1"/>
    </xf>
    <xf numFmtId="0" fontId="25" fillId="31" borderId="82" xfId="25" applyFont="1" applyFill="1" applyBorder="1" applyAlignment="1" applyProtection="1">
      <alignment horizontal="center" vertical="center" wrapText="1"/>
      <protection locked="0"/>
    </xf>
    <xf numFmtId="0" fontId="25" fillId="31" borderId="20" xfId="25" applyFont="1" applyFill="1" applyBorder="1" applyAlignment="1" applyProtection="1">
      <alignment horizontal="center" vertical="center" wrapText="1"/>
      <protection locked="0"/>
    </xf>
    <xf numFmtId="0" fontId="25" fillId="31" borderId="6" xfId="25" applyFont="1" applyFill="1" applyBorder="1" applyAlignment="1" applyProtection="1">
      <alignment horizontal="center" vertical="center" wrapText="1"/>
      <protection locked="0"/>
    </xf>
    <xf numFmtId="4" fontId="34" fillId="0" borderId="60" xfId="25" applyNumberFormat="1" applyFont="1" applyBorder="1" applyAlignment="1">
      <alignment horizontal="center" vertical="center" wrapText="1"/>
    </xf>
    <xf numFmtId="0" fontId="34" fillId="0" borderId="60" xfId="25" applyFont="1" applyBorder="1" applyAlignment="1" applyProtection="1">
      <alignment horizontal="center" vertical="center" wrapText="1"/>
      <protection locked="0"/>
    </xf>
    <xf numFmtId="171" fontId="46" fillId="0" borderId="61" xfId="25" applyNumberFormat="1" applyFont="1" applyBorder="1" applyAlignment="1" applyProtection="1">
      <alignment horizontal="center" vertical="center" wrapText="1"/>
    </xf>
    <xf numFmtId="171" fontId="46" fillId="0" borderId="61" xfId="25" applyNumberFormat="1" applyFont="1" applyBorder="1" applyAlignment="1" applyProtection="1">
      <alignment vertical="center" wrapText="1"/>
    </xf>
    <xf numFmtId="3" fontId="34" fillId="0" borderId="61" xfId="25" applyNumberFormat="1" applyFont="1" applyBorder="1" applyAlignment="1" applyProtection="1">
      <alignment horizontal="center" vertical="center" wrapText="1"/>
    </xf>
    <xf numFmtId="3" fontId="34" fillId="0" borderId="61" xfId="25" applyNumberFormat="1" applyFont="1" applyBorder="1" applyAlignment="1" applyProtection="1">
      <alignment horizontal="right" vertical="center" wrapText="1"/>
    </xf>
    <xf numFmtId="0" fontId="25" fillId="31" borderId="50" xfId="25" applyFont="1" applyFill="1" applyBorder="1" applyAlignment="1">
      <alignment horizontal="center" vertical="center" wrapText="1"/>
    </xf>
    <xf numFmtId="0" fontId="29" fillId="0" borderId="55" xfId="25" applyFont="1" applyBorder="1" applyAlignment="1" applyProtection="1">
      <alignment horizontal="center" vertical="center" wrapText="1"/>
      <protection locked="0"/>
    </xf>
    <xf numFmtId="4" fontId="34" fillId="0" borderId="58" xfId="25" applyNumberFormat="1" applyFont="1" applyBorder="1" applyAlignment="1">
      <alignment horizontal="center" vertical="center" wrapText="1"/>
    </xf>
    <xf numFmtId="0" fontId="34" fillId="0" borderId="58" xfId="25" applyFont="1" applyBorder="1" applyAlignment="1" applyProtection="1">
      <alignment horizontal="center" vertical="center" wrapText="1"/>
      <protection locked="0"/>
    </xf>
    <xf numFmtId="3" fontId="34" fillId="0" borderId="59" xfId="25" applyNumberFormat="1" applyFont="1" applyBorder="1" applyAlignment="1" applyProtection="1">
      <alignment horizontal="center" vertical="center" wrapText="1"/>
    </xf>
    <xf numFmtId="4" fontId="25" fillId="40" borderId="62" xfId="1" applyNumberFormat="1" applyFont="1" applyFill="1" applyBorder="1" applyAlignment="1" applyProtection="1">
      <alignment horizontal="center" vertical="center" wrapText="1"/>
      <protection locked="0"/>
    </xf>
    <xf numFmtId="4" fontId="25" fillId="40" borderId="8" xfId="1" applyNumberFormat="1" applyFont="1" applyFill="1" applyBorder="1" applyAlignment="1" applyProtection="1">
      <alignment horizontal="center" vertical="center" wrapText="1"/>
      <protection locked="0"/>
    </xf>
    <xf numFmtId="0" fontId="64" fillId="0" borderId="60" xfId="1" applyFont="1" applyBorder="1" applyAlignment="1">
      <alignment horizontal="center"/>
    </xf>
    <xf numFmtId="0" fontId="64" fillId="0" borderId="18" xfId="1" applyFont="1" applyBorder="1" applyAlignment="1">
      <alignment horizontal="center"/>
    </xf>
    <xf numFmtId="0" fontId="25" fillId="0" borderId="63" xfId="1" applyFont="1" applyFill="1" applyBorder="1" applyAlignment="1" applyProtection="1">
      <alignment horizontal="center" vertical="center" wrapText="1"/>
      <protection locked="0"/>
    </xf>
    <xf numFmtId="0" fontId="25" fillId="0" borderId="18" xfId="1" applyFont="1" applyFill="1" applyBorder="1" applyAlignment="1" applyProtection="1">
      <alignment horizontal="center" vertical="center" wrapText="1"/>
      <protection locked="0"/>
    </xf>
    <xf numFmtId="0" fontId="25" fillId="0" borderId="28" xfId="1" applyFont="1" applyFill="1" applyBorder="1" applyAlignment="1" applyProtection="1">
      <alignment horizontal="center" vertical="center" wrapText="1"/>
      <protection locked="0"/>
    </xf>
    <xf numFmtId="4" fontId="25" fillId="40" borderId="33" xfId="1" applyNumberFormat="1" applyFont="1" applyFill="1" applyBorder="1" applyAlignment="1" applyProtection="1">
      <alignment horizontal="center" vertical="center" wrapText="1"/>
      <protection locked="0"/>
    </xf>
    <xf numFmtId="0" fontId="25" fillId="39" borderId="35" xfId="1" applyFont="1" applyFill="1" applyBorder="1" applyAlignment="1" applyProtection="1">
      <alignment horizontal="center" vertical="center" wrapText="1"/>
      <protection locked="0"/>
    </xf>
    <xf numFmtId="0" fontId="25" fillId="39" borderId="38" xfId="1" applyFont="1" applyFill="1" applyBorder="1" applyAlignment="1" applyProtection="1">
      <alignment horizontal="center" vertical="center" wrapText="1"/>
      <protection locked="0"/>
    </xf>
    <xf numFmtId="0" fontId="29" fillId="0" borderId="60" xfId="1" applyFont="1" applyBorder="1" applyAlignment="1" applyProtection="1">
      <alignment horizontal="left" vertical="center" wrapText="1"/>
      <protection locked="0"/>
    </xf>
    <xf numFmtId="0" fontId="29" fillId="0" borderId="61" xfId="1" applyFont="1" applyBorder="1" applyAlignment="1" applyProtection="1">
      <alignment horizontal="left" vertical="center" wrapText="1"/>
      <protection locked="0"/>
    </xf>
    <xf numFmtId="0" fontId="25" fillId="0" borderId="6" xfId="1" applyFont="1" applyFill="1" applyBorder="1" applyAlignment="1" applyProtection="1">
      <alignment horizontal="center" vertical="center" wrapText="1"/>
      <protection locked="0"/>
    </xf>
    <xf numFmtId="3" fontId="25" fillId="40" borderId="62" xfId="1" applyNumberFormat="1" applyFont="1" applyFill="1" applyBorder="1" applyAlignment="1" applyProtection="1">
      <alignment horizontal="center" vertical="center" wrapText="1"/>
      <protection locked="0"/>
    </xf>
    <xf numFmtId="3" fontId="25" fillId="40" borderId="8" xfId="1" applyNumberFormat="1" applyFont="1" applyFill="1" applyBorder="1" applyAlignment="1" applyProtection="1">
      <alignment horizontal="center" vertical="center" wrapText="1"/>
      <protection locked="0"/>
    </xf>
    <xf numFmtId="0" fontId="64" fillId="0" borderId="62" xfId="16" applyFont="1" applyBorder="1" applyAlignment="1">
      <alignment horizontal="center" vertical="center" wrapText="1"/>
    </xf>
    <xf numFmtId="0" fontId="64" fillId="0" borderId="3" xfId="16" applyFont="1" applyBorder="1" applyAlignment="1">
      <alignment horizontal="center" vertical="center" wrapText="1"/>
    </xf>
    <xf numFmtId="3" fontId="25" fillId="40" borderId="63" xfId="1" applyNumberFormat="1" applyFont="1" applyFill="1" applyBorder="1" applyAlignment="1" applyProtection="1">
      <alignment horizontal="center" vertical="center" wrapText="1"/>
      <protection locked="0"/>
    </xf>
    <xf numFmtId="3" fontId="25" fillId="40" borderId="28" xfId="1" applyNumberFormat="1" applyFont="1" applyFill="1" applyBorder="1" applyAlignment="1" applyProtection="1">
      <alignment horizontal="center" vertical="center" wrapText="1"/>
      <protection locked="0"/>
    </xf>
    <xf numFmtId="164" fontId="25" fillId="40" borderId="62" xfId="144" applyNumberFormat="1" applyFont="1" applyFill="1" applyBorder="1" applyAlignment="1" applyProtection="1">
      <alignment horizontal="center" vertical="center" wrapText="1"/>
      <protection locked="0"/>
    </xf>
    <xf numFmtId="164" fontId="25" fillId="40" borderId="8" xfId="144" applyNumberFormat="1" applyFont="1" applyFill="1" applyBorder="1" applyAlignment="1" applyProtection="1">
      <alignment horizontal="center" vertical="center" wrapText="1"/>
      <protection locked="0"/>
    </xf>
    <xf numFmtId="0" fontId="64" fillId="0" borderId="62" xfId="1" applyFont="1" applyBorder="1" applyAlignment="1">
      <alignment horizontal="center" vertical="center" wrapText="1"/>
    </xf>
    <xf numFmtId="0" fontId="64" fillId="0" borderId="3" xfId="1" applyFont="1" applyBorder="1" applyAlignment="1">
      <alignment horizontal="center" vertical="center" wrapText="1"/>
    </xf>
    <xf numFmtId="0" fontId="64" fillId="0" borderId="60" xfId="1" applyFont="1" applyBorder="1" applyAlignment="1">
      <alignment horizontal="center" vertical="center"/>
    </xf>
    <xf numFmtId="164" fontId="25" fillId="40" borderId="63" xfId="144" applyNumberFormat="1" applyFont="1" applyFill="1" applyBorder="1" applyAlignment="1" applyProtection="1">
      <alignment horizontal="center" vertical="center" wrapText="1"/>
      <protection locked="0"/>
    </xf>
    <xf numFmtId="164" fontId="25" fillId="40" borderId="19" xfId="144" applyNumberFormat="1" applyFont="1" applyFill="1" applyBorder="1" applyAlignment="1" applyProtection="1">
      <alignment horizontal="center" vertical="center" wrapText="1"/>
      <protection locked="0"/>
    </xf>
    <xf numFmtId="0" fontId="25" fillId="2" borderId="62" xfId="1" applyFont="1" applyFill="1" applyBorder="1" applyAlignment="1" applyProtection="1">
      <alignment horizontal="center" vertical="center" wrapText="1"/>
    </xf>
    <xf numFmtId="0" fontId="25" fillId="2" borderId="46" xfId="1" applyFont="1" applyFill="1" applyBorder="1" applyAlignment="1" applyProtection="1">
      <alignment horizontal="center" vertical="center" wrapText="1"/>
    </xf>
    <xf numFmtId="0" fontId="25" fillId="2" borderId="8" xfId="1" applyFont="1" applyFill="1" applyBorder="1" applyAlignment="1" applyProtection="1">
      <alignment horizontal="center" vertical="center" wrapText="1"/>
    </xf>
    <xf numFmtId="0" fontId="29" fillId="2" borderId="60" xfId="1" applyFont="1" applyFill="1" applyBorder="1" applyAlignment="1" applyProtection="1">
      <alignment horizontal="justify" vertical="center" wrapText="1"/>
      <protection locked="0"/>
    </xf>
    <xf numFmtId="0" fontId="29" fillId="2" borderId="61" xfId="1" applyFont="1" applyFill="1" applyBorder="1" applyAlignment="1" applyProtection="1">
      <alignment horizontal="justify" vertical="center" wrapText="1"/>
      <protection locked="0"/>
    </xf>
    <xf numFmtId="43" fontId="25" fillId="40" borderId="62" xfId="138" applyFont="1" applyFill="1" applyBorder="1" applyAlignment="1" applyProtection="1">
      <alignment horizontal="center" vertical="center" wrapText="1"/>
      <protection locked="0"/>
    </xf>
    <xf numFmtId="43" fontId="25" fillId="40" borderId="8" xfId="138" applyFont="1" applyFill="1" applyBorder="1" applyAlignment="1" applyProtection="1">
      <alignment horizontal="center" vertical="center" wrapText="1"/>
      <protection locked="0"/>
    </xf>
    <xf numFmtId="43" fontId="25" fillId="40" borderId="63" xfId="138" applyFont="1" applyFill="1" applyBorder="1" applyAlignment="1" applyProtection="1">
      <alignment horizontal="center" vertical="center" wrapText="1"/>
      <protection locked="0"/>
    </xf>
    <xf numFmtId="43" fontId="25" fillId="40" borderId="18" xfId="138" applyFont="1" applyFill="1" applyBorder="1" applyAlignment="1" applyProtection="1">
      <alignment horizontal="center" vertical="center" wrapText="1"/>
      <protection locked="0"/>
    </xf>
    <xf numFmtId="43" fontId="25" fillId="40" borderId="62" xfId="1" applyNumberFormat="1" applyFont="1" applyFill="1" applyBorder="1" applyAlignment="1" applyProtection="1">
      <alignment horizontal="center" vertical="center" wrapText="1"/>
      <protection locked="0"/>
    </xf>
    <xf numFmtId="0" fontId="25" fillId="40" borderId="8" xfId="1" applyFont="1" applyFill="1" applyBorder="1" applyAlignment="1" applyProtection="1">
      <alignment horizontal="center" vertical="center" wrapText="1"/>
      <protection locked="0"/>
    </xf>
    <xf numFmtId="43" fontId="25" fillId="40" borderId="63" xfId="138" applyFont="1" applyFill="1" applyBorder="1" applyAlignment="1" applyProtection="1">
      <alignment vertical="center" wrapText="1"/>
      <protection locked="0"/>
    </xf>
    <xf numFmtId="43" fontId="25" fillId="40" borderId="19" xfId="138" applyFont="1" applyFill="1" applyBorder="1" applyAlignment="1" applyProtection="1">
      <alignment vertical="center" wrapText="1"/>
      <protection locked="0"/>
    </xf>
    <xf numFmtId="0" fontId="25" fillId="2" borderId="6" xfId="1" applyFont="1" applyFill="1" applyBorder="1" applyAlignment="1" applyProtection="1">
      <alignment horizontal="center" vertical="center" wrapText="1"/>
      <protection locked="0"/>
    </xf>
    <xf numFmtId="0" fontId="25" fillId="2" borderId="23" xfId="1" applyFont="1" applyFill="1" applyBorder="1" applyAlignment="1">
      <alignment horizontal="center" vertical="center" wrapText="1"/>
    </xf>
    <xf numFmtId="0" fontId="25" fillId="2" borderId="25" xfId="1" applyFont="1" applyFill="1" applyBorder="1" applyAlignment="1">
      <alignment horizontal="center" vertical="center" wrapText="1"/>
    </xf>
    <xf numFmtId="0" fontId="25" fillId="2" borderId="26" xfId="1" applyFont="1" applyFill="1" applyBorder="1" applyAlignment="1">
      <alignment horizontal="center" vertical="center" wrapText="1"/>
    </xf>
    <xf numFmtId="4" fontId="25" fillId="40" borderId="63" xfId="1" applyNumberFormat="1" applyFont="1" applyFill="1" applyBorder="1" applyAlignment="1" applyProtection="1">
      <alignment horizontal="center" vertical="center" wrapText="1"/>
      <protection locked="0"/>
    </xf>
    <xf numFmtId="4" fontId="25" fillId="40" borderId="18" xfId="1" applyNumberFormat="1" applyFont="1" applyFill="1" applyBorder="1" applyAlignment="1" applyProtection="1">
      <alignment horizontal="center" vertical="center" wrapText="1"/>
      <protection locked="0"/>
    </xf>
    <xf numFmtId="0" fontId="25" fillId="0" borderId="6" xfId="1" quotePrefix="1" applyFont="1" applyFill="1" applyBorder="1" applyAlignment="1" applyProtection="1">
      <alignment horizontal="center" vertical="center" wrapText="1"/>
      <protection locked="0"/>
    </xf>
    <xf numFmtId="4" fontId="25" fillId="40" borderId="19" xfId="1" applyNumberFormat="1" applyFont="1" applyFill="1" applyBorder="1" applyAlignment="1" applyProtection="1">
      <alignment horizontal="center" vertical="center" wrapText="1"/>
      <protection locked="0"/>
    </xf>
    <xf numFmtId="2" fontId="64" fillId="0" borderId="18" xfId="1" applyNumberFormat="1" applyFont="1" applyBorder="1" applyAlignment="1">
      <alignment horizontal="center" wrapText="1"/>
    </xf>
    <xf numFmtId="4" fontId="25" fillId="40" borderId="10" xfId="1" applyNumberFormat="1" applyFont="1" applyFill="1" applyBorder="1" applyAlignment="1" applyProtection="1">
      <alignment horizontal="center" vertical="center" wrapText="1"/>
      <protection locked="0"/>
    </xf>
    <xf numFmtId="0" fontId="25" fillId="2" borderId="6" xfId="1" quotePrefix="1" applyFont="1" applyFill="1" applyBorder="1" applyAlignment="1" applyProtection="1">
      <alignment horizontal="center" vertical="center" wrapText="1"/>
      <protection locked="0"/>
    </xf>
    <xf numFmtId="44" fontId="25" fillId="40" borderId="62" xfId="144" applyFont="1" applyFill="1" applyBorder="1" applyAlignment="1" applyProtection="1">
      <alignment horizontal="center" vertical="center" wrapText="1"/>
      <protection locked="0"/>
    </xf>
    <xf numFmtId="44" fontId="25" fillId="40" borderId="8" xfId="144" applyFont="1" applyFill="1" applyBorder="1" applyAlignment="1" applyProtection="1">
      <alignment horizontal="center" vertical="center" wrapText="1"/>
      <protection locked="0"/>
    </xf>
    <xf numFmtId="0" fontId="64" fillId="0" borderId="57" xfId="1" applyFont="1" applyBorder="1" applyAlignment="1">
      <alignment horizontal="center"/>
    </xf>
    <xf numFmtId="0" fontId="25" fillId="0" borderId="49" xfId="1" applyFont="1" applyFill="1" applyBorder="1" applyAlignment="1" applyProtection="1">
      <alignment horizontal="center" vertical="center" wrapText="1"/>
      <protection locked="0"/>
    </xf>
    <xf numFmtId="0" fontId="25" fillId="0" borderId="52" xfId="1" applyFont="1" applyFill="1" applyBorder="1" applyAlignment="1" applyProtection="1">
      <alignment horizontal="center" vertical="center" wrapText="1"/>
      <protection locked="0"/>
    </xf>
    <xf numFmtId="0" fontId="25" fillId="0" borderId="16" xfId="1" applyFont="1" applyFill="1" applyBorder="1" applyAlignment="1" applyProtection="1">
      <alignment horizontal="center" vertical="center" wrapText="1"/>
      <protection locked="0"/>
    </xf>
    <xf numFmtId="44" fontId="25" fillId="40" borderId="49" xfId="144" applyFont="1" applyFill="1" applyBorder="1" applyAlignment="1" applyProtection="1">
      <alignment horizontal="center" vertical="center" wrapText="1"/>
      <protection locked="0"/>
    </xf>
    <xf numFmtId="44" fontId="25" fillId="40" borderId="56" xfId="144" applyFont="1" applyFill="1" applyBorder="1" applyAlignment="1" applyProtection="1">
      <alignment horizontal="center" vertical="center" wrapText="1"/>
      <protection locked="0"/>
    </xf>
    <xf numFmtId="0" fontId="64" fillId="0" borderId="60" xfId="1" applyFont="1" applyBorder="1" applyAlignment="1">
      <alignment horizontal="center" wrapText="1"/>
    </xf>
    <xf numFmtId="8" fontId="64" fillId="0" borderId="60" xfId="1" applyNumberFormat="1" applyFont="1" applyBorder="1" applyAlignment="1">
      <alignment horizontal="right"/>
    </xf>
    <xf numFmtId="0" fontId="64" fillId="0" borderId="60" xfId="1" applyFont="1" applyBorder="1" applyAlignment="1">
      <alignment horizontal="right"/>
    </xf>
    <xf numFmtId="0" fontId="25" fillId="0" borderId="33" xfId="1" applyFont="1" applyFill="1" applyBorder="1" applyAlignment="1">
      <alignment horizontal="center" vertical="center" wrapText="1"/>
    </xf>
    <xf numFmtId="0" fontId="34" fillId="0" borderId="62" xfId="9" applyFont="1" applyFill="1" applyBorder="1" applyAlignment="1">
      <alignment horizontal="center" vertical="center" wrapText="1"/>
    </xf>
    <xf numFmtId="0" fontId="34" fillId="0" borderId="46" xfId="9" applyFont="1" applyFill="1" applyBorder="1" applyAlignment="1">
      <alignment horizontal="center" vertical="center" wrapText="1"/>
    </xf>
    <xf numFmtId="0" fontId="34" fillId="0" borderId="8" xfId="9" applyFont="1" applyFill="1" applyBorder="1" applyAlignment="1">
      <alignment horizontal="center" vertical="center" wrapText="1"/>
    </xf>
    <xf numFmtId="4" fontId="25" fillId="40" borderId="49" xfId="1" applyNumberFormat="1" applyFont="1" applyFill="1" applyBorder="1" applyAlignment="1" applyProtection="1">
      <alignment horizontal="center" vertical="center" wrapText="1"/>
      <protection locked="0"/>
    </xf>
    <xf numFmtId="4" fontId="25" fillId="40" borderId="56" xfId="1" applyNumberFormat="1" applyFont="1" applyFill="1" applyBorder="1" applyAlignment="1" applyProtection="1">
      <alignment horizontal="center" vertical="center" wrapText="1"/>
      <protection locked="0"/>
    </xf>
    <xf numFmtId="0" fontId="25" fillId="0" borderId="60" xfId="1" applyFont="1" applyFill="1" applyBorder="1" applyAlignment="1" applyProtection="1">
      <alignment horizontal="center" vertical="center" wrapText="1"/>
      <protection locked="0"/>
    </xf>
    <xf numFmtId="4" fontId="25" fillId="40" borderId="60" xfId="1" applyNumberFormat="1" applyFont="1" applyFill="1" applyBorder="1" applyAlignment="1" applyProtection="1">
      <alignment horizontal="center" vertical="center" wrapText="1"/>
      <protection locked="0"/>
    </xf>
    <xf numFmtId="0" fontId="25" fillId="38" borderId="32" xfId="1" applyFont="1" applyFill="1" applyBorder="1" applyAlignment="1">
      <alignment horizontal="center" vertical="center" wrapText="1"/>
    </xf>
    <xf numFmtId="0" fontId="25" fillId="38" borderId="0" xfId="1" applyFont="1" applyFill="1" applyBorder="1" applyAlignment="1">
      <alignment horizontal="center" vertical="center" wrapText="1"/>
    </xf>
    <xf numFmtId="0" fontId="25" fillId="38" borderId="33" xfId="1" applyFont="1" applyFill="1" applyBorder="1" applyAlignment="1">
      <alignment horizontal="center" vertical="center" wrapText="1"/>
    </xf>
    <xf numFmtId="4" fontId="36" fillId="0" borderId="62" xfId="136" applyNumberFormat="1" applyFont="1" applyFill="1" applyBorder="1" applyAlignment="1">
      <alignment horizontal="center" vertical="center" wrapText="1"/>
    </xf>
    <xf numFmtId="4" fontId="36" fillId="0" borderId="46" xfId="136" applyNumberFormat="1" applyFont="1" applyFill="1" applyBorder="1" applyAlignment="1">
      <alignment horizontal="center" vertical="center" wrapText="1"/>
    </xf>
    <xf numFmtId="4" fontId="36" fillId="0" borderId="3" xfId="136" applyNumberFormat="1" applyFont="1" applyFill="1" applyBorder="1" applyAlignment="1">
      <alignment horizontal="center" vertical="center" wrapText="1"/>
    </xf>
    <xf numFmtId="0" fontId="25" fillId="2" borderId="60" xfId="1" applyFont="1" applyFill="1" applyBorder="1" applyAlignment="1" applyProtection="1">
      <alignment horizontal="center" vertical="center" wrapText="1"/>
    </xf>
    <xf numFmtId="0" fontId="25" fillId="2" borderId="61" xfId="1" applyFont="1" applyFill="1" applyBorder="1" applyAlignment="1" applyProtection="1">
      <alignment horizontal="center" vertical="center" wrapText="1"/>
    </xf>
    <xf numFmtId="0" fontId="64" fillId="2" borderId="60" xfId="1" applyFont="1" applyFill="1" applyBorder="1" applyAlignment="1">
      <alignment horizontal="center" wrapText="1"/>
    </xf>
    <xf numFmtId="0" fontId="25" fillId="2" borderId="62" xfId="1" applyFont="1" applyFill="1" applyBorder="1" applyAlignment="1" applyProtection="1">
      <alignment horizontal="center" vertical="center" wrapText="1"/>
      <protection locked="0"/>
    </xf>
    <xf numFmtId="0" fontId="25" fillId="2" borderId="46" xfId="1" applyFont="1" applyFill="1" applyBorder="1" applyAlignment="1" applyProtection="1">
      <alignment horizontal="center" vertical="center" wrapText="1"/>
      <protection locked="0"/>
    </xf>
    <xf numFmtId="0" fontId="25" fillId="2" borderId="3" xfId="1" applyFont="1" applyFill="1" applyBorder="1" applyAlignment="1" applyProtection="1">
      <alignment horizontal="center" vertical="center" wrapText="1"/>
      <protection locked="0"/>
    </xf>
    <xf numFmtId="4" fontId="25" fillId="2" borderId="63" xfId="1" applyNumberFormat="1" applyFont="1" applyFill="1" applyBorder="1" applyAlignment="1" applyProtection="1">
      <alignment horizontal="center" vertical="center" wrapText="1"/>
      <protection locked="0"/>
    </xf>
    <xf numFmtId="4" fontId="25" fillId="2" borderId="19" xfId="1" applyNumberFormat="1" applyFont="1" applyFill="1" applyBorder="1" applyAlignment="1" applyProtection="1">
      <alignment horizontal="center" vertical="center" wrapText="1"/>
      <protection locked="0"/>
    </xf>
    <xf numFmtId="0" fontId="5" fillId="2" borderId="62" xfId="1" applyFont="1" applyFill="1" applyBorder="1" applyAlignment="1" applyProtection="1">
      <alignment horizontal="center" vertical="center" wrapText="1"/>
    </xf>
    <xf numFmtId="0" fontId="5" fillId="2" borderId="4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 fontId="5" fillId="2" borderId="8" xfId="1" applyNumberFormat="1" applyFont="1" applyFill="1" applyBorder="1" applyAlignment="1" applyProtection="1">
      <alignment horizontal="center" vertical="center" wrapText="1"/>
      <protection locked="0"/>
    </xf>
    <xf numFmtId="0" fontId="2" fillId="0" borderId="28" xfId="1" applyFont="1" applyBorder="1" applyAlignment="1">
      <alignment horizontal="center" wrapText="1"/>
    </xf>
    <xf numFmtId="4" fontId="5" fillId="2" borderId="63" xfId="1" applyNumberFormat="1" applyFont="1" applyFill="1" applyBorder="1" applyAlignment="1" applyProtection="1">
      <alignment horizontal="center" vertical="center" wrapText="1"/>
      <protection locked="0"/>
    </xf>
    <xf numFmtId="4" fontId="5" fillId="2" borderId="28" xfId="1" applyNumberFormat="1" applyFont="1" applyFill="1" applyBorder="1" applyAlignment="1" applyProtection="1">
      <alignment horizontal="center" vertical="center" wrapText="1"/>
      <protection locked="0"/>
    </xf>
    <xf numFmtId="0" fontId="5" fillId="0" borderId="33" xfId="1" applyFont="1" applyFill="1" applyBorder="1" applyAlignment="1">
      <alignment horizontal="center" vertical="center" wrapText="1"/>
    </xf>
    <xf numFmtId="0" fontId="5" fillId="22" borderId="57" xfId="1" applyFont="1" applyFill="1" applyBorder="1" applyAlignment="1">
      <alignment horizontal="center" vertical="center" wrapText="1"/>
    </xf>
    <xf numFmtId="0" fontId="7" fillId="0" borderId="6" xfId="26" applyBorder="1"/>
    <xf numFmtId="0" fontId="7" fillId="0" borderId="7" xfId="26" applyBorder="1"/>
    <xf numFmtId="176" fontId="5" fillId="2" borderId="62" xfId="1" applyNumberFormat="1" applyFont="1" applyFill="1" applyBorder="1" applyAlignment="1" applyProtection="1">
      <alignment horizontal="center" vertical="center" wrapText="1"/>
      <protection locked="0"/>
    </xf>
    <xf numFmtId="176" fontId="5" fillId="2" borderId="8" xfId="1" applyNumberFormat="1" applyFont="1" applyFill="1" applyBorder="1" applyAlignment="1" applyProtection="1">
      <alignment horizontal="center" vertical="center" wrapText="1"/>
      <protection locked="0"/>
    </xf>
    <xf numFmtId="2" fontId="2" fillId="2" borderId="60" xfId="1" applyNumberFormat="1" applyFont="1" applyFill="1" applyBorder="1" applyAlignment="1">
      <alignment horizontal="center" wrapText="1"/>
    </xf>
    <xf numFmtId="0" fontId="5" fillId="2" borderId="46" xfId="1" applyFont="1" applyFill="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176" fontId="5" fillId="2" borderId="63" xfId="1" applyNumberFormat="1" applyFont="1" applyFill="1" applyBorder="1" applyAlignment="1" applyProtection="1">
      <alignment horizontal="center" vertical="center" wrapText="1"/>
      <protection locked="0"/>
    </xf>
    <xf numFmtId="176" fontId="5" fillId="2" borderId="19" xfId="1" applyNumberFormat="1" applyFont="1" applyFill="1" applyBorder="1" applyAlignment="1" applyProtection="1">
      <alignment horizontal="center" vertical="center" wrapText="1"/>
      <protection locked="0"/>
    </xf>
    <xf numFmtId="49" fontId="5" fillId="0" borderId="62" xfId="1" applyNumberFormat="1" applyFont="1" applyFill="1" applyBorder="1" applyAlignment="1" applyProtection="1">
      <alignment horizontal="center" vertical="center" wrapText="1"/>
    </xf>
    <xf numFmtId="49" fontId="5" fillId="0" borderId="46" xfId="1" applyNumberFormat="1" applyFont="1" applyFill="1" applyBorder="1" applyAlignment="1" applyProtection="1">
      <alignment horizontal="center" vertical="center" wrapText="1"/>
    </xf>
    <xf numFmtId="49" fontId="5" fillId="0" borderId="8" xfId="1" applyNumberFormat="1" applyFont="1" applyFill="1" applyBorder="1" applyAlignment="1" applyProtection="1">
      <alignment horizontal="center" vertical="center" wrapText="1"/>
    </xf>
    <xf numFmtId="4" fontId="5" fillId="2" borderId="19" xfId="1" applyNumberFormat="1" applyFont="1" applyFill="1" applyBorder="1" applyAlignment="1" applyProtection="1">
      <alignment horizontal="center" vertical="center" wrapText="1"/>
      <protection locked="0"/>
    </xf>
    <xf numFmtId="4" fontId="5" fillId="2" borderId="49" xfId="1" applyNumberFormat="1" applyFont="1" applyFill="1" applyBorder="1" applyAlignment="1" applyProtection="1">
      <alignment horizontal="center" vertical="center" wrapText="1"/>
      <protection locked="0"/>
    </xf>
    <xf numFmtId="4" fontId="5" fillId="2" borderId="56" xfId="1" applyNumberFormat="1" applyFont="1" applyFill="1" applyBorder="1" applyAlignment="1" applyProtection="1">
      <alignment horizontal="center" vertical="center" wrapText="1"/>
      <protection locked="0"/>
    </xf>
    <xf numFmtId="4" fontId="5" fillId="2" borderId="60" xfId="1" applyNumberFormat="1" applyFont="1" applyFill="1" applyBorder="1" applyAlignment="1" applyProtection="1">
      <alignment horizontal="center" vertical="center" wrapText="1"/>
      <protection locked="0"/>
    </xf>
    <xf numFmtId="2" fontId="2" fillId="0" borderId="18" xfId="1" applyNumberFormat="1" applyFont="1" applyBorder="1" applyAlignment="1">
      <alignment horizontal="center" wrapText="1"/>
    </xf>
    <xf numFmtId="4" fontId="5" fillId="2" borderId="29" xfId="1" applyNumberFormat="1" applyFont="1" applyFill="1" applyBorder="1" applyAlignment="1" applyProtection="1">
      <alignment horizontal="center" vertical="center" wrapText="1"/>
      <protection locked="0"/>
    </xf>
    <xf numFmtId="4" fontId="5" fillId="2" borderId="10" xfId="1" applyNumberFormat="1" applyFont="1" applyFill="1" applyBorder="1" applyAlignment="1" applyProtection="1">
      <alignment horizontal="center" vertical="center" wrapText="1"/>
      <protection locked="0"/>
    </xf>
    <xf numFmtId="0" fontId="34" fillId="2" borderId="58" xfId="9" applyFont="1" applyFill="1" applyBorder="1" applyAlignment="1">
      <alignment horizontal="center" wrapText="1"/>
    </xf>
    <xf numFmtId="0" fontId="34" fillId="2" borderId="59" xfId="9" applyFont="1" applyFill="1" applyBorder="1" applyAlignment="1">
      <alignment horizontal="center" wrapText="1"/>
    </xf>
    <xf numFmtId="0" fontId="5" fillId="2" borderId="62" xfId="1" applyFont="1" applyFill="1" applyBorder="1" applyAlignment="1">
      <alignment vertical="center" wrapText="1"/>
    </xf>
    <xf numFmtId="0" fontId="5" fillId="2" borderId="3" xfId="1" applyFont="1" applyFill="1" applyBorder="1" applyAlignment="1">
      <alignment vertical="center" wrapText="1"/>
    </xf>
    <xf numFmtId="0" fontId="2" fillId="2" borderId="60" xfId="1" applyFont="1" applyFill="1" applyBorder="1" applyAlignment="1">
      <alignment horizontal="center"/>
    </xf>
    <xf numFmtId="0" fontId="2" fillId="2" borderId="18" xfId="1" applyFont="1" applyFill="1" applyBorder="1" applyAlignment="1">
      <alignment horizontal="center" wrapText="1"/>
    </xf>
    <xf numFmtId="0" fontId="5" fillId="2" borderId="60" xfId="1" applyFont="1" applyFill="1" applyBorder="1" applyAlignment="1" applyProtection="1">
      <alignment horizontal="center" vertical="center" wrapText="1"/>
      <protection locked="0"/>
    </xf>
    <xf numFmtId="0" fontId="2" fillId="2" borderId="62" xfId="114" applyFont="1" applyFill="1" applyBorder="1" applyAlignment="1">
      <alignment vertical="center" wrapText="1"/>
    </xf>
    <xf numFmtId="0" fontId="2" fillId="2" borderId="3" xfId="114" applyFont="1" applyFill="1" applyBorder="1" applyAlignment="1">
      <alignment vertical="center" wrapText="1"/>
    </xf>
    <xf numFmtId="0" fontId="5" fillId="2" borderId="63" xfId="1" applyFont="1" applyFill="1" applyBorder="1" applyAlignment="1">
      <alignment vertical="center" wrapText="1"/>
    </xf>
    <xf numFmtId="0" fontId="5" fillId="2" borderId="28" xfId="1" applyFont="1" applyFill="1" applyBorder="1" applyAlignment="1">
      <alignment vertical="center" wrapText="1"/>
    </xf>
    <xf numFmtId="0" fontId="25" fillId="0" borderId="59" xfId="1" applyFont="1" applyBorder="1" applyAlignment="1">
      <alignment horizontal="center" vertical="center"/>
    </xf>
    <xf numFmtId="17" fontId="25" fillId="0" borderId="6" xfId="1" applyNumberFormat="1" applyFont="1" applyFill="1" applyBorder="1" applyAlignment="1" applyProtection="1">
      <alignment horizontal="center" vertical="center" wrapText="1"/>
      <protection locked="0"/>
    </xf>
    <xf numFmtId="0" fontId="64" fillId="0" borderId="18" xfId="1" applyFont="1" applyBorder="1" applyAlignment="1">
      <alignment horizontal="center" wrapText="1"/>
    </xf>
    <xf numFmtId="17" fontId="25" fillId="40" borderId="6" xfId="1" quotePrefix="1" applyNumberFormat="1" applyFont="1" applyFill="1" applyBorder="1" applyAlignment="1" applyProtection="1">
      <alignment horizontal="center" vertical="center" wrapText="1"/>
      <protection locked="0"/>
    </xf>
    <xf numFmtId="0" fontId="25" fillId="38" borderId="36" xfId="1" applyFont="1" applyFill="1" applyBorder="1" applyAlignment="1">
      <alignment horizontal="center" vertical="center" wrapText="1"/>
    </xf>
    <xf numFmtId="0" fontId="25" fillId="38" borderId="51" xfId="1" applyFont="1" applyFill="1" applyBorder="1" applyAlignment="1">
      <alignment horizontal="center" vertical="center" wrapText="1"/>
    </xf>
    <xf numFmtId="0" fontId="25" fillId="0" borderId="58" xfId="9" applyFont="1" applyFill="1" applyBorder="1" applyAlignment="1">
      <alignment horizontal="center" vertical="center" wrapText="1"/>
    </xf>
    <xf numFmtId="0" fontId="25" fillId="0" borderId="59" xfId="9" applyFont="1" applyFill="1" applyBorder="1" applyAlignment="1">
      <alignment horizontal="center" vertical="center" wrapText="1"/>
    </xf>
    <xf numFmtId="17" fontId="5" fillId="0" borderId="23" xfId="1" applyNumberFormat="1" applyFont="1" applyFill="1" applyBorder="1" applyAlignment="1">
      <alignment horizontal="center" vertical="center" wrapText="1"/>
    </xf>
    <xf numFmtId="4" fontId="5" fillId="0" borderId="60" xfId="1" applyNumberFormat="1" applyFont="1" applyFill="1" applyBorder="1" applyAlignment="1" applyProtection="1">
      <alignment horizontal="center" vertical="center" wrapText="1"/>
      <protection locked="0"/>
    </xf>
    <xf numFmtId="4" fontId="5" fillId="0" borderId="61" xfId="1" applyNumberFormat="1" applyFont="1" applyFill="1" applyBorder="1" applyAlignment="1" applyProtection="1">
      <alignment horizontal="center" vertical="center" wrapText="1"/>
      <protection locked="0"/>
    </xf>
    <xf numFmtId="0" fontId="2" fillId="0" borderId="58" xfId="1" applyFont="1" applyBorder="1" applyAlignment="1">
      <alignment horizontal="center" vertical="center" wrapText="1"/>
    </xf>
    <xf numFmtId="0" fontId="5" fillId="0" borderId="58" xfId="1" applyFont="1" applyFill="1" applyBorder="1" applyAlignment="1" applyProtection="1">
      <alignment horizontal="center" vertical="center" wrapText="1"/>
      <protection locked="0"/>
    </xf>
    <xf numFmtId="4" fontId="5" fillId="0" borderId="19" xfId="1" applyNumberFormat="1" applyFont="1" applyFill="1" applyBorder="1" applyAlignment="1" applyProtection="1">
      <alignment horizontal="center" vertical="center" wrapText="1"/>
      <protection locked="0"/>
    </xf>
    <xf numFmtId="0" fontId="5" fillId="22" borderId="40" xfId="1" applyFont="1" applyFill="1" applyBorder="1" applyAlignment="1">
      <alignment horizontal="center" vertical="center" wrapText="1"/>
    </xf>
    <xf numFmtId="0" fontId="5" fillId="22" borderId="83" xfId="1" applyFont="1" applyFill="1" applyBorder="1" applyAlignment="1">
      <alignment horizontal="center" vertical="center" wrapText="1"/>
    </xf>
    <xf numFmtId="0" fontId="5" fillId="22" borderId="84" xfId="1" applyFont="1" applyFill="1" applyBorder="1" applyAlignment="1">
      <alignment horizontal="center" vertical="center" wrapText="1"/>
    </xf>
    <xf numFmtId="0" fontId="5" fillId="23" borderId="35" xfId="1" applyFont="1" applyFill="1" applyBorder="1" applyAlignment="1" applyProtection="1">
      <alignment horizontal="center" vertical="center" wrapText="1"/>
      <protection locked="0"/>
    </xf>
    <xf numFmtId="0" fontId="5" fillId="23" borderId="38" xfId="1" applyFont="1" applyFill="1" applyBorder="1" applyAlignment="1" applyProtection="1">
      <alignment horizontal="center" vertical="center" wrapText="1"/>
      <protection locked="0"/>
    </xf>
    <xf numFmtId="3" fontId="27" fillId="0" borderId="8" xfId="139" applyNumberFormat="1" applyFont="1" applyFill="1" applyBorder="1" applyAlignment="1" applyProtection="1">
      <alignment horizontal="center" vertical="center" wrapText="1"/>
    </xf>
    <xf numFmtId="0" fontId="5" fillId="0" borderId="60" xfId="1" applyFont="1" applyFill="1" applyBorder="1" applyAlignment="1" applyProtection="1">
      <alignment horizontal="center" vertical="center" wrapText="1"/>
      <protection locked="0"/>
    </xf>
    <xf numFmtId="0" fontId="5" fillId="22" borderId="32" xfId="1" applyFont="1" applyFill="1" applyBorder="1" applyAlignment="1">
      <alignment horizontal="center" vertical="center" wrapText="1"/>
    </xf>
    <xf numFmtId="0" fontId="5" fillId="22" borderId="0" xfId="1" applyFont="1" applyFill="1" applyBorder="1" applyAlignment="1">
      <alignment horizontal="center" vertical="center" wrapText="1"/>
    </xf>
    <xf numFmtId="0" fontId="5" fillId="22" borderId="33" xfId="1" applyFont="1" applyFill="1" applyBorder="1" applyAlignment="1">
      <alignment horizontal="center" vertical="center" wrapText="1"/>
    </xf>
    <xf numFmtId="0" fontId="12" fillId="0" borderId="59" xfId="9" applyFont="1" applyFill="1" applyBorder="1" applyAlignment="1">
      <alignment horizontal="center" wrapText="1"/>
    </xf>
    <xf numFmtId="0" fontId="3" fillId="0" borderId="60" xfId="1" applyFont="1" applyBorder="1" applyAlignment="1" applyProtection="1">
      <alignment horizontal="justify" vertical="center" wrapText="1"/>
      <protection locked="0"/>
    </xf>
    <xf numFmtId="0" fontId="3" fillId="0" borderId="61" xfId="1" applyFont="1" applyBorder="1" applyAlignment="1" applyProtection="1">
      <alignment horizontal="justify" vertical="center" wrapText="1"/>
      <protection locked="0"/>
    </xf>
    <xf numFmtId="0" fontId="2" fillId="2" borderId="6" xfId="1" quotePrefix="1" applyFont="1" applyFill="1" applyBorder="1" applyAlignment="1" applyProtection="1">
      <alignment horizontal="center" vertical="center" wrapText="1"/>
      <protection locked="0"/>
    </xf>
    <xf numFmtId="0" fontId="2" fillId="2" borderId="6" xfId="1" applyFont="1" applyFill="1" applyBorder="1" applyAlignment="1" applyProtection="1">
      <alignment horizontal="center" vertical="center" wrapText="1"/>
      <protection locked="0"/>
    </xf>
    <xf numFmtId="0" fontId="2" fillId="0" borderId="23" xfId="1" applyFont="1" applyFill="1" applyBorder="1" applyAlignment="1">
      <alignment horizontal="center" vertical="center" wrapText="1"/>
    </xf>
    <xf numFmtId="0" fontId="2" fillId="0" borderId="25" xfId="1" applyFont="1" applyFill="1" applyBorder="1" applyAlignment="1">
      <alignment horizontal="center" vertical="center" wrapText="1"/>
    </xf>
    <xf numFmtId="0" fontId="2" fillId="0" borderId="26" xfId="1" applyFont="1" applyFill="1" applyBorder="1" applyAlignment="1">
      <alignment horizontal="center" vertical="center" wrapText="1"/>
    </xf>
    <xf numFmtId="0" fontId="5" fillId="0" borderId="60" xfId="1" applyFont="1" applyFill="1" applyBorder="1" applyAlignment="1" applyProtection="1">
      <alignment horizontal="left" vertical="center" wrapText="1"/>
      <protection locked="0"/>
    </xf>
    <xf numFmtId="4" fontId="2" fillId="2" borderId="46" xfId="1" applyNumberFormat="1" applyFont="1" applyFill="1" applyBorder="1" applyAlignment="1" applyProtection="1">
      <alignment horizontal="center" vertical="center" wrapText="1"/>
      <protection locked="0"/>
    </xf>
    <xf numFmtId="4" fontId="2" fillId="2" borderId="8" xfId="1" applyNumberFormat="1" applyFont="1" applyFill="1" applyBorder="1" applyAlignment="1" applyProtection="1">
      <alignment horizontal="center" vertical="center" wrapText="1"/>
      <protection locked="0"/>
    </xf>
    <xf numFmtId="0" fontId="2" fillId="0" borderId="60" xfId="1" applyFont="1" applyBorder="1" applyAlignment="1">
      <alignment horizontal="left"/>
    </xf>
    <xf numFmtId="0" fontId="2" fillId="0" borderId="60" xfId="1" applyFont="1" applyFill="1" applyBorder="1" applyAlignment="1" applyProtection="1">
      <alignment horizontal="left" vertical="center" wrapText="1"/>
      <protection locked="0"/>
    </xf>
    <xf numFmtId="4" fontId="2" fillId="2" borderId="148" xfId="1" applyNumberFormat="1" applyFont="1" applyFill="1" applyBorder="1" applyAlignment="1" applyProtection="1">
      <alignment horizontal="center" vertical="center" wrapText="1"/>
      <protection locked="0"/>
    </xf>
    <xf numFmtId="4" fontId="2" fillId="2" borderId="150" xfId="1" applyNumberFormat="1" applyFont="1" applyFill="1" applyBorder="1" applyAlignment="1" applyProtection="1">
      <alignment horizontal="center" vertical="center" wrapText="1"/>
      <protection locked="0"/>
    </xf>
    <xf numFmtId="0" fontId="7" fillId="0" borderId="60" xfId="26" applyBorder="1" applyAlignment="1">
      <alignment horizontal="left"/>
    </xf>
    <xf numFmtId="0" fontId="7" fillId="0" borderId="60" xfId="26" applyBorder="1" applyAlignment="1">
      <alignment horizontal="left" vertical="center" wrapText="1"/>
    </xf>
    <xf numFmtId="4" fontId="2" fillId="2" borderId="60" xfId="1" applyNumberFormat="1" applyFont="1" applyFill="1" applyBorder="1" applyAlignment="1" applyProtection="1">
      <alignment horizontal="center" vertical="center" wrapText="1"/>
      <protection locked="0"/>
    </xf>
    <xf numFmtId="0" fontId="7" fillId="0" borderId="60" xfId="26" applyBorder="1" applyAlignment="1">
      <alignment horizontal="center" vertical="center" wrapText="1"/>
    </xf>
    <xf numFmtId="0" fontId="5" fillId="0" borderId="148" xfId="1" applyFont="1" applyFill="1" applyBorder="1" applyAlignment="1">
      <alignment horizontal="center" vertical="center" wrapText="1"/>
    </xf>
    <xf numFmtId="0" fontId="5" fillId="22" borderId="149" xfId="1" applyFont="1" applyFill="1" applyBorder="1" applyAlignment="1">
      <alignment horizontal="center" vertical="center" wrapText="1"/>
    </xf>
    <xf numFmtId="0" fontId="5" fillId="23" borderId="151" xfId="1" applyFont="1" applyFill="1" applyBorder="1" applyAlignment="1" applyProtection="1">
      <alignment horizontal="center" vertical="center" wrapText="1"/>
      <protection locked="0"/>
    </xf>
    <xf numFmtId="0" fontId="5" fillId="23" borderId="148" xfId="1" applyFont="1" applyFill="1" applyBorder="1" applyAlignment="1" applyProtection="1">
      <alignment horizontal="center" vertical="center" wrapText="1"/>
      <protection locked="0"/>
    </xf>
    <xf numFmtId="0" fontId="5" fillId="23" borderId="152" xfId="1" applyFont="1" applyFill="1" applyBorder="1" applyAlignment="1" applyProtection="1">
      <alignment horizontal="center" vertical="center" wrapText="1"/>
      <protection locked="0"/>
    </xf>
    <xf numFmtId="0" fontId="5" fillId="23" borderId="150" xfId="1" applyFont="1" applyFill="1" applyBorder="1" applyAlignment="1" applyProtection="1">
      <alignment horizontal="center" vertical="center" wrapText="1"/>
      <protection locked="0"/>
    </xf>
    <xf numFmtId="4" fontId="5" fillId="2" borderId="85" xfId="1" applyNumberFormat="1" applyFont="1" applyFill="1" applyBorder="1" applyAlignment="1" applyProtection="1">
      <alignment horizontal="center" vertical="center" wrapText="1"/>
      <protection locked="0"/>
    </xf>
    <xf numFmtId="4" fontId="5" fillId="2" borderId="86" xfId="1" applyNumberFormat="1" applyFont="1" applyFill="1" applyBorder="1" applyAlignment="1" applyProtection="1">
      <alignment horizontal="center" vertical="center" wrapText="1"/>
      <protection locked="0"/>
    </xf>
    <xf numFmtId="0" fontId="2" fillId="0" borderId="117" xfId="1" applyFont="1" applyBorder="1" applyAlignment="1">
      <alignment horizontal="center"/>
    </xf>
    <xf numFmtId="0" fontId="5" fillId="23" borderId="133" xfId="1" applyFont="1" applyFill="1" applyBorder="1" applyAlignment="1">
      <alignment horizontal="center" vertical="center" wrapText="1"/>
    </xf>
    <xf numFmtId="0" fontId="19" fillId="0" borderId="133" xfId="1" applyFont="1" applyBorder="1" applyAlignment="1" applyProtection="1">
      <alignment horizontal="center" vertical="center" wrapText="1"/>
      <protection locked="0"/>
    </xf>
    <xf numFmtId="0" fontId="19" fillId="0" borderId="134" xfId="1" applyFont="1" applyBorder="1" applyAlignment="1" applyProtection="1">
      <alignment horizontal="center" vertical="center" wrapText="1"/>
      <protection locked="0"/>
    </xf>
    <xf numFmtId="4" fontId="27" fillId="0" borderId="211" xfId="3" applyNumberFormat="1" applyFont="1" applyFill="1" applyBorder="1" applyAlignment="1">
      <alignment horizontal="center" vertical="center" wrapText="1"/>
    </xf>
    <xf numFmtId="4" fontId="27" fillId="0" borderId="212" xfId="3" applyNumberFormat="1" applyFont="1" applyFill="1" applyBorder="1" applyAlignment="1">
      <alignment horizontal="center" vertical="center" wrapText="1"/>
    </xf>
    <xf numFmtId="4" fontId="27" fillId="0" borderId="214" xfId="3" applyNumberFormat="1" applyFont="1" applyFill="1" applyBorder="1" applyAlignment="1">
      <alignment horizontal="center" vertical="center" wrapText="1"/>
    </xf>
    <xf numFmtId="0" fontId="27" fillId="0" borderId="211" xfId="3" applyFont="1" applyFill="1" applyBorder="1" applyAlignment="1" applyProtection="1">
      <alignment horizontal="center" vertical="center" wrapText="1"/>
      <protection locked="0"/>
    </xf>
    <xf numFmtId="0" fontId="27" fillId="0" borderId="214" xfId="3" applyFont="1" applyFill="1" applyBorder="1" applyAlignment="1" applyProtection="1">
      <alignment horizontal="center" vertical="center" wrapText="1"/>
      <protection locked="0"/>
    </xf>
    <xf numFmtId="3" fontId="27" fillId="0" borderId="211" xfId="3" applyNumberFormat="1" applyFont="1" applyFill="1" applyBorder="1" applyAlignment="1" applyProtection="1">
      <alignment horizontal="center" vertical="center" wrapText="1"/>
    </xf>
    <xf numFmtId="3" fontId="27" fillId="0" borderId="213" xfId="3" applyNumberFormat="1" applyFont="1" applyFill="1" applyBorder="1" applyAlignment="1" applyProtection="1">
      <alignment horizontal="center" vertical="center" wrapText="1"/>
    </xf>
    <xf numFmtId="4" fontId="27" fillId="0" borderId="215" xfId="3" applyNumberFormat="1" applyFont="1" applyFill="1" applyBorder="1" applyAlignment="1">
      <alignment horizontal="center" vertical="center" wrapText="1"/>
    </xf>
    <xf numFmtId="4" fontId="27" fillId="0" borderId="204" xfId="3" applyNumberFormat="1" applyFont="1" applyFill="1" applyBorder="1" applyAlignment="1">
      <alignment horizontal="center" vertical="center" wrapText="1"/>
    </xf>
    <xf numFmtId="4" fontId="27" fillId="0" borderId="205" xfId="3" applyNumberFormat="1" applyFont="1" applyFill="1" applyBorder="1" applyAlignment="1">
      <alignment horizontal="center" vertical="center" wrapText="1"/>
    </xf>
    <xf numFmtId="0" fontId="27" fillId="0" borderId="215" xfId="3" applyFont="1" applyFill="1" applyBorder="1" applyAlignment="1" applyProtection="1">
      <alignment horizontal="center" vertical="center" wrapText="1"/>
      <protection locked="0"/>
    </xf>
    <xf numFmtId="0" fontId="27" fillId="0" borderId="205" xfId="3" applyFont="1" applyFill="1" applyBorder="1" applyAlignment="1" applyProtection="1">
      <alignment horizontal="center" vertical="center" wrapText="1"/>
      <protection locked="0"/>
    </xf>
    <xf numFmtId="3" fontId="27" fillId="0" borderId="215" xfId="3" applyNumberFormat="1" applyFont="1" applyFill="1" applyBorder="1" applyAlignment="1" applyProtection="1">
      <alignment horizontal="center" vertical="center" wrapText="1"/>
    </xf>
    <xf numFmtId="3" fontId="27" fillId="0" borderId="217" xfId="3" applyNumberFormat="1" applyFont="1" applyFill="1" applyBorder="1" applyAlignment="1" applyProtection="1">
      <alignment horizontal="center" vertical="center" wrapText="1"/>
    </xf>
    <xf numFmtId="3" fontId="27" fillId="0" borderId="211" xfId="139" applyNumberFormat="1" applyFont="1" applyFill="1" applyBorder="1" applyAlignment="1" applyProtection="1">
      <alignment horizontal="center" vertical="center" wrapText="1"/>
    </xf>
    <xf numFmtId="0" fontId="15" fillId="0" borderId="213" xfId="26" applyFont="1" applyBorder="1" applyAlignment="1">
      <alignment horizontal="center" vertical="center" wrapText="1"/>
    </xf>
    <xf numFmtId="3" fontId="27" fillId="0" borderId="211" xfId="139" applyNumberFormat="1" applyFont="1" applyFill="1" applyBorder="1" applyAlignment="1" applyProtection="1">
      <alignment horizontal="right" vertical="center" wrapText="1"/>
    </xf>
    <xf numFmtId="3" fontId="27" fillId="0" borderId="213" xfId="139" applyNumberFormat="1" applyFont="1" applyFill="1" applyBorder="1" applyAlignment="1" applyProtection="1">
      <alignment horizontal="right" vertical="center" wrapText="1"/>
    </xf>
    <xf numFmtId="0" fontId="5" fillId="0" borderId="117" xfId="1" applyFont="1" applyFill="1" applyBorder="1" applyAlignment="1">
      <alignment horizontal="center" vertical="center" wrapText="1"/>
    </xf>
    <xf numFmtId="0" fontId="5" fillId="22" borderId="196" xfId="1" applyFont="1" applyFill="1" applyBorder="1" applyAlignment="1">
      <alignment horizontal="center" vertical="center" wrapText="1"/>
    </xf>
    <xf numFmtId="0" fontId="5" fillId="22" borderId="208" xfId="1" applyFont="1" applyFill="1" applyBorder="1" applyAlignment="1">
      <alignment horizontal="center" vertical="center" wrapText="1"/>
    </xf>
    <xf numFmtId="0" fontId="5" fillId="23" borderId="197" xfId="1" applyFont="1" applyFill="1" applyBorder="1" applyAlignment="1">
      <alignment horizontal="center" wrapText="1"/>
    </xf>
    <xf numFmtId="0" fontId="5" fillId="23" borderId="198" xfId="1" applyFont="1" applyFill="1" applyBorder="1" applyAlignment="1">
      <alignment horizontal="center" wrapText="1"/>
    </xf>
    <xf numFmtId="0" fontId="5" fillId="23" borderId="229" xfId="1" applyFont="1" applyFill="1" applyBorder="1" applyAlignment="1" applyProtection="1">
      <alignment horizontal="center" vertical="center" wrapText="1"/>
      <protection locked="0"/>
    </xf>
    <xf numFmtId="0" fontId="5" fillId="23" borderId="211" xfId="1" applyFont="1" applyFill="1" applyBorder="1" applyAlignment="1" applyProtection="1">
      <alignment horizontal="center" vertical="center" wrapText="1"/>
      <protection locked="0"/>
    </xf>
    <xf numFmtId="0" fontId="5" fillId="23" borderId="214" xfId="1" applyFont="1" applyFill="1" applyBorder="1" applyAlignment="1" applyProtection="1">
      <alignment horizontal="center" vertical="center" wrapText="1"/>
      <protection locked="0"/>
    </xf>
    <xf numFmtId="0" fontId="5" fillId="23" borderId="127" xfId="1" applyFont="1" applyFill="1" applyBorder="1" applyAlignment="1" applyProtection="1">
      <alignment horizontal="center" vertical="center" wrapText="1"/>
      <protection locked="0"/>
    </xf>
    <xf numFmtId="168" fontId="36" fillId="0" borderId="211" xfId="138" applyNumberFormat="1" applyFont="1" applyFill="1" applyBorder="1" applyAlignment="1" applyProtection="1">
      <alignment horizontal="center" vertical="center" wrapText="1"/>
    </xf>
    <xf numFmtId="168" fontId="36" fillId="0" borderId="213" xfId="138" applyNumberFormat="1" applyFont="1" applyFill="1" applyBorder="1" applyAlignment="1" applyProtection="1">
      <alignment horizontal="center" vertical="center" wrapText="1"/>
    </xf>
    <xf numFmtId="168" fontId="36" fillId="0" borderId="211" xfId="138" applyNumberFormat="1" applyFont="1" applyFill="1" applyBorder="1" applyAlignment="1" applyProtection="1">
      <alignment vertical="center" wrapText="1"/>
    </xf>
    <xf numFmtId="168" fontId="36" fillId="0" borderId="213" xfId="138" applyNumberFormat="1" applyFont="1" applyFill="1" applyBorder="1" applyAlignment="1" applyProtection="1">
      <alignment vertical="center" wrapText="1"/>
    </xf>
    <xf numFmtId="4" fontId="15" fillId="27" borderId="211" xfId="136" applyNumberFormat="1" applyFont="1" applyBorder="1" applyAlignment="1">
      <alignment horizontal="center" vertical="center" wrapText="1"/>
    </xf>
    <xf numFmtId="4" fontId="15" fillId="27" borderId="212" xfId="136" applyNumberFormat="1" applyFont="1" applyBorder="1" applyAlignment="1">
      <alignment horizontal="center" vertical="center" wrapText="1"/>
    </xf>
    <xf numFmtId="4" fontId="15" fillId="27" borderId="214" xfId="136" applyNumberFormat="1" applyFont="1" applyBorder="1" applyAlignment="1">
      <alignment horizontal="center" vertical="center" wrapText="1"/>
    </xf>
    <xf numFmtId="0" fontId="5" fillId="0" borderId="211" xfId="1" applyFont="1" applyFill="1" applyBorder="1" applyAlignment="1" applyProtection="1">
      <alignment horizontal="center" vertical="center" wrapText="1"/>
      <protection locked="0"/>
    </xf>
    <xf numFmtId="0" fontId="5" fillId="0" borderId="212" xfId="1" applyFont="1" applyFill="1" applyBorder="1" applyAlignment="1" applyProtection="1">
      <alignment horizontal="center" vertical="center" wrapText="1"/>
      <protection locked="0"/>
    </xf>
    <xf numFmtId="0" fontId="5" fillId="0" borderId="214" xfId="1" applyFont="1" applyFill="1" applyBorder="1" applyAlignment="1" applyProtection="1">
      <alignment horizontal="center" vertical="center" wrapText="1"/>
      <protection locked="0"/>
    </xf>
    <xf numFmtId="0" fontId="5" fillId="2" borderId="211" xfId="1" applyFont="1" applyFill="1" applyBorder="1" applyAlignment="1" applyProtection="1">
      <alignment horizontal="center" vertical="center" wrapText="1"/>
      <protection locked="0"/>
    </xf>
    <xf numFmtId="0" fontId="5" fillId="2" borderId="213" xfId="1" applyFont="1" applyFill="1" applyBorder="1" applyAlignment="1" applyProtection="1">
      <alignment horizontal="center" vertical="center" wrapText="1"/>
      <protection locked="0"/>
    </xf>
    <xf numFmtId="0" fontId="2" fillId="0" borderId="209" xfId="1" applyFont="1" applyBorder="1" applyAlignment="1">
      <alignment horizontal="center"/>
    </xf>
    <xf numFmtId="0" fontId="5" fillId="2" borderId="215" xfId="1" applyFont="1" applyFill="1" applyBorder="1" applyAlignment="1" applyProtection="1">
      <alignment horizontal="center" vertical="center" wrapText="1"/>
      <protection locked="0"/>
    </xf>
    <xf numFmtId="0" fontId="5" fillId="2" borderId="217" xfId="1" applyFont="1" applyFill="1" applyBorder="1" applyAlignment="1" applyProtection="1">
      <alignment horizontal="center" vertical="center" wrapText="1"/>
      <protection locked="0"/>
    </xf>
    <xf numFmtId="0" fontId="2" fillId="20" borderId="211" xfId="114" applyFont="1" applyBorder="1" applyAlignment="1">
      <alignment vertical="center" wrapText="1"/>
    </xf>
    <xf numFmtId="0" fontId="2" fillId="20" borderId="214" xfId="114" applyFont="1" applyBorder="1" applyAlignment="1">
      <alignment vertical="center" wrapText="1"/>
    </xf>
    <xf numFmtId="0" fontId="5" fillId="23" borderId="211" xfId="1" applyFont="1" applyFill="1" applyBorder="1" applyAlignment="1">
      <alignment vertical="center" wrapText="1"/>
    </xf>
    <xf numFmtId="0" fontId="5" fillId="23" borderId="214" xfId="1" applyFont="1" applyFill="1" applyBorder="1" applyAlignment="1">
      <alignment vertical="center" wrapText="1"/>
    </xf>
    <xf numFmtId="0" fontId="5" fillId="23" borderId="215" xfId="1" applyFont="1" applyFill="1" applyBorder="1" applyAlignment="1">
      <alignment vertical="center" wrapText="1"/>
    </xf>
    <xf numFmtId="0" fontId="5" fillId="23" borderId="205" xfId="1" applyFont="1" applyFill="1" applyBorder="1" applyAlignment="1">
      <alignment vertical="center" wrapText="1"/>
    </xf>
    <xf numFmtId="0" fontId="5" fillId="23" borderId="197" xfId="1" applyFont="1" applyFill="1" applyBorder="1" applyAlignment="1">
      <alignment horizontal="center" vertical="center" wrapText="1"/>
    </xf>
    <xf numFmtId="0" fontId="5" fillId="23" borderId="198" xfId="1" applyFont="1" applyFill="1" applyBorder="1" applyAlignment="1">
      <alignment horizontal="center" vertical="center" wrapText="1"/>
    </xf>
    <xf numFmtId="0" fontId="5" fillId="23" borderId="209" xfId="1" applyFont="1" applyFill="1" applyBorder="1" applyAlignment="1" applyProtection="1">
      <alignment horizontal="center" vertical="center" wrapText="1"/>
      <protection locked="0"/>
    </xf>
    <xf numFmtId="0" fontId="5" fillId="23" borderId="212" xfId="1" applyFont="1" applyFill="1" applyBorder="1" applyAlignment="1" applyProtection="1">
      <alignment horizontal="center" vertical="center" wrapText="1"/>
      <protection locked="0"/>
    </xf>
    <xf numFmtId="0" fontId="5" fillId="23" borderId="213" xfId="1" applyFont="1" applyFill="1" applyBorder="1" applyAlignment="1" applyProtection="1">
      <alignment horizontal="center" vertical="center" wrapText="1"/>
      <protection locked="0"/>
    </xf>
    <xf numFmtId="0" fontId="5" fillId="23" borderId="215" xfId="1" applyFont="1" applyFill="1" applyBorder="1" applyAlignment="1">
      <alignment horizontal="center" vertical="center" wrapText="1"/>
    </xf>
    <xf numFmtId="0" fontId="5" fillId="23" borderId="205" xfId="1" applyFont="1" applyFill="1" applyBorder="1" applyAlignment="1">
      <alignment horizontal="center" vertical="center" wrapText="1"/>
    </xf>
    <xf numFmtId="0" fontId="19" fillId="0" borderId="206" xfId="1" applyFont="1" applyBorder="1" applyAlignment="1" applyProtection="1">
      <alignment horizontal="justify" vertical="center" wrapText="1"/>
      <protection locked="0"/>
    </xf>
    <xf numFmtId="0" fontId="19" fillId="0" borderId="207" xfId="1" applyFont="1" applyBorder="1" applyAlignment="1" applyProtection="1">
      <alignment horizontal="justify" vertical="center" wrapText="1"/>
      <protection locked="0"/>
    </xf>
    <xf numFmtId="0" fontId="5" fillId="23" borderId="203" xfId="1" applyFont="1" applyFill="1" applyBorder="1" applyAlignment="1">
      <alignment horizontal="center" vertical="center" wrapText="1"/>
    </xf>
    <xf numFmtId="0" fontId="5" fillId="23" borderId="201" xfId="1" applyFont="1" applyFill="1" applyBorder="1" applyAlignment="1">
      <alignment horizontal="center" vertical="center" wrapText="1"/>
    </xf>
    <xf numFmtId="0" fontId="5" fillId="23" borderId="200" xfId="1" applyFont="1" applyFill="1" applyBorder="1" applyAlignment="1">
      <alignment horizontal="center" vertical="center" wrapText="1"/>
    </xf>
    <xf numFmtId="0" fontId="5" fillId="23" borderId="199" xfId="1" applyFont="1" applyFill="1" applyBorder="1" applyAlignment="1">
      <alignment horizontal="center" vertical="center" wrapText="1"/>
    </xf>
    <xf numFmtId="0" fontId="5" fillId="0" borderId="199" xfId="1" applyFont="1" applyFill="1" applyBorder="1" applyAlignment="1">
      <alignment horizontal="center" vertical="center" wrapText="1"/>
    </xf>
    <xf numFmtId="0" fontId="5" fillId="0" borderId="201" xfId="1" applyFont="1" applyFill="1" applyBorder="1" applyAlignment="1">
      <alignment horizontal="center" vertical="center" wrapText="1"/>
    </xf>
    <xf numFmtId="0" fontId="5" fillId="0" borderId="202" xfId="1" applyFont="1" applyFill="1" applyBorder="1" applyAlignment="1">
      <alignment horizontal="center" vertical="center" wrapText="1"/>
    </xf>
    <xf numFmtId="0" fontId="5" fillId="23" borderId="209" xfId="1" applyFont="1" applyFill="1" applyBorder="1" applyAlignment="1">
      <alignment horizontal="left" vertical="center" wrapText="1"/>
    </xf>
    <xf numFmtId="0" fontId="19" fillId="0" borderId="209" xfId="1" applyFont="1" applyBorder="1" applyAlignment="1" applyProtection="1">
      <alignment horizontal="justify" vertical="center" wrapText="1"/>
      <protection locked="0"/>
    </xf>
    <xf numFmtId="0" fontId="19" fillId="0" borderId="210" xfId="1" applyFont="1" applyBorder="1" applyAlignment="1" applyProtection="1">
      <alignment horizontal="justify" vertical="center" wrapText="1"/>
      <protection locked="0"/>
    </xf>
    <xf numFmtId="0" fontId="2" fillId="20" borderId="209" xfId="114" applyFont="1" applyBorder="1" applyAlignment="1" applyProtection="1">
      <alignment horizontal="left" vertical="center" wrapText="1"/>
    </xf>
    <xf numFmtId="0" fontId="19" fillId="0" borderId="209" xfId="1" applyFont="1" applyBorder="1" applyAlignment="1" applyProtection="1">
      <alignment horizontal="center" vertical="center" wrapText="1"/>
      <protection locked="0"/>
    </xf>
    <xf numFmtId="0" fontId="19" fillId="0" borderId="210" xfId="1" applyFont="1" applyBorder="1" applyAlignment="1" applyProtection="1">
      <alignment horizontal="center" vertical="center" wrapText="1"/>
      <protection locked="0"/>
    </xf>
    <xf numFmtId="0" fontId="2" fillId="20" borderId="206" xfId="114" applyFont="1" applyBorder="1" applyAlignment="1" applyProtection="1">
      <alignment horizontal="left" vertical="center" wrapText="1"/>
    </xf>
    <xf numFmtId="0" fontId="19" fillId="0" borderId="206" xfId="1" applyFont="1" applyBorder="1" applyAlignment="1" applyProtection="1">
      <alignment horizontal="center" vertical="center" wrapText="1"/>
      <protection locked="0"/>
    </xf>
    <xf numFmtId="0" fontId="19" fillId="0" borderId="207" xfId="1" applyFont="1" applyBorder="1" applyAlignment="1" applyProtection="1">
      <alignment horizontal="center" vertical="center" wrapText="1"/>
      <protection locked="0"/>
    </xf>
    <xf numFmtId="0" fontId="5" fillId="23" borderId="206" xfId="1" applyFont="1" applyFill="1" applyBorder="1" applyAlignment="1">
      <alignment vertical="center" wrapText="1"/>
    </xf>
    <xf numFmtId="0" fontId="5" fillId="23" borderId="197" xfId="1" applyFont="1" applyFill="1" applyBorder="1" applyAlignment="1">
      <alignment vertical="center" wrapText="1"/>
    </xf>
    <xf numFmtId="0" fontId="19" fillId="0" borderId="197" xfId="1" applyFont="1" applyBorder="1" applyAlignment="1" applyProtection="1">
      <alignment horizontal="justify" vertical="center" wrapText="1"/>
      <protection locked="0"/>
    </xf>
    <xf numFmtId="0" fontId="19" fillId="0" borderId="198" xfId="1" applyFont="1" applyBorder="1" applyAlignment="1" applyProtection="1">
      <alignment horizontal="justify" vertical="center" wrapText="1"/>
      <protection locked="0"/>
    </xf>
    <xf numFmtId="0" fontId="5" fillId="23" borderId="209" xfId="1" applyFont="1" applyFill="1" applyBorder="1" applyAlignment="1">
      <alignment vertical="center" wrapText="1"/>
    </xf>
    <xf numFmtId="0" fontId="19" fillId="2" borderId="209" xfId="1" applyFont="1" applyFill="1" applyBorder="1" applyAlignment="1" applyProtection="1">
      <alignment horizontal="center" vertical="center" wrapText="1"/>
      <protection locked="0"/>
    </xf>
    <xf numFmtId="0" fontId="19" fillId="2" borderId="210" xfId="1" applyFont="1" applyFill="1" applyBorder="1" applyAlignment="1" applyProtection="1">
      <alignment horizontal="center" vertical="center" wrapText="1"/>
      <protection locked="0"/>
    </xf>
    <xf numFmtId="0" fontId="5" fillId="23" borderId="211" xfId="1" applyFont="1" applyFill="1" applyBorder="1" applyAlignment="1">
      <alignment horizontal="left" vertical="center" wrapText="1"/>
    </xf>
    <xf numFmtId="0" fontId="5" fillId="23" borderId="214" xfId="1" applyFont="1" applyFill="1" applyBorder="1" applyAlignment="1">
      <alignment horizontal="left" vertical="center" wrapText="1"/>
    </xf>
    <xf numFmtId="0" fontId="5" fillId="23" borderId="197" xfId="1" applyFont="1" applyFill="1" applyBorder="1" applyAlignment="1">
      <alignment horizontal="left" vertical="center" wrapText="1"/>
    </xf>
    <xf numFmtId="0" fontId="19" fillId="0" borderId="197" xfId="1" applyFont="1" applyBorder="1" applyAlignment="1" applyProtection="1">
      <alignment horizontal="center" vertical="center" wrapText="1"/>
      <protection locked="0"/>
    </xf>
    <xf numFmtId="0" fontId="19" fillId="0" borderId="198" xfId="1" applyFont="1" applyBorder="1" applyAlignment="1" applyProtection="1">
      <alignment horizontal="center" vertical="center" wrapText="1"/>
      <protection locked="0"/>
    </xf>
    <xf numFmtId="0" fontId="4" fillId="22" borderId="196" xfId="1" applyFont="1" applyFill="1" applyBorder="1" applyAlignment="1" applyProtection="1">
      <alignment horizontal="center" vertical="center" wrapText="1"/>
    </xf>
    <xf numFmtId="0" fontId="4" fillId="22" borderId="197" xfId="1" applyFont="1" applyFill="1" applyBorder="1" applyAlignment="1" applyProtection="1">
      <alignment horizontal="center" vertical="center" wrapText="1"/>
    </xf>
    <xf numFmtId="0" fontId="4" fillId="22" borderId="198" xfId="1" applyFont="1" applyFill="1" applyBorder="1" applyAlignment="1" applyProtection="1">
      <alignment horizontal="center" vertical="center" wrapText="1"/>
    </xf>
    <xf numFmtId="0" fontId="5" fillId="23" borderId="206" xfId="1" applyFont="1" applyFill="1" applyBorder="1" applyAlignment="1">
      <alignment horizontal="left" vertical="center" wrapText="1"/>
    </xf>
    <xf numFmtId="0" fontId="2" fillId="23" borderId="209" xfId="1" applyFont="1" applyFill="1" applyBorder="1" applyAlignment="1" applyProtection="1">
      <alignment horizontal="center" vertical="center" wrapText="1"/>
    </xf>
    <xf numFmtId="0" fontId="5" fillId="0" borderId="209" xfId="19" applyFont="1" applyBorder="1" applyAlignment="1">
      <alignment horizontal="center" vertical="center" wrapText="1"/>
    </xf>
    <xf numFmtId="0" fontId="5" fillId="0" borderId="210" xfId="19" applyFont="1" applyBorder="1" applyAlignment="1">
      <alignment horizontal="center" vertical="center" wrapText="1"/>
    </xf>
    <xf numFmtId="0" fontId="34" fillId="0" borderId="209" xfId="9" applyFont="1" applyFill="1" applyBorder="1" applyAlignment="1">
      <alignment horizontal="center" vertical="center" wrapText="1"/>
    </xf>
    <xf numFmtId="0" fontId="34" fillId="0" borderId="210" xfId="9" applyFont="1" applyFill="1" applyBorder="1" applyAlignment="1">
      <alignment horizontal="center" vertical="center" wrapText="1"/>
    </xf>
    <xf numFmtId="0" fontId="2" fillId="20" borderId="206" xfId="114" applyFont="1" applyBorder="1" applyAlignment="1" applyProtection="1">
      <alignment horizontal="center" vertical="center" wrapText="1"/>
    </xf>
    <xf numFmtId="0" fontId="81" fillId="0" borderId="206" xfId="9" applyFont="1" applyFill="1" applyBorder="1" applyAlignment="1">
      <alignment horizontal="center" wrapText="1"/>
    </xf>
    <xf numFmtId="0" fontId="34" fillId="0" borderId="206" xfId="9" applyFont="1" applyFill="1" applyBorder="1" applyAlignment="1">
      <alignment horizontal="center" wrapText="1"/>
    </xf>
    <xf numFmtId="0" fontId="34" fillId="0" borderId="207" xfId="9" applyFont="1" applyFill="1" applyBorder="1" applyAlignment="1">
      <alignment horizontal="center" wrapText="1"/>
    </xf>
    <xf numFmtId="0" fontId="5" fillId="0" borderId="209" xfId="1" applyFont="1" applyBorder="1" applyAlignment="1">
      <alignment horizontal="center" vertical="center" wrapText="1"/>
    </xf>
    <xf numFmtId="0" fontId="5" fillId="0" borderId="210" xfId="1" applyFont="1" applyBorder="1" applyAlignment="1">
      <alignment horizontal="center" vertical="center" wrapText="1"/>
    </xf>
    <xf numFmtId="0" fontId="33" fillId="0" borderId="211" xfId="1" applyFont="1" applyFill="1" applyBorder="1" applyAlignment="1" applyProtection="1">
      <alignment horizontal="center" vertical="center" wrapText="1"/>
    </xf>
    <xf numFmtId="0" fontId="33" fillId="0" borderId="212" xfId="1" applyFont="1" applyFill="1" applyBorder="1" applyAlignment="1" applyProtection="1">
      <alignment horizontal="center" vertical="center" wrapText="1"/>
    </xf>
    <xf numFmtId="0" fontId="33" fillId="0" borderId="213" xfId="1" applyFont="1" applyFill="1" applyBorder="1" applyAlignment="1" applyProtection="1">
      <alignment horizontal="center" vertical="center" wrapText="1"/>
    </xf>
    <xf numFmtId="0" fontId="2" fillId="22" borderId="208" xfId="1" applyFont="1" applyFill="1" applyBorder="1" applyAlignment="1" applyProtection="1">
      <alignment horizontal="center" vertical="center" wrapText="1"/>
    </xf>
    <xf numFmtId="0" fontId="2" fillId="2" borderId="209" xfId="1" applyFont="1" applyFill="1" applyBorder="1" applyAlignment="1" applyProtection="1">
      <alignment horizontal="center" vertical="center" wrapText="1"/>
    </xf>
    <xf numFmtId="0" fontId="4" fillId="2" borderId="209" xfId="1" applyFont="1" applyFill="1" applyBorder="1" applyAlignment="1" applyProtection="1">
      <alignment horizontal="center" vertical="center" wrapText="1"/>
    </xf>
    <xf numFmtId="0" fontId="4" fillId="2" borderId="210" xfId="1" applyFont="1" applyFill="1" applyBorder="1" applyAlignment="1" applyProtection="1">
      <alignment horizontal="center" vertical="center" wrapText="1"/>
    </xf>
    <xf numFmtId="0" fontId="2" fillId="0" borderId="209" xfId="1" applyFont="1" applyFill="1" applyBorder="1" applyAlignment="1" applyProtection="1">
      <alignment horizontal="center" vertical="center" wrapText="1"/>
    </xf>
    <xf numFmtId="0" fontId="2" fillId="0" borderId="211" xfId="1" applyFont="1" applyFill="1" applyBorder="1" applyAlignment="1" applyProtection="1">
      <alignment horizontal="center" vertical="center" wrapText="1"/>
    </xf>
    <xf numFmtId="0" fontId="2" fillId="0" borderId="212" xfId="1" applyFont="1" applyFill="1" applyBorder="1" applyAlignment="1" applyProtection="1">
      <alignment horizontal="center" vertical="center" wrapText="1"/>
    </xf>
    <xf numFmtId="0" fontId="2" fillId="0" borderId="213" xfId="1" applyFont="1" applyFill="1" applyBorder="1" applyAlignment="1" applyProtection="1">
      <alignment horizontal="center" vertical="center" wrapText="1"/>
    </xf>
    <xf numFmtId="0" fontId="2" fillId="0" borderId="136" xfId="1" applyFont="1" applyBorder="1" applyAlignment="1">
      <alignment horizontal="center"/>
    </xf>
    <xf numFmtId="0" fontId="2" fillId="0" borderId="133" xfId="1" applyFont="1" applyBorder="1" applyAlignment="1">
      <alignment horizontal="center"/>
    </xf>
    <xf numFmtId="0" fontId="2" fillId="0" borderId="137" xfId="1" applyFont="1" applyBorder="1" applyAlignment="1">
      <alignment horizontal="center"/>
    </xf>
    <xf numFmtId="0" fontId="32" fillId="28" borderId="208" xfId="137" quotePrefix="1" applyFont="1" applyBorder="1" applyAlignment="1" applyProtection="1">
      <alignment horizontal="center" vertical="center" wrapText="1"/>
    </xf>
    <xf numFmtId="0" fontId="2" fillId="20" borderId="209" xfId="114" applyFont="1" applyBorder="1" applyAlignment="1" applyProtection="1">
      <alignment horizontal="center" vertical="center" wrapText="1"/>
    </xf>
    <xf numFmtId="0" fontId="33" fillId="0" borderId="209" xfId="1" applyFont="1" applyFill="1" applyBorder="1" applyAlignment="1" applyProtection="1">
      <alignment horizontal="center" vertical="center" wrapText="1"/>
    </xf>
    <xf numFmtId="0" fontId="33" fillId="0" borderId="210" xfId="1" applyFont="1" applyFill="1" applyBorder="1" applyAlignment="1" applyProtection="1">
      <alignment horizontal="center" vertical="center" wrapText="1"/>
    </xf>
    <xf numFmtId="0" fontId="2" fillId="0" borderId="209" xfId="1" applyFont="1" applyBorder="1" applyAlignment="1">
      <alignment horizontal="center" vertical="center" wrapText="1"/>
    </xf>
    <xf numFmtId="0" fontId="2" fillId="0" borderId="209" xfId="1" applyFont="1" applyBorder="1" applyAlignment="1">
      <alignment vertical="center" wrapText="1"/>
    </xf>
    <xf numFmtId="0" fontId="2" fillId="0" borderId="210" xfId="1" applyFont="1" applyBorder="1" applyAlignment="1">
      <alignment vertical="center" wrapText="1"/>
    </xf>
    <xf numFmtId="0" fontId="25" fillId="0" borderId="209" xfId="19" applyFont="1" applyBorder="1" applyAlignment="1">
      <alignment horizontal="center" vertical="center" wrapText="1"/>
    </xf>
    <xf numFmtId="0" fontId="25" fillId="0" borderId="210" xfId="19" applyFont="1" applyBorder="1" applyAlignment="1">
      <alignment horizontal="center" vertical="center" wrapText="1"/>
    </xf>
    <xf numFmtId="0" fontId="6" fillId="21" borderId="196" xfId="1" applyFont="1" applyFill="1" applyBorder="1" applyAlignment="1">
      <alignment horizontal="center" vertical="center" wrapText="1"/>
    </xf>
    <xf numFmtId="0" fontId="6" fillId="21" borderId="197" xfId="1" applyFont="1" applyFill="1" applyBorder="1" applyAlignment="1">
      <alignment horizontal="center" vertical="center" wrapText="1"/>
    </xf>
    <xf numFmtId="0" fontId="6" fillId="21" borderId="198" xfId="1" applyFont="1" applyFill="1" applyBorder="1" applyAlignment="1">
      <alignment horizontal="center" vertical="center" wrapText="1"/>
    </xf>
    <xf numFmtId="0" fontId="2" fillId="23" borderId="204" xfId="1" applyFont="1" applyFill="1" applyBorder="1" applyAlignment="1" applyProtection="1">
      <alignment horizontal="center" vertical="center" wrapText="1"/>
    </xf>
    <xf numFmtId="0" fontId="2" fillId="23" borderId="205" xfId="1" applyFont="1" applyFill="1" applyBorder="1" applyAlignment="1" applyProtection="1">
      <alignment horizontal="center" vertical="center" wrapText="1"/>
    </xf>
    <xf numFmtId="0" fontId="5" fillId="0" borderId="206" xfId="1" applyFont="1" applyBorder="1" applyAlignment="1">
      <alignment horizontal="center" vertical="center"/>
    </xf>
    <xf numFmtId="0" fontId="33" fillId="0" borderId="206" xfId="1" applyFont="1" applyBorder="1" applyAlignment="1">
      <alignment horizontal="center" vertical="center"/>
    </xf>
    <xf numFmtId="0" fontId="33" fillId="0" borderId="207" xfId="1" applyFont="1" applyBorder="1" applyAlignment="1">
      <alignment horizontal="center" vertical="center"/>
    </xf>
    <xf numFmtId="0" fontId="1" fillId="22" borderId="197" xfId="1" applyFill="1" applyBorder="1" applyAlignment="1"/>
    <xf numFmtId="0" fontId="1" fillId="22" borderId="198" xfId="1" applyFill="1" applyBorder="1" applyAlignment="1"/>
    <xf numFmtId="0" fontId="5" fillId="2" borderId="209" xfId="1" applyFont="1" applyFill="1" applyBorder="1" applyAlignment="1" applyProtection="1">
      <alignment horizontal="center" vertical="center" wrapText="1"/>
    </xf>
    <xf numFmtId="0" fontId="5" fillId="2" borderId="210" xfId="1" applyFont="1" applyFill="1" applyBorder="1" applyAlignment="1" applyProtection="1">
      <alignment horizontal="center" vertical="center" wrapText="1"/>
    </xf>
    <xf numFmtId="0" fontId="5" fillId="0" borderId="209" xfId="1" applyFont="1" applyFill="1" applyBorder="1" applyAlignment="1" applyProtection="1">
      <alignment horizontal="center" vertical="center" wrapText="1"/>
    </xf>
    <xf numFmtId="0" fontId="5" fillId="0" borderId="211" xfId="1" applyFont="1" applyFill="1" applyBorder="1" applyAlignment="1" applyProtection="1">
      <alignment horizontal="center" vertical="center" wrapText="1"/>
    </xf>
    <xf numFmtId="0" fontId="5" fillId="0" borderId="212" xfId="1" applyFont="1" applyFill="1" applyBorder="1" applyAlignment="1" applyProtection="1">
      <alignment horizontal="center" vertical="center" wrapText="1"/>
    </xf>
    <xf numFmtId="0" fontId="5" fillId="0" borderId="213" xfId="1" applyFont="1" applyFill="1" applyBorder="1" applyAlignment="1" applyProtection="1">
      <alignment horizontal="center" vertical="center" wrapText="1"/>
    </xf>
    <xf numFmtId="0" fontId="39" fillId="29" borderId="113" xfId="108" applyFont="1" applyFill="1" applyBorder="1" applyAlignment="1">
      <alignment horizontal="center" vertical="center" wrapText="1"/>
    </xf>
    <xf numFmtId="0" fontId="40" fillId="31" borderId="115" xfId="108" applyFont="1" applyFill="1" applyBorder="1" applyAlignment="1" applyProtection="1">
      <alignment horizontal="center" vertical="center" wrapText="1"/>
    </xf>
    <xf numFmtId="0" fontId="25" fillId="0" borderId="116" xfId="108" applyFont="1" applyFill="1" applyBorder="1" applyAlignment="1">
      <alignment horizontal="center" vertical="center"/>
    </xf>
    <xf numFmtId="0" fontId="41" fillId="0" borderId="116" xfId="108" applyFont="1" applyFill="1" applyBorder="1" applyAlignment="1">
      <alignment horizontal="center" vertical="center"/>
    </xf>
    <xf numFmtId="0" fontId="40" fillId="0" borderId="117" xfId="108" applyFont="1" applyFill="1" applyBorder="1" applyAlignment="1">
      <alignment horizontal="center"/>
    </xf>
    <xf numFmtId="0" fontId="42" fillId="30" borderId="113" xfId="108" applyFont="1" applyFill="1" applyBorder="1" applyAlignment="1" applyProtection="1">
      <alignment horizontal="center" vertical="center" wrapText="1"/>
    </xf>
    <xf numFmtId="0" fontId="40" fillId="31" borderId="119" xfId="108" applyFont="1" applyFill="1" applyBorder="1" applyAlignment="1" applyProtection="1">
      <alignment horizontal="center" vertical="center" wrapText="1"/>
    </xf>
    <xf numFmtId="0" fontId="25" fillId="32" borderId="120" xfId="108" applyFont="1" applyFill="1" applyBorder="1" applyAlignment="1" applyProtection="1">
      <alignment horizontal="center" vertical="center" wrapText="1"/>
    </xf>
    <xf numFmtId="0" fontId="40" fillId="30" borderId="118" xfId="108" applyFont="1" applyFill="1" applyBorder="1" applyAlignment="1" applyProtection="1">
      <alignment horizontal="center" vertical="center" wrapText="1"/>
    </xf>
    <xf numFmtId="0" fontId="25" fillId="0" borderId="119" xfId="108" applyFont="1" applyFill="1" applyBorder="1" applyAlignment="1" applyProtection="1">
      <alignment horizontal="center" vertical="center" wrapText="1"/>
    </xf>
    <xf numFmtId="0" fontId="25" fillId="0" borderId="120" xfId="108" applyFont="1" applyFill="1" applyBorder="1" applyAlignment="1" applyProtection="1">
      <alignment horizontal="center" vertical="center" wrapText="1"/>
    </xf>
    <xf numFmtId="0" fontId="25" fillId="0" borderId="120" xfId="108" applyFont="1" applyFill="1" applyBorder="1" applyAlignment="1">
      <alignment horizontal="center" vertical="center" wrapText="1"/>
    </xf>
    <xf numFmtId="0" fontId="40" fillId="32" borderId="120" xfId="108" applyFont="1" applyFill="1" applyBorder="1" applyAlignment="1" applyProtection="1">
      <alignment horizontal="center" vertical="center" wrapText="1"/>
    </xf>
    <xf numFmtId="0" fontId="40" fillId="0" borderId="119" xfId="108" applyFont="1" applyFill="1" applyBorder="1" applyAlignment="1" applyProtection="1">
      <alignment horizontal="center" vertical="center" wrapText="1"/>
    </xf>
    <xf numFmtId="0" fontId="40" fillId="0" borderId="120" xfId="108" applyFont="1" applyFill="1" applyBorder="1" applyAlignment="1" applyProtection="1">
      <alignment horizontal="center" vertical="center" wrapText="1"/>
    </xf>
    <xf numFmtId="0" fontId="43" fillId="33" borderId="118" xfId="108" applyFont="1" applyFill="1" applyBorder="1" applyAlignment="1" applyProtection="1">
      <alignment horizontal="center" vertical="center" wrapText="1"/>
    </xf>
    <xf numFmtId="0" fontId="40" fillId="34" borderId="119" xfId="108" applyFont="1" applyFill="1" applyBorder="1" applyAlignment="1" applyProtection="1">
      <alignment horizontal="center" vertical="center" wrapText="1"/>
    </xf>
    <xf numFmtId="0" fontId="25" fillId="34" borderId="119" xfId="108" applyFont="1" applyFill="1" applyBorder="1" applyAlignment="1" applyProtection="1">
      <alignment horizontal="left" vertical="center" wrapText="1"/>
    </xf>
    <xf numFmtId="0" fontId="40" fillId="0" borderId="120" xfId="108" applyFont="1" applyFill="1" applyBorder="1" applyAlignment="1">
      <alignment horizontal="center" vertical="center" wrapText="1"/>
    </xf>
    <xf numFmtId="0" fontId="25" fillId="31" borderId="119" xfId="108" applyFont="1" applyFill="1" applyBorder="1" applyAlignment="1">
      <alignment horizontal="left" vertical="center" wrapText="1"/>
    </xf>
    <xf numFmtId="0" fontId="29" fillId="0" borderId="120" xfId="108" applyFont="1" applyFill="1" applyBorder="1" applyAlignment="1" applyProtection="1">
      <alignment horizontal="center" vertical="center" wrapText="1"/>
      <protection locked="0"/>
    </xf>
    <xf numFmtId="0" fontId="25" fillId="31" borderId="121" xfId="108" applyFont="1" applyFill="1" applyBorder="1" applyAlignment="1">
      <alignment horizontal="left" vertical="center" wrapText="1"/>
    </xf>
    <xf numFmtId="0" fontId="29" fillId="0" borderId="116" xfId="108" applyFont="1" applyFill="1" applyBorder="1" applyAlignment="1" applyProtection="1">
      <alignment horizontal="center" vertical="center" wrapText="1"/>
      <protection locked="0"/>
    </xf>
    <xf numFmtId="0" fontId="34" fillId="0" borderId="120" xfId="108" applyFont="1" applyFill="1" applyBorder="1" applyAlignment="1">
      <alignment horizontal="center" vertical="center" wrapText="1"/>
    </xf>
    <xf numFmtId="0" fontId="40" fillId="34" borderId="121" xfId="108" applyFont="1" applyFill="1" applyBorder="1" applyAlignment="1" applyProtection="1">
      <alignment horizontal="center" vertical="center" wrapText="1"/>
    </xf>
    <xf numFmtId="0" fontId="34" fillId="0" borderId="116" xfId="108" applyFont="1" applyFill="1" applyBorder="1" applyAlignment="1">
      <alignment horizontal="center" vertical="center" wrapText="1"/>
    </xf>
    <xf numFmtId="0" fontId="29" fillId="32" borderId="120" xfId="108" applyFont="1" applyFill="1" applyBorder="1" applyAlignment="1" applyProtection="1">
      <alignment horizontal="center" vertical="center" wrapText="1"/>
      <protection locked="0"/>
    </xf>
    <xf numFmtId="0" fontId="25" fillId="0" borderId="117" xfId="108" applyFont="1" applyFill="1" applyBorder="1" applyAlignment="1">
      <alignment horizontal="center" vertical="center" wrapText="1"/>
    </xf>
    <xf numFmtId="0" fontId="25" fillId="31" borderId="123" xfId="108" applyFont="1" applyFill="1" applyBorder="1" applyAlignment="1">
      <alignment horizontal="left" vertical="center" wrapText="1"/>
    </xf>
    <xf numFmtId="0" fontId="29" fillId="0" borderId="124" xfId="108" applyFont="1" applyFill="1" applyBorder="1" applyAlignment="1" applyProtection="1">
      <alignment horizontal="center" vertical="center" wrapText="1"/>
      <protection locked="0"/>
    </xf>
    <xf numFmtId="0" fontId="29" fillId="0" borderId="120" xfId="108" applyFont="1" applyFill="1" applyBorder="1" applyAlignment="1" applyProtection="1">
      <alignment horizontal="justify" vertical="center" wrapText="1"/>
      <protection locked="0"/>
    </xf>
    <xf numFmtId="0" fontId="40" fillId="34" borderId="119" xfId="108" applyFont="1" applyFill="1" applyBorder="1" applyAlignment="1" applyProtection="1">
      <alignment horizontal="left" vertical="center" wrapText="1"/>
    </xf>
    <xf numFmtId="0" fontId="40" fillId="34" borderId="121" xfId="108" applyFont="1" applyFill="1" applyBorder="1" applyAlignment="1" applyProtection="1">
      <alignment horizontal="left" vertical="center" wrapText="1"/>
    </xf>
    <xf numFmtId="0" fontId="25" fillId="31" borderId="121" xfId="108" applyFont="1" applyFill="1" applyBorder="1" applyAlignment="1">
      <alignment vertical="center" wrapText="1"/>
    </xf>
    <xf numFmtId="0" fontId="25" fillId="31" borderId="123" xfId="108" applyFont="1" applyFill="1" applyBorder="1" applyAlignment="1">
      <alignment vertical="center" wrapText="1"/>
    </xf>
    <xf numFmtId="0" fontId="29" fillId="0" borderId="124" xfId="108" applyFont="1" applyFill="1" applyBorder="1" applyAlignment="1" applyProtection="1">
      <alignment horizontal="justify" vertical="center" wrapText="1"/>
      <protection locked="0"/>
    </xf>
    <xf numFmtId="0" fontId="25" fillId="31" borderId="119" xfId="108" applyFont="1" applyFill="1" applyBorder="1" applyAlignment="1">
      <alignment vertical="center" wrapText="1"/>
    </xf>
    <xf numFmtId="0" fontId="25" fillId="31" borderId="121" xfId="108" applyFont="1" applyFill="1" applyBorder="1" applyAlignment="1">
      <alignment horizontal="center" vertical="center" wrapText="1"/>
    </xf>
    <xf numFmtId="0" fontId="29" fillId="0" borderId="116" xfId="108" applyFont="1" applyFill="1" applyBorder="1" applyAlignment="1" applyProtection="1">
      <alignment horizontal="justify" vertical="center" wrapText="1"/>
      <protection locked="0"/>
    </xf>
    <xf numFmtId="0" fontId="25" fillId="31" borderId="122" xfId="108" applyFont="1" applyFill="1" applyBorder="1" applyAlignment="1">
      <alignment horizontal="center" vertical="center" wrapText="1"/>
    </xf>
    <xf numFmtId="0" fontId="25" fillId="31" borderId="125" xfId="108" applyFont="1" applyFill="1" applyBorder="1" applyAlignment="1">
      <alignment vertical="center" wrapText="1"/>
    </xf>
    <xf numFmtId="0" fontId="25" fillId="31" borderId="125" xfId="108" applyFont="1" applyFill="1" applyBorder="1" applyAlignment="1">
      <alignment horizontal="center" vertical="center" wrapText="1"/>
    </xf>
    <xf numFmtId="0" fontId="25" fillId="32" borderId="125" xfId="108" applyFont="1" applyFill="1" applyBorder="1" applyAlignment="1" applyProtection="1">
      <alignment horizontal="center" vertical="center" wrapText="1"/>
      <protection locked="0"/>
    </xf>
    <xf numFmtId="0" fontId="25" fillId="31" borderId="123" xfId="108" applyFont="1" applyFill="1" applyBorder="1" applyAlignment="1">
      <alignment horizontal="center" vertical="center" wrapText="1"/>
    </xf>
    <xf numFmtId="0" fontId="25" fillId="0" borderId="124" xfId="108" applyFont="1" applyFill="1" applyBorder="1" applyAlignment="1">
      <alignment horizontal="center" vertical="center" wrapText="1"/>
    </xf>
    <xf numFmtId="0" fontId="25" fillId="0" borderId="119" xfId="108" applyFont="1" applyFill="1" applyBorder="1" applyAlignment="1" applyProtection="1">
      <alignment horizontal="center" vertical="center" wrapText="1"/>
      <protection locked="0"/>
    </xf>
    <xf numFmtId="4" fontId="25" fillId="32" borderId="120" xfId="108" applyNumberFormat="1" applyFont="1" applyFill="1" applyBorder="1" applyAlignment="1" applyProtection="1">
      <alignment horizontal="center" vertical="center" wrapText="1"/>
    </xf>
    <xf numFmtId="0" fontId="40" fillId="0" borderId="119" xfId="108" applyFont="1" applyFill="1" applyBorder="1" applyAlignment="1">
      <alignment horizontal="center" vertical="center"/>
    </xf>
    <xf numFmtId="4" fontId="25" fillId="32" borderId="120" xfId="108" applyNumberFormat="1" applyFont="1" applyFill="1" applyBorder="1" applyAlignment="1" applyProtection="1">
      <alignment horizontal="center" vertical="center" wrapText="1"/>
      <protection locked="0"/>
    </xf>
    <xf numFmtId="0" fontId="40" fillId="0" borderId="119" xfId="108" applyFont="1" applyFill="1" applyBorder="1" applyAlignment="1">
      <alignment horizontal="center" vertical="center" wrapText="1"/>
    </xf>
    <xf numFmtId="0" fontId="40" fillId="34" borderId="119" xfId="108" applyFont="1" applyFill="1" applyBorder="1" applyAlignment="1" applyProtection="1">
      <alignment vertical="center" wrapText="1"/>
    </xf>
    <xf numFmtId="0" fontId="25" fillId="0" borderId="52" xfId="108" applyFont="1" applyFill="1" applyBorder="1" applyAlignment="1">
      <alignment horizontal="center" vertical="center" wrapText="1"/>
    </xf>
    <xf numFmtId="0" fontId="25" fillId="30" borderId="122" xfId="108" applyFont="1" applyFill="1" applyBorder="1" applyAlignment="1">
      <alignment horizontal="center" vertical="center" wrapText="1"/>
    </xf>
    <xf numFmtId="0" fontId="25" fillId="31" borderId="124" xfId="108" applyFont="1" applyFill="1" applyBorder="1" applyAlignment="1">
      <alignment horizontal="center" vertical="center" wrapText="1"/>
    </xf>
    <xf numFmtId="0" fontId="25" fillId="31" borderId="119" xfId="108" applyFont="1" applyFill="1" applyBorder="1" applyAlignment="1" applyProtection="1">
      <alignment horizontal="center" vertical="center" wrapText="1"/>
      <protection locked="0"/>
    </xf>
    <xf numFmtId="0" fontId="25" fillId="31" borderId="120" xfId="108" applyFont="1" applyFill="1" applyBorder="1" applyAlignment="1" applyProtection="1">
      <alignment horizontal="center" vertical="center" wrapText="1"/>
      <protection locked="0"/>
    </xf>
    <xf numFmtId="0" fontId="25" fillId="31" borderId="124" xfId="108" applyFont="1" applyFill="1" applyBorder="1" applyAlignment="1">
      <alignment horizontal="center" wrapText="1"/>
    </xf>
    <xf numFmtId="0" fontId="25" fillId="31" borderId="125" xfId="108" applyFont="1" applyFill="1" applyBorder="1" applyAlignment="1" applyProtection="1">
      <alignment horizontal="center" vertical="center" wrapText="1"/>
      <protection locked="0"/>
    </xf>
    <xf numFmtId="4" fontId="34" fillId="0" borderId="119" xfId="108" applyNumberFormat="1" applyFont="1" applyFill="1" applyBorder="1" applyAlignment="1">
      <alignment horizontal="center" vertical="center" wrapText="1"/>
    </xf>
    <xf numFmtId="0" fontId="34" fillId="0" borderId="119" xfId="108" applyFont="1" applyFill="1" applyBorder="1" applyAlignment="1" applyProtection="1">
      <alignment horizontal="center" vertical="center" wrapText="1"/>
      <protection locked="0"/>
    </xf>
    <xf numFmtId="174" fontId="46" fillId="0" borderId="120" xfId="108" applyNumberFormat="1" applyFont="1" applyFill="1" applyBorder="1" applyAlignment="1" applyProtection="1">
      <alignment horizontal="center" vertical="center" wrapText="1"/>
    </xf>
    <xf numFmtId="174" fontId="46" fillId="0" borderId="120" xfId="108" applyNumberFormat="1" applyFont="1" applyFill="1" applyBorder="1" applyAlignment="1" applyProtection="1">
      <alignment vertical="center" wrapText="1"/>
    </xf>
    <xf numFmtId="4" fontId="46" fillId="15" borderId="119" xfId="108" applyNumberFormat="1" applyFont="1" applyBorder="1" applyAlignment="1" applyProtection="1">
      <alignment horizontal="center" vertical="center" wrapText="1"/>
    </xf>
    <xf numFmtId="3" fontId="34" fillId="0" borderId="120" xfId="108" applyNumberFormat="1" applyFont="1" applyFill="1" applyBorder="1" applyAlignment="1" applyProtection="1">
      <alignment horizontal="center" vertical="center" wrapText="1"/>
    </xf>
    <xf numFmtId="3" fontId="34" fillId="0" borderId="120" xfId="108" applyNumberFormat="1" applyFont="1" applyFill="1" applyBorder="1" applyAlignment="1" applyProtection="1">
      <alignment horizontal="right" vertical="center" wrapText="1"/>
    </xf>
    <xf numFmtId="0" fontId="25" fillId="31" borderId="133" xfId="108" applyFont="1" applyFill="1" applyBorder="1" applyAlignment="1">
      <alignment horizontal="center" vertical="center" wrapText="1"/>
    </xf>
    <xf numFmtId="0" fontId="29" fillId="0" borderId="134" xfId="108" applyFont="1" applyFill="1" applyBorder="1" applyAlignment="1" applyProtection="1">
      <alignment horizontal="center" vertical="center" wrapText="1"/>
      <protection locked="0"/>
    </xf>
    <xf numFmtId="4" fontId="34" fillId="0" borderId="121" xfId="108" applyNumberFormat="1" applyFont="1" applyFill="1" applyBorder="1" applyAlignment="1">
      <alignment horizontal="center" vertical="center" wrapText="1"/>
    </xf>
    <xf numFmtId="0" fontId="34" fillId="0" borderId="121" xfId="108" applyFont="1" applyFill="1" applyBorder="1" applyAlignment="1" applyProtection="1">
      <alignment horizontal="center" vertical="center" wrapText="1"/>
      <protection locked="0"/>
    </xf>
    <xf numFmtId="3" fontId="34" fillId="0" borderId="116" xfId="108" applyNumberFormat="1" applyFont="1" applyFill="1" applyBorder="1" applyAlignment="1" applyProtection="1">
      <alignment horizontal="center" vertical="center" wrapText="1"/>
    </xf>
    <xf numFmtId="0" fontId="6" fillId="21" borderId="122" xfId="1" applyFont="1" applyFill="1" applyBorder="1" applyAlignment="1">
      <alignment horizontal="center" vertical="center" wrapText="1"/>
    </xf>
    <xf numFmtId="0" fontId="6" fillId="21" borderId="123" xfId="1" applyFont="1" applyFill="1" applyBorder="1" applyAlignment="1">
      <alignment horizontal="center" vertical="center" wrapText="1"/>
    </xf>
    <xf numFmtId="0" fontId="6" fillId="21" borderId="124" xfId="1" applyFont="1" applyFill="1" applyBorder="1" applyAlignment="1">
      <alignment horizontal="center" vertical="center" wrapText="1"/>
    </xf>
    <xf numFmtId="0" fontId="2" fillId="23" borderId="135" xfId="1" applyFont="1" applyFill="1" applyBorder="1" applyAlignment="1" applyProtection="1">
      <alignment horizontal="center" vertical="center" wrapText="1"/>
    </xf>
    <xf numFmtId="0" fontId="2" fillId="23" borderId="115" xfId="1" applyFont="1" applyFill="1" applyBorder="1" applyAlignment="1" applyProtection="1">
      <alignment horizontal="center" vertical="center" wrapText="1"/>
    </xf>
    <xf numFmtId="0" fontId="5" fillId="0" borderId="121" xfId="1" applyFont="1" applyBorder="1" applyAlignment="1">
      <alignment horizontal="center" vertical="center"/>
    </xf>
    <xf numFmtId="0" fontId="33" fillId="0" borderId="121" xfId="1" applyFont="1" applyBorder="1" applyAlignment="1">
      <alignment horizontal="center" vertical="center"/>
    </xf>
    <xf numFmtId="0" fontId="33" fillId="0" borderId="116" xfId="1" applyFont="1" applyBorder="1" applyAlignment="1">
      <alignment horizontal="center" vertical="center"/>
    </xf>
    <xf numFmtId="0" fontId="4" fillId="22" borderId="122" xfId="1" applyFont="1" applyFill="1" applyBorder="1" applyAlignment="1" applyProtection="1">
      <alignment horizontal="center" vertical="center" wrapText="1"/>
    </xf>
    <xf numFmtId="0" fontId="4" fillId="22" borderId="123" xfId="1" applyFont="1" applyFill="1" applyBorder="1" applyAlignment="1" applyProtection="1">
      <alignment horizontal="center" vertical="center" wrapText="1"/>
    </xf>
    <xf numFmtId="0" fontId="1" fillId="22" borderId="123" xfId="1" applyFill="1" applyBorder="1" applyAlignment="1"/>
    <xf numFmtId="0" fontId="1" fillId="22" borderId="124" xfId="1" applyFill="1" applyBorder="1" applyAlignment="1"/>
    <xf numFmtId="0" fontId="2" fillId="23" borderId="119" xfId="1" applyFont="1" applyFill="1" applyBorder="1" applyAlignment="1" applyProtection="1">
      <alignment horizontal="center" vertical="center" wrapText="1"/>
    </xf>
    <xf numFmtId="0" fontId="5" fillId="2" borderId="119" xfId="1" applyFont="1" applyFill="1" applyBorder="1" applyAlignment="1" applyProtection="1">
      <alignment horizontal="center" vertical="center" wrapText="1"/>
    </xf>
    <xf numFmtId="0" fontId="26" fillId="2" borderId="119" xfId="1" applyFont="1" applyFill="1" applyBorder="1" applyAlignment="1" applyProtection="1">
      <alignment horizontal="center" vertical="center" wrapText="1"/>
    </xf>
    <xf numFmtId="0" fontId="26" fillId="2" borderId="120" xfId="1" applyFont="1" applyFill="1" applyBorder="1" applyAlignment="1" applyProtection="1">
      <alignment horizontal="center" vertical="center" wrapText="1"/>
    </xf>
    <xf numFmtId="0" fontId="2" fillId="22" borderId="118" xfId="1" applyFont="1" applyFill="1" applyBorder="1" applyAlignment="1" applyProtection="1">
      <alignment horizontal="center" vertical="center" wrapText="1"/>
    </xf>
    <xf numFmtId="0" fontId="5" fillId="2" borderId="120" xfId="1" applyFont="1" applyFill="1" applyBorder="1" applyAlignment="1" applyProtection="1">
      <alignment horizontal="center" vertical="center" wrapText="1"/>
    </xf>
    <xf numFmtId="0" fontId="5" fillId="0" borderId="119" xfId="1" applyFont="1" applyFill="1" applyBorder="1" applyAlignment="1" applyProtection="1">
      <alignment horizontal="center" vertical="center" wrapText="1"/>
    </xf>
    <xf numFmtId="0" fontId="5" fillId="0" borderId="129" xfId="1" applyFont="1" applyFill="1" applyBorder="1" applyAlignment="1" applyProtection="1">
      <alignment horizontal="center" vertical="center" wrapText="1"/>
    </xf>
    <xf numFmtId="0" fontId="5" fillId="0" borderId="138" xfId="1" applyFont="1" applyFill="1" applyBorder="1" applyAlignment="1" applyProtection="1">
      <alignment horizontal="center" vertical="center" wrapText="1"/>
    </xf>
    <xf numFmtId="0" fontId="5" fillId="0" borderId="139" xfId="1" applyFont="1" applyFill="1" applyBorder="1" applyAlignment="1" applyProtection="1">
      <alignment horizontal="center" vertical="center" wrapText="1"/>
    </xf>
    <xf numFmtId="0" fontId="5" fillId="0" borderId="119" xfId="1" applyFont="1" applyBorder="1" applyAlignment="1">
      <alignment horizontal="center" vertical="center" wrapText="1"/>
    </xf>
    <xf numFmtId="0" fontId="5" fillId="0" borderId="120" xfId="1" applyFont="1" applyBorder="1" applyAlignment="1">
      <alignment horizontal="center" vertical="center" wrapText="1"/>
    </xf>
    <xf numFmtId="0" fontId="2" fillId="2" borderId="119" xfId="1" applyFont="1" applyFill="1" applyBorder="1" applyAlignment="1" applyProtection="1">
      <alignment horizontal="center" vertical="center" wrapText="1"/>
    </xf>
    <xf numFmtId="0" fontId="4" fillId="2" borderId="119" xfId="1" applyFont="1" applyFill="1" applyBorder="1" applyAlignment="1" applyProtection="1">
      <alignment horizontal="center" vertical="center" wrapText="1"/>
    </xf>
    <xf numFmtId="0" fontId="4" fillId="2" borderId="120" xfId="1" applyFont="1" applyFill="1" applyBorder="1" applyAlignment="1" applyProtection="1">
      <alignment horizontal="center" vertical="center" wrapText="1"/>
    </xf>
    <xf numFmtId="0" fontId="2" fillId="0" borderId="119" xfId="1" applyFont="1" applyFill="1" applyBorder="1" applyAlignment="1" applyProtection="1">
      <alignment horizontal="center" vertical="center" wrapText="1"/>
    </xf>
    <xf numFmtId="0" fontId="2" fillId="0" borderId="129" xfId="1" applyFont="1" applyFill="1" applyBorder="1" applyAlignment="1" applyProtection="1">
      <alignment horizontal="center" vertical="center" wrapText="1"/>
    </xf>
    <xf numFmtId="0" fontId="2" fillId="0" borderId="138" xfId="1" applyFont="1" applyFill="1" applyBorder="1" applyAlignment="1" applyProtection="1">
      <alignment horizontal="center" vertical="center" wrapText="1"/>
    </xf>
    <xf numFmtId="0" fontId="2" fillId="0" borderId="139" xfId="1" applyFont="1" applyFill="1" applyBorder="1" applyAlignment="1" applyProtection="1">
      <alignment horizontal="center" vertical="center" wrapText="1"/>
    </xf>
    <xf numFmtId="0" fontId="32" fillId="28" borderId="118" xfId="137" quotePrefix="1" applyFont="1" applyBorder="1" applyAlignment="1" applyProtection="1">
      <alignment horizontal="center" vertical="center" wrapText="1"/>
    </xf>
    <xf numFmtId="0" fontId="2" fillId="20" borderId="119" xfId="114" applyFont="1" applyBorder="1" applyAlignment="1" applyProtection="1">
      <alignment horizontal="center" vertical="center" wrapText="1"/>
    </xf>
    <xf numFmtId="0" fontId="5" fillId="20" borderId="119" xfId="114" applyFont="1" applyBorder="1" applyAlignment="1" applyProtection="1">
      <alignment horizontal="left" vertical="center" wrapText="1"/>
    </xf>
    <xf numFmtId="0" fontId="5" fillId="0" borderId="120" xfId="1" applyFont="1" applyFill="1" applyBorder="1" applyAlignment="1" applyProtection="1">
      <alignment horizontal="center" vertical="center" wrapText="1"/>
    </xf>
    <xf numFmtId="0" fontId="2" fillId="0" borderId="119" xfId="1" applyFont="1" applyBorder="1" applyAlignment="1">
      <alignment horizontal="center" vertical="center" wrapText="1"/>
    </xf>
    <xf numFmtId="0" fontId="2" fillId="0" borderId="119" xfId="1" applyFont="1" applyBorder="1" applyAlignment="1">
      <alignment vertical="center" wrapText="1"/>
    </xf>
    <xf numFmtId="0" fontId="2" fillId="0" borderId="120" xfId="1" applyFont="1" applyBorder="1" applyAlignment="1">
      <alignment vertical="center" wrapText="1"/>
    </xf>
    <xf numFmtId="0" fontId="25" fillId="0" borderId="119" xfId="19" applyFont="1" applyBorder="1" applyAlignment="1">
      <alignment horizontal="center" vertical="center" wrapText="1"/>
    </xf>
    <xf numFmtId="0" fontId="25" fillId="0" borderId="120" xfId="19" applyFont="1" applyBorder="1" applyAlignment="1">
      <alignment horizontal="center" vertical="center" wrapText="1"/>
    </xf>
    <xf numFmtId="0" fontId="4" fillId="22" borderId="124" xfId="1" applyFont="1" applyFill="1" applyBorder="1" applyAlignment="1" applyProtection="1">
      <alignment horizontal="center" vertical="center" wrapText="1"/>
    </xf>
    <xf numFmtId="0" fontId="5" fillId="23" borderId="119" xfId="1" applyFont="1" applyFill="1" applyBorder="1" applyAlignment="1">
      <alignment horizontal="left" vertical="center" wrapText="1"/>
    </xf>
    <xf numFmtId="0" fontId="19" fillId="0" borderId="119" xfId="1" applyFont="1" applyBorder="1" applyAlignment="1" applyProtection="1">
      <alignment horizontal="center" vertical="center" wrapText="1"/>
      <protection locked="0"/>
    </xf>
    <xf numFmtId="0" fontId="19" fillId="0" borderId="120" xfId="1" applyFont="1" applyBorder="1" applyAlignment="1" applyProtection="1">
      <alignment horizontal="center" vertical="center" wrapText="1"/>
      <protection locked="0"/>
    </xf>
    <xf numFmtId="0" fontId="5" fillId="23" borderId="121" xfId="1" applyFont="1" applyFill="1" applyBorder="1" applyAlignment="1">
      <alignment horizontal="left" vertical="center" wrapText="1"/>
    </xf>
    <xf numFmtId="0" fontId="19" fillId="0" borderId="121" xfId="1" applyFont="1" applyBorder="1" applyAlignment="1" applyProtection="1">
      <alignment horizontal="center" vertical="center" wrapText="1"/>
      <protection locked="0"/>
    </xf>
    <xf numFmtId="0" fontId="19" fillId="0" borderId="116" xfId="1" applyFont="1" applyBorder="1" applyAlignment="1" applyProtection="1">
      <alignment horizontal="center" vertical="center" wrapText="1"/>
      <protection locked="0"/>
    </xf>
    <xf numFmtId="0" fontId="5" fillId="0" borderId="119" xfId="19" applyFont="1" applyBorder="1" applyAlignment="1">
      <alignment horizontal="center" vertical="center" wrapText="1"/>
    </xf>
    <xf numFmtId="0" fontId="5" fillId="0" borderId="120" xfId="19" applyFont="1" applyBorder="1" applyAlignment="1">
      <alignment horizontal="center" vertical="center" wrapText="1"/>
    </xf>
    <xf numFmtId="0" fontId="34" fillId="0" borderId="119" xfId="9" applyFont="1" applyFill="1" applyBorder="1" applyAlignment="1">
      <alignment horizontal="center" vertical="center" wrapText="1"/>
    </xf>
    <xf numFmtId="0" fontId="34" fillId="0" borderId="120" xfId="9" applyFont="1" applyFill="1" applyBorder="1" applyAlignment="1">
      <alignment horizontal="center" vertical="center" wrapText="1"/>
    </xf>
    <xf numFmtId="0" fontId="2" fillId="20" borderId="121" xfId="114" applyFont="1" applyBorder="1" applyAlignment="1" applyProtection="1">
      <alignment horizontal="center" vertical="center" wrapText="1"/>
    </xf>
    <xf numFmtId="0" fontId="34" fillId="0" borderId="121" xfId="9" applyFont="1" applyFill="1" applyBorder="1" applyAlignment="1">
      <alignment horizontal="center" wrapText="1"/>
    </xf>
    <xf numFmtId="0" fontId="34" fillId="0" borderId="116" xfId="9" applyFont="1" applyFill="1" applyBorder="1" applyAlignment="1">
      <alignment horizontal="center" wrapText="1"/>
    </xf>
    <xf numFmtId="0" fontId="19" fillId="2" borderId="119" xfId="1" applyFont="1" applyFill="1" applyBorder="1" applyAlignment="1" applyProtection="1">
      <alignment horizontal="center" vertical="center" wrapText="1"/>
      <protection locked="0"/>
    </xf>
    <xf numFmtId="0" fontId="19" fillId="2" borderId="120" xfId="1" applyFont="1" applyFill="1" applyBorder="1" applyAlignment="1" applyProtection="1">
      <alignment horizontal="center" vertical="center" wrapText="1"/>
      <protection locked="0"/>
    </xf>
    <xf numFmtId="0" fontId="5" fillId="23" borderId="129" xfId="1" applyFont="1" applyFill="1" applyBorder="1" applyAlignment="1">
      <alignment horizontal="left" vertical="center" wrapText="1"/>
    </xf>
    <xf numFmtId="0" fontId="5" fillId="23" borderId="130" xfId="1" applyFont="1" applyFill="1" applyBorder="1" applyAlignment="1">
      <alignment horizontal="left" vertical="center" wrapText="1"/>
    </xf>
    <xf numFmtId="0" fontId="5" fillId="23" borderId="123" xfId="1" applyFont="1" applyFill="1" applyBorder="1" applyAlignment="1">
      <alignment horizontal="left" vertical="center" wrapText="1"/>
    </xf>
    <xf numFmtId="0" fontId="19" fillId="0" borderId="123" xfId="1" applyFont="1" applyBorder="1" applyAlignment="1" applyProtection="1">
      <alignment horizontal="center" vertical="center" wrapText="1"/>
      <protection locked="0"/>
    </xf>
    <xf numFmtId="0" fontId="19" fillId="0" borderId="124" xfId="1" applyFont="1" applyBorder="1" applyAlignment="1" applyProtection="1">
      <alignment horizontal="center" vertical="center" wrapText="1"/>
      <protection locked="0"/>
    </xf>
    <xf numFmtId="0" fontId="19" fillId="0" borderId="119" xfId="1" applyFont="1" applyBorder="1" applyAlignment="1" applyProtection="1">
      <alignment horizontal="justify" vertical="center" wrapText="1"/>
      <protection locked="0"/>
    </xf>
    <xf numFmtId="0" fontId="19" fillId="0" borderId="120" xfId="1" applyFont="1" applyBorder="1" applyAlignment="1" applyProtection="1">
      <alignment horizontal="justify" vertical="center" wrapText="1"/>
      <protection locked="0"/>
    </xf>
    <xf numFmtId="0" fontId="2" fillId="20" borderId="119" xfId="114" applyFont="1" applyBorder="1" applyAlignment="1" applyProtection="1">
      <alignment horizontal="left" vertical="center" wrapText="1"/>
    </xf>
    <xf numFmtId="0" fontId="2" fillId="20" borderId="121" xfId="114" applyFont="1" applyBorder="1" applyAlignment="1" applyProtection="1">
      <alignment horizontal="left" vertical="center" wrapText="1"/>
    </xf>
    <xf numFmtId="0" fontId="5" fillId="23" borderId="121" xfId="1" applyFont="1" applyFill="1" applyBorder="1" applyAlignment="1">
      <alignment vertical="center" wrapText="1"/>
    </xf>
    <xf numFmtId="0" fontId="5" fillId="23" borderId="123" xfId="1" applyFont="1" applyFill="1" applyBorder="1" applyAlignment="1">
      <alignment vertical="center" wrapText="1"/>
    </xf>
    <xf numFmtId="0" fontId="19" fillId="0" borderId="123" xfId="1" applyFont="1" applyBorder="1" applyAlignment="1" applyProtection="1">
      <alignment horizontal="justify" vertical="center" wrapText="1"/>
      <protection locked="0"/>
    </xf>
    <xf numFmtId="0" fontId="19" fillId="0" borderId="124" xfId="1" applyFont="1" applyBorder="1" applyAlignment="1" applyProtection="1">
      <alignment horizontal="justify" vertical="center" wrapText="1"/>
      <protection locked="0"/>
    </xf>
    <xf numFmtId="0" fontId="5" fillId="23" borderId="119" xfId="1" applyFont="1" applyFill="1" applyBorder="1" applyAlignment="1">
      <alignment vertical="center" wrapText="1"/>
    </xf>
    <xf numFmtId="0" fontId="5" fillId="23" borderId="131" xfId="1" applyFont="1" applyFill="1" applyBorder="1" applyAlignment="1">
      <alignment horizontal="center" vertical="center" wrapText="1"/>
    </xf>
    <xf numFmtId="0" fontId="5" fillId="23" borderId="115" xfId="1" applyFont="1" applyFill="1" applyBorder="1" applyAlignment="1">
      <alignment horizontal="center" vertical="center" wrapText="1"/>
    </xf>
    <xf numFmtId="0" fontId="19" fillId="0" borderId="121" xfId="1" applyFont="1" applyBorder="1" applyAlignment="1" applyProtection="1">
      <alignment horizontal="justify" vertical="center" wrapText="1"/>
      <protection locked="0"/>
    </xf>
    <xf numFmtId="0" fontId="19" fillId="0" borderId="116" xfId="1" applyFont="1" applyBorder="1" applyAlignment="1" applyProtection="1">
      <alignment horizontal="justify" vertical="center" wrapText="1"/>
      <protection locked="0"/>
    </xf>
    <xf numFmtId="0" fontId="5" fillId="23" borderId="144" xfId="1" applyFont="1" applyFill="1" applyBorder="1" applyAlignment="1">
      <alignment horizontal="center" vertical="center" wrapText="1"/>
    </xf>
    <xf numFmtId="0" fontId="5" fillId="23" borderId="142" xfId="1" applyFont="1" applyFill="1" applyBorder="1" applyAlignment="1">
      <alignment horizontal="center" vertical="center" wrapText="1"/>
    </xf>
    <xf numFmtId="0" fontId="5" fillId="23" borderId="141" xfId="1" applyFont="1" applyFill="1" applyBorder="1" applyAlignment="1">
      <alignment horizontal="center" vertical="center" wrapText="1"/>
    </xf>
    <xf numFmtId="0" fontId="5" fillId="23" borderId="129" xfId="1" applyFont="1" applyFill="1" applyBorder="1" applyAlignment="1">
      <alignment vertical="center" wrapText="1"/>
    </xf>
    <xf numFmtId="0" fontId="5" fillId="23" borderId="130" xfId="1" applyFont="1" applyFill="1" applyBorder="1" applyAlignment="1">
      <alignment vertical="center" wrapText="1"/>
    </xf>
    <xf numFmtId="0" fontId="5" fillId="23" borderId="125" xfId="1" applyFont="1" applyFill="1" applyBorder="1" applyAlignment="1">
      <alignment vertical="center" wrapText="1"/>
    </xf>
    <xf numFmtId="0" fontId="5" fillId="23" borderId="125" xfId="1" applyFont="1" applyFill="1" applyBorder="1" applyAlignment="1">
      <alignment horizontal="center" vertical="center" wrapText="1"/>
    </xf>
    <xf numFmtId="17" fontId="5" fillId="2" borderId="125" xfId="1" quotePrefix="1" applyNumberFormat="1" applyFont="1" applyFill="1" applyBorder="1" applyAlignment="1" applyProtection="1">
      <alignment horizontal="center" vertical="center" wrapText="1"/>
      <protection locked="0"/>
    </xf>
    <xf numFmtId="0" fontId="5" fillId="2" borderId="125" xfId="1" applyFont="1" applyFill="1" applyBorder="1" applyAlignment="1" applyProtection="1">
      <alignment horizontal="center" vertical="center" wrapText="1"/>
      <protection locked="0"/>
    </xf>
    <xf numFmtId="0" fontId="5" fillId="23" borderId="140" xfId="1" applyFont="1" applyFill="1" applyBorder="1" applyAlignment="1">
      <alignment horizontal="center" vertical="center" wrapText="1"/>
    </xf>
    <xf numFmtId="17" fontId="5" fillId="0" borderId="140" xfId="1" applyNumberFormat="1" applyFont="1" applyFill="1" applyBorder="1" applyAlignment="1">
      <alignment horizontal="center" vertical="center" wrapText="1"/>
    </xf>
    <xf numFmtId="0" fontId="5" fillId="0" borderId="142" xfId="1" applyFont="1" applyFill="1" applyBorder="1" applyAlignment="1">
      <alignment horizontal="center" vertical="center" wrapText="1"/>
    </xf>
    <xf numFmtId="0" fontId="5" fillId="0" borderId="143" xfId="1" applyFont="1" applyFill="1" applyBorder="1" applyAlignment="1">
      <alignment horizontal="center" vertical="center" wrapText="1"/>
    </xf>
    <xf numFmtId="0" fontId="5" fillId="0" borderId="129" xfId="1" applyFont="1" applyFill="1" applyBorder="1" applyAlignment="1" applyProtection="1">
      <alignment horizontal="center" vertical="center" wrapText="1"/>
      <protection locked="0"/>
    </xf>
    <xf numFmtId="0" fontId="5" fillId="0" borderId="138" xfId="1" applyFont="1" applyFill="1" applyBorder="1" applyAlignment="1" applyProtection="1">
      <alignment horizontal="center" vertical="center" wrapText="1"/>
      <protection locked="0"/>
    </xf>
    <xf numFmtId="0" fontId="5" fillId="0" borderId="130" xfId="1" applyFont="1" applyFill="1" applyBorder="1" applyAlignment="1" applyProtection="1">
      <alignment horizontal="center" vertical="center" wrapText="1"/>
      <protection locked="0"/>
    </xf>
    <xf numFmtId="4" fontId="5" fillId="2" borderId="129" xfId="1" applyNumberFormat="1" applyFont="1" applyFill="1" applyBorder="1" applyAlignment="1" applyProtection="1">
      <alignment horizontal="center" vertical="center" wrapText="1"/>
      <protection locked="0"/>
    </xf>
    <xf numFmtId="4" fontId="5" fillId="2" borderId="139" xfId="1" applyNumberFormat="1" applyFont="1" applyFill="1" applyBorder="1" applyAlignment="1" applyProtection="1">
      <alignment horizontal="center" vertical="center" wrapText="1"/>
      <protection locked="0"/>
    </xf>
    <xf numFmtId="0" fontId="2" fillId="0" borderId="57" xfId="1" applyFont="1" applyBorder="1" applyAlignment="1">
      <alignment horizontal="center"/>
    </xf>
    <xf numFmtId="0" fontId="5" fillId="0" borderId="49" xfId="1" applyFont="1" applyFill="1" applyBorder="1" applyAlignment="1" applyProtection="1">
      <alignment horizontal="center" vertical="center" wrapText="1"/>
      <protection locked="0"/>
    </xf>
    <xf numFmtId="0" fontId="5" fillId="0" borderId="52" xfId="1" applyFont="1" applyFill="1" applyBorder="1" applyAlignment="1" applyProtection="1">
      <alignment horizontal="center" vertical="center" wrapText="1"/>
      <protection locked="0"/>
    </xf>
    <xf numFmtId="0" fontId="5" fillId="0" borderId="16" xfId="1" applyFont="1" applyFill="1" applyBorder="1" applyAlignment="1" applyProtection="1">
      <alignment horizontal="center" vertical="center" wrapText="1"/>
      <protection locked="0"/>
    </xf>
    <xf numFmtId="0" fontId="2" fillId="0" borderId="119" xfId="1" applyFont="1" applyBorder="1" applyAlignment="1">
      <alignment horizontal="center" wrapText="1"/>
    </xf>
    <xf numFmtId="0" fontId="5" fillId="0" borderId="119" xfId="1" applyFont="1" applyFill="1" applyBorder="1" applyAlignment="1" applyProtection="1">
      <alignment horizontal="center" vertical="center" wrapText="1"/>
      <protection locked="0"/>
    </xf>
    <xf numFmtId="4" fontId="5" fillId="2" borderId="119" xfId="1" applyNumberFormat="1" applyFont="1" applyFill="1" applyBorder="1" applyAlignment="1" applyProtection="1">
      <alignment horizontal="center" vertical="center" wrapText="1"/>
      <protection locked="0"/>
    </xf>
    <xf numFmtId="0" fontId="2" fillId="20" borderId="129" xfId="114" applyFont="1" applyBorder="1" applyAlignment="1">
      <alignment vertical="center" wrapText="1"/>
    </xf>
    <xf numFmtId="0" fontId="2" fillId="20" borderId="130" xfId="114" applyFont="1" applyBorder="1" applyAlignment="1">
      <alignment vertical="center" wrapText="1"/>
    </xf>
    <xf numFmtId="0" fontId="5" fillId="23" borderId="131" xfId="1" applyFont="1" applyFill="1" applyBorder="1" applyAlignment="1">
      <alignment vertical="center" wrapText="1"/>
    </xf>
    <xf numFmtId="0" fontId="5" fillId="23" borderId="115" xfId="1" applyFont="1" applyFill="1" applyBorder="1" applyAlignment="1">
      <alignment vertical="center" wrapText="1"/>
    </xf>
    <xf numFmtId="0" fontId="5" fillId="22" borderId="122" xfId="1" applyFont="1" applyFill="1" applyBorder="1" applyAlignment="1">
      <alignment horizontal="center" vertical="center" wrapText="1"/>
    </xf>
    <xf numFmtId="0" fontId="5" fillId="22" borderId="118" xfId="1" applyFont="1" applyFill="1" applyBorder="1" applyAlignment="1">
      <alignment horizontal="center" vertical="center" wrapText="1"/>
    </xf>
    <xf numFmtId="0" fontId="5" fillId="23" borderId="123" xfId="1" applyFont="1" applyFill="1" applyBorder="1" applyAlignment="1">
      <alignment horizontal="center" vertical="center" wrapText="1"/>
    </xf>
    <xf numFmtId="0" fontId="5" fillId="23" borderId="124" xfId="1" applyFont="1" applyFill="1" applyBorder="1" applyAlignment="1">
      <alignment horizontal="center" vertical="center" wrapText="1"/>
    </xf>
    <xf numFmtId="0" fontId="5" fillId="23" borderId="119" xfId="1" applyFont="1" applyFill="1" applyBorder="1" applyAlignment="1" applyProtection="1">
      <alignment horizontal="center" vertical="center" wrapText="1"/>
      <protection locked="0"/>
    </xf>
    <xf numFmtId="0" fontId="5" fillId="23" borderId="129" xfId="1" applyFont="1" applyFill="1" applyBorder="1" applyAlignment="1" applyProtection="1">
      <alignment horizontal="center" vertical="center" wrapText="1"/>
      <protection locked="0"/>
    </xf>
    <xf numFmtId="0" fontId="5" fillId="23" borderId="138" xfId="1" applyFont="1" applyFill="1" applyBorder="1" applyAlignment="1" applyProtection="1">
      <alignment horizontal="center" vertical="center" wrapText="1"/>
      <protection locked="0"/>
    </xf>
    <xf numFmtId="0" fontId="5" fillId="23" borderId="130" xfId="1" applyFont="1" applyFill="1" applyBorder="1" applyAlignment="1" applyProtection="1">
      <alignment horizontal="center" vertical="center" wrapText="1"/>
      <protection locked="0"/>
    </xf>
    <xf numFmtId="0" fontId="5" fillId="23" borderId="139" xfId="1" applyFont="1" applyFill="1" applyBorder="1" applyAlignment="1" applyProtection="1">
      <alignment horizontal="center" vertical="center" wrapText="1"/>
      <protection locked="0"/>
    </xf>
    <xf numFmtId="0" fontId="2" fillId="0" borderId="119" xfId="1" applyFont="1" applyBorder="1" applyAlignment="1">
      <alignment horizontal="center"/>
    </xf>
    <xf numFmtId="0" fontId="5" fillId="23" borderId="123" xfId="1" applyFont="1" applyFill="1" applyBorder="1" applyAlignment="1">
      <alignment horizontal="center" wrapText="1"/>
    </xf>
    <xf numFmtId="0" fontId="5" fillId="23" borderId="124" xfId="1" applyFont="1" applyFill="1" applyBorder="1" applyAlignment="1">
      <alignment horizontal="center" wrapText="1"/>
    </xf>
    <xf numFmtId="0" fontId="5" fillId="23" borderId="126" xfId="1" applyFont="1" applyFill="1" applyBorder="1" applyAlignment="1" applyProtection="1">
      <alignment horizontal="center" vertical="center" wrapText="1"/>
      <protection locked="0"/>
    </xf>
    <xf numFmtId="4" fontId="27" fillId="0" borderId="129" xfId="3" applyNumberFormat="1" applyFont="1" applyFill="1" applyBorder="1" applyAlignment="1">
      <alignment horizontal="center" vertical="center" wrapText="1"/>
    </xf>
    <xf numFmtId="4" fontId="27" fillId="0" borderId="138" xfId="3" applyNumberFormat="1" applyFont="1" applyFill="1" applyBorder="1" applyAlignment="1">
      <alignment horizontal="center" vertical="center" wrapText="1"/>
    </xf>
    <xf numFmtId="4" fontId="27" fillId="0" borderId="130" xfId="3" applyNumberFormat="1" applyFont="1" applyFill="1" applyBorder="1" applyAlignment="1">
      <alignment horizontal="center" vertical="center" wrapText="1"/>
    </xf>
    <xf numFmtId="0" fontId="27" fillId="0" borderId="129" xfId="3" applyFont="1" applyFill="1" applyBorder="1" applyAlignment="1" applyProtection="1">
      <alignment horizontal="center" vertical="center" wrapText="1"/>
      <protection locked="0"/>
    </xf>
    <xf numFmtId="0" fontId="27" fillId="0" borderId="130" xfId="3" applyFont="1" applyFill="1" applyBorder="1" applyAlignment="1" applyProtection="1">
      <alignment horizontal="center" vertical="center" wrapText="1"/>
      <protection locked="0"/>
    </xf>
    <xf numFmtId="168" fontId="36" fillId="0" borderId="129" xfId="138" applyNumberFormat="1" applyFont="1" applyFill="1" applyBorder="1" applyAlignment="1" applyProtection="1">
      <alignment horizontal="center" vertical="center" wrapText="1"/>
    </xf>
    <xf numFmtId="168" fontId="36" fillId="0" borderId="139" xfId="138" applyNumberFormat="1" applyFont="1" applyFill="1" applyBorder="1" applyAlignment="1" applyProtection="1">
      <alignment horizontal="center" vertical="center" wrapText="1"/>
    </xf>
    <xf numFmtId="168" fontId="36" fillId="0" borderId="129" xfId="138" applyNumberFormat="1" applyFont="1" applyFill="1" applyBorder="1" applyAlignment="1" applyProtection="1">
      <alignment vertical="center" wrapText="1"/>
    </xf>
    <xf numFmtId="168" fontId="36" fillId="0" borderId="139" xfId="138" applyNumberFormat="1" applyFont="1" applyFill="1" applyBorder="1" applyAlignment="1" applyProtection="1">
      <alignment vertical="center" wrapText="1"/>
    </xf>
    <xf numFmtId="4" fontId="15" fillId="27" borderId="129" xfId="136" applyNumberFormat="1" applyFont="1" applyBorder="1" applyAlignment="1">
      <alignment horizontal="center" vertical="center" wrapText="1"/>
    </xf>
    <xf numFmtId="4" fontId="15" fillId="27" borderId="138" xfId="136" applyNumberFormat="1" applyFont="1" applyBorder="1" applyAlignment="1">
      <alignment horizontal="center" vertical="center" wrapText="1"/>
    </xf>
    <xf numFmtId="4" fontId="15" fillId="27" borderId="130" xfId="136" applyNumberFormat="1" applyFont="1" applyBorder="1" applyAlignment="1">
      <alignment horizontal="center" vertical="center" wrapText="1"/>
    </xf>
    <xf numFmtId="3" fontId="27" fillId="0" borderId="129" xfId="3" applyNumberFormat="1" applyFont="1" applyFill="1" applyBorder="1" applyAlignment="1" applyProtection="1">
      <alignment horizontal="center" vertical="center" wrapText="1"/>
    </xf>
    <xf numFmtId="3" fontId="27" fillId="0" borderId="139" xfId="3" applyNumberFormat="1" applyFont="1" applyFill="1" applyBorder="1" applyAlignment="1" applyProtection="1">
      <alignment horizontal="center" vertical="center" wrapText="1"/>
    </xf>
    <xf numFmtId="3" fontId="27" fillId="0" borderId="129" xfId="139" applyNumberFormat="1" applyFont="1" applyFill="1" applyBorder="1" applyAlignment="1" applyProtection="1">
      <alignment horizontal="center" vertical="center" wrapText="1"/>
    </xf>
    <xf numFmtId="0" fontId="15" fillId="0" borderId="139" xfId="26" applyFont="1" applyBorder="1" applyAlignment="1">
      <alignment horizontal="center" vertical="center" wrapText="1"/>
    </xf>
    <xf numFmtId="3" fontId="27" fillId="0" borderId="129" xfId="139" applyNumberFormat="1" applyFont="1" applyFill="1" applyBorder="1" applyAlignment="1" applyProtection="1">
      <alignment horizontal="right" vertical="center" wrapText="1"/>
    </xf>
    <xf numFmtId="3" fontId="27" fillId="0" borderId="139" xfId="139" applyNumberFormat="1" applyFont="1" applyFill="1" applyBorder="1" applyAlignment="1" applyProtection="1">
      <alignment horizontal="right" vertical="center" wrapText="1"/>
    </xf>
    <xf numFmtId="4" fontId="27" fillId="0" borderId="131" xfId="3" applyNumberFormat="1" applyFont="1" applyFill="1" applyBorder="1" applyAlignment="1">
      <alignment horizontal="center" vertical="center" wrapText="1"/>
    </xf>
    <xf numFmtId="4" fontId="27" fillId="0" borderId="135" xfId="3" applyNumberFormat="1" applyFont="1" applyFill="1" applyBorder="1" applyAlignment="1">
      <alignment horizontal="center" vertical="center" wrapText="1"/>
    </xf>
    <xf numFmtId="4" fontId="27" fillId="0" borderId="115" xfId="3" applyNumberFormat="1" applyFont="1" applyFill="1" applyBorder="1" applyAlignment="1">
      <alignment horizontal="center" vertical="center" wrapText="1"/>
    </xf>
    <xf numFmtId="0" fontId="27" fillId="0" borderId="131" xfId="3" applyFont="1" applyFill="1" applyBorder="1" applyAlignment="1" applyProtection="1">
      <alignment horizontal="center" vertical="center" wrapText="1"/>
      <protection locked="0"/>
    </xf>
    <xf numFmtId="0" fontId="27" fillId="0" borderId="115" xfId="3" applyFont="1" applyFill="1" applyBorder="1" applyAlignment="1" applyProtection="1">
      <alignment horizontal="center" vertical="center" wrapText="1"/>
      <protection locked="0"/>
    </xf>
    <xf numFmtId="3" fontId="27" fillId="0" borderId="131" xfId="3" applyNumberFormat="1" applyFont="1" applyFill="1" applyBorder="1" applyAlignment="1" applyProtection="1">
      <alignment horizontal="center" vertical="center" wrapText="1"/>
    </xf>
    <xf numFmtId="3" fontId="27" fillId="0" borderId="145" xfId="3" applyNumberFormat="1" applyFont="1" applyFill="1" applyBorder="1" applyAlignment="1" applyProtection="1">
      <alignment horizontal="center" vertical="center" wrapText="1"/>
    </xf>
    <xf numFmtId="0" fontId="63" fillId="42" borderId="87" xfId="96" applyFont="1" applyFill="1" applyBorder="1" applyAlignment="1">
      <alignment horizontal="center" vertical="center" wrapText="1"/>
    </xf>
    <xf numFmtId="0" fontId="64" fillId="48" borderId="89" xfId="96" applyFont="1" applyFill="1" applyBorder="1" applyAlignment="1" applyProtection="1">
      <alignment horizontal="center" vertical="center" wrapText="1"/>
    </xf>
    <xf numFmtId="0" fontId="25" fillId="0" borderId="90" xfId="96" applyFont="1" applyBorder="1" applyAlignment="1">
      <alignment horizontal="center" vertical="center"/>
    </xf>
    <xf numFmtId="0" fontId="65" fillId="0" borderId="90" xfId="96" applyFont="1" applyBorder="1" applyAlignment="1">
      <alignment horizontal="center" vertical="center"/>
    </xf>
    <xf numFmtId="0" fontId="64" fillId="0" borderId="91" xfId="96" applyFont="1" applyBorder="1" applyAlignment="1">
      <alignment horizontal="center"/>
    </xf>
    <xf numFmtId="0" fontId="67" fillId="47" borderId="87" xfId="96" applyFont="1" applyFill="1" applyBorder="1" applyAlignment="1" applyProtection="1">
      <alignment horizontal="center" vertical="center" wrapText="1"/>
    </xf>
    <xf numFmtId="0" fontId="64" fillId="48" borderId="93" xfId="96" applyFont="1" applyFill="1" applyBorder="1" applyAlignment="1" applyProtection="1">
      <alignment horizontal="center" vertical="center" wrapText="1"/>
    </xf>
    <xf numFmtId="0" fontId="64" fillId="43" borderId="94" xfId="96" applyFont="1" applyFill="1" applyBorder="1" applyAlignment="1" applyProtection="1">
      <alignment horizontal="center" vertical="center" wrapText="1"/>
    </xf>
    <xf numFmtId="0" fontId="64" fillId="47" borderId="92" xfId="96" applyFont="1" applyFill="1" applyBorder="1" applyAlignment="1" applyProtection="1">
      <alignment horizontal="center" vertical="center" wrapText="1"/>
    </xf>
    <xf numFmtId="0" fontId="25" fillId="49" borderId="94" xfId="96" applyFont="1" applyFill="1" applyBorder="1" applyAlignment="1" applyProtection="1">
      <alignment horizontal="center" vertical="center" wrapText="1"/>
    </xf>
    <xf numFmtId="0" fontId="25" fillId="0" borderId="93" xfId="96" applyFont="1" applyFill="1" applyBorder="1" applyAlignment="1" applyProtection="1">
      <alignment horizontal="center" vertical="center" wrapText="1"/>
    </xf>
    <xf numFmtId="0" fontId="25" fillId="0" borderId="94" xfId="96" applyFont="1" applyFill="1" applyBorder="1" applyAlignment="1" applyProtection="1">
      <alignment horizontal="center" vertical="center" wrapText="1"/>
    </xf>
    <xf numFmtId="0" fontId="25" fillId="0" borderId="94" xfId="96" applyFont="1" applyBorder="1" applyAlignment="1">
      <alignment horizontal="center" vertical="center" wrapText="1"/>
    </xf>
    <xf numFmtId="0" fontId="25" fillId="43" borderId="94" xfId="96" applyFont="1" applyFill="1" applyBorder="1" applyAlignment="1" applyProtection="1">
      <alignment horizontal="center" vertical="center" wrapText="1"/>
    </xf>
    <xf numFmtId="0" fontId="64" fillId="0" borderId="93" xfId="96" applyFont="1" applyFill="1" applyBorder="1" applyAlignment="1" applyProtection="1">
      <alignment horizontal="center" vertical="center" wrapText="1"/>
    </xf>
    <xf numFmtId="0" fontId="64" fillId="0" borderId="94" xfId="96" applyFont="1" applyFill="1" applyBorder="1" applyAlignment="1" applyProtection="1">
      <alignment horizontal="center" vertical="center" wrapText="1"/>
    </xf>
    <xf numFmtId="0" fontId="69" fillId="50" borderId="92" xfId="151" applyNumberFormat="1" applyFont="1" applyBorder="1" applyAlignment="1" applyProtection="1">
      <alignment horizontal="center" vertical="center" wrapText="1"/>
    </xf>
    <xf numFmtId="0" fontId="64" fillId="25" borderId="93" xfId="152" applyNumberFormat="1" applyFont="1" applyBorder="1" applyAlignment="1" applyProtection="1">
      <alignment horizontal="center" vertical="center" wrapText="1"/>
    </xf>
    <xf numFmtId="0" fontId="25" fillId="25" borderId="93" xfId="152" applyNumberFormat="1" applyFont="1" applyBorder="1" applyAlignment="1" applyProtection="1">
      <alignment horizontal="left" vertical="center" wrapText="1"/>
    </xf>
    <xf numFmtId="0" fontId="64" fillId="0" borderId="94" xfId="96" applyFont="1" applyBorder="1" applyAlignment="1">
      <alignment horizontal="center" vertical="center" wrapText="1"/>
    </xf>
    <xf numFmtId="0" fontId="25" fillId="48" borderId="93" xfId="96" applyFont="1" applyFill="1" applyBorder="1" applyAlignment="1">
      <alignment horizontal="left" vertical="center" wrapText="1"/>
    </xf>
    <xf numFmtId="0" fontId="29" fillId="0" borderId="94" xfId="96" applyFont="1" applyBorder="1" applyAlignment="1" applyProtection="1">
      <alignment horizontal="center" vertical="center" wrapText="1"/>
      <protection locked="0"/>
    </xf>
    <xf numFmtId="0" fontId="25" fillId="48" borderId="95" xfId="96" applyFont="1" applyFill="1" applyBorder="1" applyAlignment="1">
      <alignment horizontal="left" vertical="center" wrapText="1"/>
    </xf>
    <xf numFmtId="0" fontId="29" fillId="0" borderId="90" xfId="96" applyFont="1" applyBorder="1" applyAlignment="1" applyProtection="1">
      <alignment horizontal="center" vertical="center" wrapText="1"/>
      <protection locked="0"/>
    </xf>
    <xf numFmtId="0" fontId="34" fillId="0" borderId="94" xfId="97" applyFont="1" applyFill="1" applyBorder="1" applyAlignment="1">
      <alignment horizontal="center" vertical="center" wrapText="1"/>
    </xf>
    <xf numFmtId="0" fontId="64" fillId="25" borderId="95" xfId="152" applyNumberFormat="1" applyFont="1" applyBorder="1" applyAlignment="1" applyProtection="1">
      <alignment horizontal="center" vertical="center" wrapText="1"/>
    </xf>
    <xf numFmtId="0" fontId="34" fillId="0" borderId="90" xfId="97" applyFont="1" applyFill="1" applyBorder="1" applyAlignment="1">
      <alignment horizontal="center" wrapText="1"/>
    </xf>
    <xf numFmtId="0" fontId="29" fillId="43" borderId="94" xfId="96" applyFont="1" applyFill="1" applyBorder="1" applyAlignment="1" applyProtection="1">
      <alignment horizontal="center" vertical="center" wrapText="1"/>
      <protection locked="0"/>
    </xf>
    <xf numFmtId="0" fontId="25" fillId="0" borderId="91" xfId="96" applyFont="1" applyFill="1" applyBorder="1" applyAlignment="1">
      <alignment horizontal="center" vertical="center" wrapText="1"/>
    </xf>
    <xf numFmtId="0" fontId="25" fillId="48" borderId="97" xfId="96" applyFont="1" applyFill="1" applyBorder="1" applyAlignment="1">
      <alignment horizontal="left" vertical="center" wrapText="1"/>
    </xf>
    <xf numFmtId="0" fontId="29" fillId="0" borderId="98" xfId="96" applyFont="1" applyBorder="1" applyAlignment="1" applyProtection="1">
      <alignment horizontal="center" vertical="center" wrapText="1"/>
      <protection locked="0"/>
    </xf>
    <xf numFmtId="0" fontId="29" fillId="0" borderId="94" xfId="96" applyFont="1" applyBorder="1" applyAlignment="1" applyProtection="1">
      <alignment horizontal="justify" vertical="center" wrapText="1"/>
      <protection locked="0"/>
    </xf>
    <xf numFmtId="0" fontId="64" fillId="25" borderId="93" xfId="152" applyNumberFormat="1" applyFont="1" applyBorder="1" applyAlignment="1" applyProtection="1">
      <alignment horizontal="left" vertical="center" wrapText="1"/>
    </xf>
    <xf numFmtId="0" fontId="64" fillId="25" borderId="95" xfId="152" applyNumberFormat="1" applyFont="1" applyBorder="1" applyAlignment="1" applyProtection="1">
      <alignment horizontal="left" vertical="center" wrapText="1"/>
    </xf>
    <xf numFmtId="0" fontId="25" fillId="48" borderId="95" xfId="96" applyFont="1" applyFill="1" applyBorder="1" applyAlignment="1">
      <alignment vertical="center" wrapText="1"/>
    </xf>
    <xf numFmtId="0" fontId="25" fillId="48" borderId="97" xfId="96" applyFont="1" applyFill="1" applyBorder="1" applyAlignment="1">
      <alignment vertical="center" wrapText="1"/>
    </xf>
    <xf numFmtId="0" fontId="29" fillId="0" borderId="98" xfId="96" applyFont="1" applyBorder="1" applyAlignment="1" applyProtection="1">
      <alignment horizontal="justify" vertical="center" wrapText="1"/>
      <protection locked="0"/>
    </xf>
    <xf numFmtId="0" fontId="25" fillId="48" borderId="93" xfId="96" applyFont="1" applyFill="1" applyBorder="1" applyAlignment="1">
      <alignment vertical="center" wrapText="1"/>
    </xf>
    <xf numFmtId="0" fontId="25" fillId="48" borderId="95" xfId="96" applyFont="1" applyFill="1" applyBorder="1" applyAlignment="1">
      <alignment horizontal="center" vertical="center" wrapText="1"/>
    </xf>
    <xf numFmtId="0" fontId="29" fillId="0" borderId="90" xfId="96" applyFont="1" applyBorder="1" applyAlignment="1" applyProtection="1">
      <alignment horizontal="justify" vertical="center" wrapText="1"/>
      <protection locked="0"/>
    </xf>
    <xf numFmtId="0" fontId="25" fillId="48" borderId="96" xfId="96" applyFont="1" applyFill="1" applyBorder="1" applyAlignment="1">
      <alignment horizontal="center" vertical="center" wrapText="1"/>
    </xf>
    <xf numFmtId="0" fontId="25" fillId="48" borderId="100" xfId="96" applyFont="1" applyFill="1" applyBorder="1" applyAlignment="1">
      <alignment vertical="center" wrapText="1"/>
    </xf>
    <xf numFmtId="0" fontId="25" fillId="48" borderId="100" xfId="96" applyFont="1" applyFill="1" applyBorder="1" applyAlignment="1">
      <alignment horizontal="center" vertical="center" wrapText="1"/>
    </xf>
    <xf numFmtId="0" fontId="25" fillId="49" borderId="100" xfId="96" applyFont="1" applyFill="1" applyBorder="1" applyAlignment="1" applyProtection="1">
      <alignment horizontal="center" vertical="center" wrapText="1"/>
      <protection locked="0"/>
    </xf>
    <xf numFmtId="0" fontId="25" fillId="48" borderId="97" xfId="96" applyFont="1" applyFill="1" applyBorder="1" applyAlignment="1">
      <alignment horizontal="center" vertical="center" wrapText="1"/>
    </xf>
    <xf numFmtId="0" fontId="25" fillId="0" borderId="98" xfId="96" applyFont="1" applyFill="1" applyBorder="1" applyAlignment="1">
      <alignment horizontal="center" vertical="center" wrapText="1"/>
    </xf>
    <xf numFmtId="0" fontId="25" fillId="49" borderId="95" xfId="96" applyFont="1" applyFill="1" applyBorder="1" applyAlignment="1" applyProtection="1">
      <alignment horizontal="center" vertical="center" wrapText="1"/>
      <protection locked="0"/>
    </xf>
    <xf numFmtId="4" fontId="25" fillId="49" borderId="90" xfId="96" applyNumberFormat="1" applyFont="1" applyFill="1" applyBorder="1" applyAlignment="1" applyProtection="1">
      <alignment horizontal="center" vertical="center" wrapText="1"/>
      <protection locked="0"/>
    </xf>
    <xf numFmtId="0" fontId="25" fillId="49" borderId="95" xfId="96" applyFont="1" applyFill="1" applyBorder="1" applyAlignment="1">
      <alignment horizontal="center" vertical="center"/>
    </xf>
    <xf numFmtId="0" fontId="25" fillId="49" borderId="95" xfId="96" applyFont="1" applyFill="1" applyBorder="1" applyAlignment="1">
      <alignment horizontal="center" vertical="center" wrapText="1"/>
    </xf>
    <xf numFmtId="0" fontId="64" fillId="25" borderId="93" xfId="152" applyNumberFormat="1" applyFont="1" applyBorder="1" applyAlignment="1" applyProtection="1">
      <alignment vertical="center" wrapText="1"/>
    </xf>
    <xf numFmtId="0" fontId="25" fillId="0" borderId="101" xfId="96" applyFont="1" applyFill="1" applyBorder="1" applyAlignment="1">
      <alignment horizontal="center" vertical="center" wrapText="1"/>
    </xf>
    <xf numFmtId="0" fontId="25" fillId="47" borderId="96" xfId="96" applyFont="1" applyFill="1" applyBorder="1" applyAlignment="1">
      <alignment horizontal="center" vertical="center" wrapText="1"/>
    </xf>
    <xf numFmtId="0" fontId="25" fillId="48" borderId="98" xfId="96" applyFont="1" applyFill="1" applyBorder="1" applyAlignment="1">
      <alignment horizontal="center" vertical="center" wrapText="1"/>
    </xf>
    <xf numFmtId="0" fontId="25" fillId="48" borderId="93" xfId="96" applyFont="1" applyFill="1" applyBorder="1" applyAlignment="1" applyProtection="1">
      <alignment horizontal="center" vertical="center" wrapText="1"/>
      <protection locked="0"/>
    </xf>
    <xf numFmtId="0" fontId="25" fillId="48" borderId="94" xfId="96" applyFont="1" applyFill="1" applyBorder="1" applyAlignment="1" applyProtection="1">
      <alignment horizontal="center" vertical="center" wrapText="1"/>
      <protection locked="0"/>
    </xf>
    <xf numFmtId="0" fontId="25" fillId="49" borderId="95" xfId="96" applyFont="1" applyFill="1" applyBorder="1" applyAlignment="1">
      <alignment horizontal="center"/>
    </xf>
    <xf numFmtId="0" fontId="25" fillId="48" borderId="98" xfId="96" applyFont="1" applyFill="1" applyBorder="1" applyAlignment="1">
      <alignment horizontal="center" wrapText="1"/>
    </xf>
    <xf numFmtId="0" fontId="25" fillId="48" borderId="102" xfId="96" applyFont="1" applyFill="1" applyBorder="1" applyAlignment="1" applyProtection="1">
      <alignment horizontal="center" vertical="center" wrapText="1"/>
      <protection locked="0"/>
    </xf>
    <xf numFmtId="0" fontId="25" fillId="48" borderId="103" xfId="96" applyFont="1" applyFill="1" applyBorder="1" applyAlignment="1" applyProtection="1">
      <alignment horizontal="center" vertical="center" wrapText="1"/>
      <protection locked="0"/>
    </xf>
    <xf numFmtId="0" fontId="25" fillId="48" borderId="100" xfId="96" applyFont="1" applyFill="1" applyBorder="1" applyAlignment="1" applyProtection="1">
      <alignment horizontal="center" vertical="center" wrapText="1"/>
      <protection locked="0"/>
    </xf>
    <xf numFmtId="4" fontId="34" fillId="0" borderId="93" xfId="101" applyNumberFormat="1" applyFont="1" applyFill="1" applyBorder="1" applyAlignment="1">
      <alignment horizontal="center" vertical="center" wrapText="1"/>
    </xf>
    <xf numFmtId="0" fontId="34" fillId="0" borderId="93" xfId="101" applyFont="1" applyFill="1" applyBorder="1" applyAlignment="1" applyProtection="1">
      <alignment horizontal="center" vertical="center" wrapText="1"/>
      <protection locked="0"/>
    </xf>
    <xf numFmtId="174" fontId="36" fillId="0" borderId="94" xfId="153" applyNumberFormat="1" applyFont="1" applyFill="1" applyBorder="1" applyAlignment="1" applyProtection="1">
      <alignment horizontal="center" vertical="center" wrapText="1"/>
    </xf>
    <xf numFmtId="174" fontId="36" fillId="0" borderId="94" xfId="153" applyNumberFormat="1" applyFont="1" applyFill="1" applyBorder="1" applyAlignment="1" applyProtection="1">
      <alignment vertical="center" wrapText="1"/>
    </xf>
    <xf numFmtId="4" fontId="36" fillId="13" borderId="93" xfId="154" applyNumberFormat="1" applyFont="1" applyBorder="1" applyAlignment="1" applyProtection="1">
      <alignment horizontal="center" vertical="center" wrapText="1"/>
    </xf>
    <xf numFmtId="3" fontId="34" fillId="0" borderId="94" xfId="101" applyNumberFormat="1" applyFont="1" applyFill="1" applyBorder="1" applyAlignment="1" applyProtection="1">
      <alignment horizontal="center" vertical="center" wrapText="1"/>
    </xf>
    <xf numFmtId="3" fontId="34" fillId="0" borderId="94" xfId="101" applyNumberFormat="1" applyFont="1" applyFill="1" applyBorder="1" applyAlignment="1" applyProtection="1">
      <alignment horizontal="right" vertical="center" wrapText="1"/>
    </xf>
    <xf numFmtId="0" fontId="25" fillId="48" borderId="111" xfId="96" applyFont="1" applyFill="1" applyBorder="1" applyAlignment="1">
      <alignment horizontal="center" vertical="center" wrapText="1"/>
    </xf>
    <xf numFmtId="0" fontId="29" fillId="0" borderId="112" xfId="96" applyFont="1" applyBorder="1" applyAlignment="1" applyProtection="1">
      <alignment horizontal="center" vertical="center" wrapText="1"/>
      <protection locked="0"/>
    </xf>
    <xf numFmtId="4" fontId="34" fillId="0" borderId="95" xfId="101" applyNumberFormat="1" applyFont="1" applyFill="1" applyBorder="1" applyAlignment="1">
      <alignment horizontal="center" vertical="center" wrapText="1"/>
    </xf>
    <xf numFmtId="0" fontId="34" fillId="0" borderId="95" xfId="101" applyFont="1" applyFill="1" applyBorder="1" applyAlignment="1" applyProtection="1">
      <alignment horizontal="center" vertical="center" wrapText="1"/>
      <protection locked="0"/>
    </xf>
    <xf numFmtId="3" fontId="34" fillId="0" borderId="90" xfId="101" applyNumberFormat="1" applyFont="1" applyFill="1" applyBorder="1" applyAlignment="1" applyProtection="1">
      <alignment horizontal="center" vertical="center" wrapText="1"/>
    </xf>
    <xf numFmtId="3" fontId="27" fillId="0" borderId="129" xfId="88" applyNumberFormat="1" applyFont="1" applyFill="1" applyBorder="1" applyAlignment="1" applyProtection="1">
      <alignment horizontal="center" vertical="center" wrapText="1"/>
    </xf>
    <xf numFmtId="3" fontId="27" fillId="0" borderId="130" xfId="88" applyNumberFormat="1" applyFont="1" applyFill="1" applyBorder="1" applyAlignment="1" applyProtection="1">
      <alignment horizontal="center" vertical="center" wrapText="1"/>
    </xf>
    <xf numFmtId="0" fontId="27" fillId="0" borderId="63" xfId="14" applyFont="1" applyFill="1" applyBorder="1" applyAlignment="1">
      <alignment horizontal="center" vertical="center"/>
    </xf>
    <xf numFmtId="0" fontId="27" fillId="0" borderId="28" xfId="14" applyFont="1" applyFill="1" applyBorder="1" applyAlignment="1">
      <alignment horizontal="center" vertical="center"/>
    </xf>
    <xf numFmtId="0" fontId="27" fillId="0" borderId="129" xfId="3" applyFont="1" applyFill="1" applyBorder="1" applyAlignment="1" applyProtection="1">
      <alignment horizontal="center" vertical="center" wrapText="1"/>
    </xf>
    <xf numFmtId="0" fontId="27" fillId="0" borderId="130" xfId="3" applyFont="1" applyFill="1" applyBorder="1" applyAlignment="1" applyProtection="1">
      <alignment horizontal="center" vertical="center" wrapText="1"/>
    </xf>
    <xf numFmtId="3" fontId="27" fillId="0" borderId="130" xfId="3" applyNumberFormat="1" applyFont="1" applyFill="1" applyBorder="1" applyAlignment="1" applyProtection="1">
      <alignment horizontal="center" vertical="center" wrapText="1"/>
    </xf>
    <xf numFmtId="4" fontId="5" fillId="0" borderId="129" xfId="1" applyNumberFormat="1" applyFont="1" applyFill="1" applyBorder="1" applyAlignment="1" applyProtection="1">
      <alignment horizontal="center" vertical="center" wrapText="1"/>
      <protection locked="0"/>
    </xf>
    <xf numFmtId="4" fontId="5" fillId="0" borderId="139" xfId="1" applyNumberFormat="1" applyFont="1" applyFill="1" applyBorder="1" applyAlignment="1" applyProtection="1">
      <alignment horizontal="center" vertical="center" wrapText="1"/>
      <protection locked="0"/>
    </xf>
    <xf numFmtId="0" fontId="2" fillId="0" borderId="119" xfId="72" applyFont="1" applyFill="1" applyBorder="1" applyAlignment="1">
      <alignment horizontal="center" vertical="center" wrapText="1"/>
    </xf>
    <xf numFmtId="0" fontId="5" fillId="0" borderId="129" xfId="72" applyFont="1" applyFill="1" applyBorder="1" applyAlignment="1" applyProtection="1">
      <alignment horizontal="center" vertical="center" wrapText="1"/>
      <protection locked="0"/>
    </xf>
    <xf numFmtId="0" fontId="5" fillId="0" borderId="138" xfId="72" applyFont="1" applyFill="1" applyBorder="1" applyAlignment="1" applyProtection="1">
      <alignment horizontal="center" vertical="center" wrapText="1"/>
      <protection locked="0"/>
    </xf>
    <xf numFmtId="0" fontId="5" fillId="0" borderId="130" xfId="72" applyFont="1" applyFill="1" applyBorder="1" applyAlignment="1" applyProtection="1">
      <alignment horizontal="center" vertical="center" wrapText="1"/>
      <protection locked="0"/>
    </xf>
    <xf numFmtId="4" fontId="5" fillId="0" borderId="145" xfId="38" applyNumberFormat="1" applyFont="1" applyFill="1" applyBorder="1" applyAlignment="1" applyProtection="1">
      <alignment horizontal="center" vertical="center" wrapText="1"/>
      <protection locked="0"/>
    </xf>
    <xf numFmtId="0" fontId="5" fillId="2" borderId="125" xfId="1" quotePrefix="1" applyFont="1" applyFill="1" applyBorder="1" applyAlignment="1" applyProtection="1">
      <alignment horizontal="center" vertical="center" wrapText="1"/>
      <protection locked="0"/>
    </xf>
    <xf numFmtId="0" fontId="5" fillId="0" borderId="140" xfId="1" applyFont="1" applyFill="1" applyBorder="1" applyAlignment="1">
      <alignment horizontal="center" vertical="center" wrapText="1"/>
    </xf>
    <xf numFmtId="3" fontId="27" fillId="2" borderId="129" xfId="88" applyNumberFormat="1" applyFont="1" applyFill="1" applyBorder="1" applyAlignment="1" applyProtection="1">
      <alignment horizontal="center" vertical="center" wrapText="1"/>
    </xf>
    <xf numFmtId="3" fontId="27" fillId="2" borderId="130" xfId="88" applyNumberFormat="1" applyFont="1" applyFill="1" applyBorder="1" applyAlignment="1" applyProtection="1">
      <alignment horizontal="center" vertical="center" wrapText="1"/>
    </xf>
    <xf numFmtId="0" fontId="27" fillId="2" borderId="63" xfId="14" applyFont="1" applyFill="1" applyBorder="1" applyAlignment="1">
      <alignment horizontal="center"/>
    </xf>
    <xf numFmtId="0" fontId="27" fillId="2" borderId="28" xfId="14" applyFont="1" applyFill="1" applyBorder="1" applyAlignment="1">
      <alignment horizontal="center"/>
    </xf>
    <xf numFmtId="0" fontId="27" fillId="2" borderId="129" xfId="3" applyFont="1" applyFill="1" applyBorder="1" applyAlignment="1" applyProtection="1">
      <alignment horizontal="center" vertical="center" wrapText="1"/>
    </xf>
    <xf numFmtId="0" fontId="27" fillId="2" borderId="130" xfId="3" applyFont="1" applyFill="1" applyBorder="1" applyAlignment="1" applyProtection="1">
      <alignment horizontal="center" vertical="center" wrapText="1"/>
    </xf>
    <xf numFmtId="3" fontId="27" fillId="2" borderId="129" xfId="3" applyNumberFormat="1" applyFont="1" applyFill="1" applyBorder="1" applyAlignment="1" applyProtection="1">
      <alignment horizontal="center" vertical="center" wrapText="1"/>
    </xf>
    <xf numFmtId="3" fontId="27" fillId="2" borderId="130" xfId="3" applyNumberFormat="1" applyFont="1" applyFill="1" applyBorder="1" applyAlignment="1" applyProtection="1">
      <alignment horizontal="center" vertical="center" wrapText="1"/>
    </xf>
    <xf numFmtId="4" fontId="5" fillId="0" borderId="145" xfId="1" applyNumberFormat="1" applyFont="1" applyFill="1" applyBorder="1" applyAlignment="1" applyProtection="1">
      <alignment horizontal="center" vertical="center" wrapText="1"/>
      <protection locked="0"/>
    </xf>
    <xf numFmtId="0" fontId="5" fillId="2" borderId="129" xfId="1" applyFont="1" applyFill="1" applyBorder="1" applyAlignment="1" applyProtection="1">
      <alignment horizontal="center" vertical="center" wrapText="1"/>
    </xf>
    <xf numFmtId="0" fontId="5" fillId="2" borderId="138" xfId="1" applyFont="1" applyFill="1" applyBorder="1" applyAlignment="1" applyProtection="1">
      <alignment horizontal="center" vertical="center" wrapText="1"/>
    </xf>
    <xf numFmtId="0" fontId="5" fillId="2" borderId="139" xfId="1" applyFont="1" applyFill="1" applyBorder="1" applyAlignment="1" applyProtection="1">
      <alignment horizontal="center" vertical="center" wrapText="1"/>
    </xf>
    <xf numFmtId="176" fontId="5" fillId="0" borderId="129" xfId="1" applyNumberFormat="1" applyFont="1" applyFill="1" applyBorder="1" applyAlignment="1" applyProtection="1">
      <alignment horizontal="right" vertical="center" wrapText="1"/>
      <protection locked="0"/>
    </xf>
    <xf numFmtId="176" fontId="5" fillId="0" borderId="139" xfId="1" applyNumberFormat="1" applyFont="1" applyFill="1" applyBorder="1" applyAlignment="1" applyProtection="1">
      <alignment horizontal="right" vertical="center" wrapText="1"/>
      <protection locked="0"/>
    </xf>
    <xf numFmtId="176" fontId="2" fillId="0" borderId="129" xfId="1" applyNumberFormat="1" applyFont="1" applyFill="1" applyBorder="1" applyAlignment="1">
      <alignment horizontal="right" vertical="center"/>
    </xf>
    <xf numFmtId="176" fontId="2" fillId="0" borderId="138" xfId="1" applyNumberFormat="1" applyFont="1" applyFill="1" applyBorder="1" applyAlignment="1">
      <alignment horizontal="right" vertical="center"/>
    </xf>
    <xf numFmtId="176" fontId="5" fillId="0" borderId="63" xfId="38" applyNumberFormat="1" applyFont="1" applyFill="1" applyBorder="1" applyAlignment="1" applyProtection="1">
      <alignment horizontal="right" vertical="center" wrapText="1"/>
      <protection locked="0"/>
    </xf>
    <xf numFmtId="176" fontId="5" fillId="0" borderId="145" xfId="38" applyNumberFormat="1" applyFont="1" applyFill="1" applyBorder="1" applyAlignment="1" applyProtection="1">
      <alignment horizontal="right" vertical="center" wrapText="1"/>
      <protection locked="0"/>
    </xf>
    <xf numFmtId="168" fontId="34" fillId="0" borderId="129" xfId="138" applyNumberFormat="1" applyFont="1" applyFill="1" applyBorder="1" applyAlignment="1" applyProtection="1">
      <alignment horizontal="center" vertical="center" wrapText="1"/>
    </xf>
    <xf numFmtId="168" fontId="34" fillId="0" borderId="139" xfId="138" applyNumberFormat="1" applyFont="1" applyFill="1" applyBorder="1" applyAlignment="1" applyProtection="1">
      <alignment horizontal="center" vertical="center" wrapText="1"/>
    </xf>
    <xf numFmtId="0" fontId="2" fillId="0" borderId="119" xfId="1" applyFont="1" applyBorder="1" applyAlignment="1">
      <alignment horizontal="center" vertical="center"/>
    </xf>
    <xf numFmtId="176" fontId="5" fillId="2" borderId="63" xfId="1" applyNumberFormat="1" applyFont="1" applyFill="1" applyBorder="1" applyAlignment="1" applyProtection="1">
      <alignment horizontal="right" vertical="center" wrapText="1"/>
      <protection locked="0"/>
    </xf>
    <xf numFmtId="176" fontId="5" fillId="2" borderId="145" xfId="1" applyNumberFormat="1" applyFont="1" applyFill="1" applyBorder="1" applyAlignment="1" applyProtection="1">
      <alignment horizontal="right" vertical="center" wrapText="1"/>
      <protection locked="0"/>
    </xf>
    <xf numFmtId="14" fontId="5" fillId="2" borderId="125" xfId="1" quotePrefix="1" applyNumberFormat="1" applyFont="1" applyFill="1" applyBorder="1" applyAlignment="1" applyProtection="1">
      <alignment horizontal="center" vertical="center" wrapText="1"/>
      <protection locked="0"/>
    </xf>
    <xf numFmtId="14" fontId="5" fillId="0" borderId="140" xfId="1" applyNumberFormat="1" applyFont="1" applyFill="1" applyBorder="1" applyAlignment="1">
      <alignment horizontal="center" vertical="center" wrapText="1"/>
    </xf>
    <xf numFmtId="0" fontId="19" fillId="2" borderId="119" xfId="1" applyFont="1" applyFill="1" applyBorder="1" applyAlignment="1" applyProtection="1">
      <alignment horizontal="justify" vertical="center" wrapText="1"/>
      <protection locked="0"/>
    </xf>
    <xf numFmtId="0" fontId="19" fillId="2" borderId="120" xfId="1" applyFont="1" applyFill="1" applyBorder="1" applyAlignment="1" applyProtection="1">
      <alignment horizontal="justify" vertical="center" wrapText="1"/>
      <protection locked="0"/>
    </xf>
    <xf numFmtId="0" fontId="2" fillId="0" borderId="119" xfId="1" applyFont="1" applyFill="1" applyBorder="1" applyAlignment="1">
      <alignment horizontal="center"/>
    </xf>
    <xf numFmtId="0" fontId="5" fillId="0" borderId="145" xfId="1" applyFont="1" applyFill="1" applyBorder="1" applyAlignment="1" applyProtection="1">
      <alignment horizontal="center" vertical="center" wrapText="1"/>
      <protection locked="0"/>
    </xf>
    <xf numFmtId="0" fontId="26" fillId="0" borderId="140" xfId="1" applyFont="1" applyFill="1" applyBorder="1" applyAlignment="1">
      <alignment horizontal="center" vertical="center" wrapText="1"/>
    </xf>
    <xf numFmtId="0" fontId="74" fillId="0" borderId="142" xfId="1" applyFont="1" applyFill="1" applyBorder="1" applyAlignment="1">
      <alignment horizontal="center" vertical="center" wrapText="1"/>
    </xf>
    <xf numFmtId="0" fontId="74" fillId="0" borderId="143" xfId="1" applyFont="1" applyFill="1" applyBorder="1" applyAlignment="1">
      <alignment horizontal="center" vertical="center" wrapText="1"/>
    </xf>
    <xf numFmtId="0" fontId="75" fillId="0" borderId="58" xfId="9" applyFont="1" applyFill="1" applyBorder="1" applyAlignment="1">
      <alignment horizontal="center" vertical="center" wrapText="1"/>
    </xf>
    <xf numFmtId="0" fontId="75" fillId="0" borderId="59" xfId="9" applyFont="1" applyFill="1" applyBorder="1" applyAlignment="1">
      <alignment horizontal="center" vertical="center" wrapText="1"/>
    </xf>
    <xf numFmtId="0" fontId="26" fillId="0" borderId="129" xfId="1" applyFont="1" applyFill="1" applyBorder="1" applyAlignment="1" applyProtection="1">
      <alignment horizontal="center" vertical="center" wrapText="1"/>
    </xf>
    <xf numFmtId="0" fontId="26" fillId="0" borderId="138" xfId="1" applyFont="1" applyFill="1" applyBorder="1" applyAlignment="1" applyProtection="1">
      <alignment horizontal="center" vertical="center" wrapText="1"/>
    </xf>
    <xf numFmtId="0" fontId="26" fillId="0" borderId="139" xfId="1" applyFont="1" applyFill="1" applyBorder="1" applyAlignment="1" applyProtection="1">
      <alignment horizontal="center" vertical="center" wrapText="1"/>
    </xf>
    <xf numFmtId="0" fontId="33" fillId="2" borderId="119" xfId="1" applyFont="1" applyFill="1" applyBorder="1" applyAlignment="1" applyProtection="1">
      <alignment horizontal="center" vertical="center" wrapText="1"/>
    </xf>
    <xf numFmtId="0" fontId="33" fillId="2" borderId="120" xfId="1" applyFont="1" applyFill="1" applyBorder="1" applyAlignment="1" applyProtection="1">
      <alignment horizontal="center" vertical="center" wrapText="1"/>
    </xf>
    <xf numFmtId="0" fontId="33" fillId="0" borderId="119" xfId="1" applyFont="1" applyFill="1" applyBorder="1" applyAlignment="1" applyProtection="1">
      <alignment horizontal="center" vertical="center" wrapText="1"/>
    </xf>
    <xf numFmtId="49" fontId="5" fillId="2" borderId="125" xfId="1" quotePrefix="1" applyNumberFormat="1" applyFont="1" applyFill="1" applyBorder="1" applyAlignment="1" applyProtection="1">
      <alignment horizontal="center" vertical="center" wrapText="1"/>
      <protection locked="0"/>
    </xf>
    <xf numFmtId="49" fontId="5" fillId="2" borderId="125" xfId="1" applyNumberFormat="1" applyFont="1" applyFill="1" applyBorder="1" applyAlignment="1" applyProtection="1">
      <alignment horizontal="center" vertical="center" wrapText="1"/>
      <protection locked="0"/>
    </xf>
    <xf numFmtId="49" fontId="5" fillId="0" borderId="140" xfId="1" applyNumberFormat="1" applyFont="1" applyFill="1" applyBorder="1" applyAlignment="1">
      <alignment horizontal="center" vertical="center" wrapText="1"/>
    </xf>
    <xf numFmtId="49" fontId="5" fillId="0" borderId="142" xfId="1" applyNumberFormat="1" applyFont="1" applyFill="1" applyBorder="1" applyAlignment="1">
      <alignment horizontal="center" vertical="center" wrapText="1"/>
    </xf>
    <xf numFmtId="49" fontId="5" fillId="0" borderId="143" xfId="1" applyNumberFormat="1" applyFont="1" applyFill="1" applyBorder="1" applyAlignment="1">
      <alignment horizontal="center" vertical="center" wrapText="1"/>
    </xf>
    <xf numFmtId="0" fontId="5" fillId="0" borderId="139" xfId="1" applyFont="1" applyFill="1" applyBorder="1" applyAlignment="1" applyProtection="1">
      <alignment horizontal="center" vertical="center" wrapText="1"/>
      <protection locked="0"/>
    </xf>
    <xf numFmtId="0" fontId="33" fillId="2" borderId="125" xfId="1" applyFont="1" applyFill="1" applyBorder="1" applyAlignment="1" applyProtection="1">
      <alignment horizontal="center" vertical="center" wrapText="1"/>
      <protection locked="0"/>
    </xf>
    <xf numFmtId="0" fontId="33" fillId="0" borderId="142" xfId="1" applyFont="1" applyFill="1" applyBorder="1" applyAlignment="1">
      <alignment horizontal="center" vertical="center" wrapText="1"/>
    </xf>
    <xf numFmtId="0" fontId="33" fillId="0" borderId="143" xfId="1" applyFont="1" applyFill="1" applyBorder="1" applyAlignment="1">
      <alignment horizontal="center" vertical="center" wrapText="1"/>
    </xf>
    <xf numFmtId="0" fontId="33" fillId="0" borderId="138" xfId="1" applyFont="1" applyFill="1" applyBorder="1" applyAlignment="1" applyProtection="1">
      <alignment horizontal="center" vertical="center" wrapText="1"/>
    </xf>
    <xf numFmtId="0" fontId="33" fillId="0" borderId="139" xfId="1" applyFont="1" applyFill="1" applyBorder="1" applyAlignment="1" applyProtection="1">
      <alignment horizontal="center" vertical="center" wrapText="1"/>
    </xf>
    <xf numFmtId="0" fontId="33" fillId="0" borderId="120" xfId="1" applyFont="1" applyFill="1" applyBorder="1" applyAlignment="1" applyProtection="1">
      <alignment horizontal="center" vertical="center" wrapText="1"/>
    </xf>
    <xf numFmtId="16" fontId="5" fillId="0" borderId="129" xfId="1" applyNumberFormat="1" applyFont="1" applyFill="1" applyBorder="1" applyAlignment="1" applyProtection="1">
      <alignment horizontal="center" vertical="center" wrapText="1"/>
    </xf>
    <xf numFmtId="4" fontId="5" fillId="2" borderId="145" xfId="1" applyNumberFormat="1" applyFont="1" applyFill="1" applyBorder="1" applyAlignment="1" applyProtection="1">
      <alignment horizontal="center" vertical="center" wrapText="1"/>
      <protection locked="0"/>
    </xf>
    <xf numFmtId="0" fontId="5" fillId="0" borderId="136" xfId="1" applyFont="1" applyBorder="1" applyAlignment="1">
      <alignment horizontal="center"/>
    </xf>
    <xf numFmtId="0" fontId="5" fillId="0" borderId="133" xfId="1" applyFont="1" applyBorder="1" applyAlignment="1">
      <alignment horizontal="center"/>
    </xf>
    <xf numFmtId="0" fontId="5" fillId="0" borderId="137" xfId="1" applyFont="1" applyBorder="1" applyAlignment="1">
      <alignment horizontal="center"/>
    </xf>
    <xf numFmtId="0" fontId="40" fillId="0" borderId="117" xfId="25" applyFont="1" applyBorder="1" applyAlignment="1">
      <alignment horizontal="center"/>
    </xf>
    <xf numFmtId="0" fontId="25" fillId="31" borderId="133" xfId="25" applyFont="1" applyFill="1" applyBorder="1" applyAlignment="1">
      <alignment horizontal="center" vertical="center" wrapText="1"/>
    </xf>
    <xf numFmtId="0" fontId="29" fillId="0" borderId="134" xfId="25" applyFont="1" applyBorder="1" applyAlignment="1" applyProtection="1">
      <alignment horizontal="center" vertical="center" wrapText="1"/>
      <protection locked="0"/>
    </xf>
    <xf numFmtId="4" fontId="34" fillId="0" borderId="119" xfId="25" applyNumberFormat="1" applyFont="1" applyBorder="1" applyAlignment="1">
      <alignment horizontal="center" vertical="center" wrapText="1"/>
    </xf>
    <xf numFmtId="0" fontId="34" fillId="0" borderId="119" xfId="25" applyFont="1" applyBorder="1" applyAlignment="1" applyProtection="1">
      <alignment horizontal="center" vertical="center" wrapText="1"/>
      <protection locked="0"/>
    </xf>
    <xf numFmtId="3" fontId="34" fillId="0" borderId="120" xfId="25" applyNumberFormat="1" applyFont="1" applyBorder="1" applyAlignment="1" applyProtection="1">
      <alignment horizontal="center" vertical="center" wrapText="1"/>
    </xf>
    <xf numFmtId="0" fontId="25" fillId="30" borderId="122" xfId="25" applyFont="1" applyFill="1" applyBorder="1" applyAlignment="1">
      <alignment horizontal="center" vertical="center" wrapText="1"/>
    </xf>
    <xf numFmtId="0" fontId="25" fillId="31" borderId="124" xfId="25" applyFont="1" applyFill="1" applyBorder="1" applyAlignment="1">
      <alignment horizontal="center" wrapText="1"/>
    </xf>
    <xf numFmtId="0" fontId="25" fillId="31" borderId="156" xfId="25" applyFont="1" applyFill="1" applyBorder="1" applyAlignment="1" applyProtection="1">
      <alignment horizontal="center" vertical="center" wrapText="1"/>
      <protection locked="0"/>
    </xf>
    <xf numFmtId="0" fontId="25" fillId="31" borderId="119" xfId="25" applyFont="1" applyFill="1" applyBorder="1" applyAlignment="1" applyProtection="1">
      <alignment horizontal="center" vertical="center" wrapText="1"/>
      <protection locked="0"/>
    </xf>
    <xf numFmtId="0" fontId="25" fillId="31" borderId="157" xfId="25" applyFont="1" applyFill="1" applyBorder="1" applyAlignment="1" applyProtection="1">
      <alignment horizontal="center" vertical="center" wrapText="1"/>
      <protection locked="0"/>
    </xf>
    <xf numFmtId="0" fontId="25" fillId="31" borderId="125" xfId="25" applyFont="1" applyFill="1" applyBorder="1" applyAlignment="1" applyProtection="1">
      <alignment horizontal="center" vertical="center" wrapText="1"/>
      <protection locked="0"/>
    </xf>
    <xf numFmtId="3" fontId="34" fillId="0" borderId="120" xfId="25" applyNumberFormat="1" applyFont="1" applyBorder="1" applyAlignment="1" applyProtection="1">
      <alignment horizontal="right" vertical="center" wrapText="1"/>
    </xf>
    <xf numFmtId="171" fontId="46" fillId="0" borderId="120" xfId="25" applyNumberFormat="1" applyFont="1" applyBorder="1" applyAlignment="1" applyProtection="1">
      <alignment horizontal="center" vertical="center" wrapText="1"/>
    </xf>
    <xf numFmtId="171" fontId="46" fillId="0" borderId="120" xfId="25" applyNumberFormat="1" applyFont="1" applyBorder="1" applyAlignment="1" applyProtection="1">
      <alignment vertical="center" wrapText="1"/>
    </xf>
    <xf numFmtId="0" fontId="25" fillId="0" borderId="119" xfId="25" applyFont="1" applyFill="1" applyBorder="1" applyAlignment="1" applyProtection="1">
      <alignment horizontal="center" vertical="center" wrapText="1"/>
      <protection locked="0"/>
    </xf>
    <xf numFmtId="176" fontId="40" fillId="0" borderId="120" xfId="25" applyNumberFormat="1" applyFont="1" applyFill="1" applyBorder="1" applyAlignment="1" applyProtection="1">
      <alignment horizontal="right" vertical="center" wrapText="1"/>
      <protection locked="0"/>
    </xf>
    <xf numFmtId="176" fontId="5" fillId="0" borderId="63" xfId="155" applyNumberFormat="1" applyFont="1" applyFill="1" applyBorder="1" applyAlignment="1" applyProtection="1">
      <alignment horizontal="right" vertical="center" wrapText="1"/>
      <protection locked="0"/>
    </xf>
    <xf numFmtId="176" fontId="5" fillId="0" borderId="145" xfId="155" applyNumberFormat="1" applyFont="1" applyFill="1" applyBorder="1" applyAlignment="1" applyProtection="1">
      <alignment horizontal="right" vertical="center" wrapText="1"/>
      <protection locked="0"/>
    </xf>
    <xf numFmtId="0" fontId="25" fillId="0" borderId="117" xfId="25" applyFont="1" applyBorder="1" applyAlignment="1">
      <alignment horizontal="center" vertical="center" wrapText="1"/>
    </xf>
    <xf numFmtId="0" fontId="40" fillId="0" borderId="119" xfId="25" applyFont="1" applyBorder="1" applyAlignment="1" applyProtection="1">
      <alignment vertical="center" wrapText="1"/>
    </xf>
    <xf numFmtId="0" fontId="25" fillId="31" borderId="119" xfId="25" applyFont="1" applyFill="1" applyBorder="1" applyAlignment="1">
      <alignment vertical="center" wrapText="1"/>
    </xf>
    <xf numFmtId="0" fontId="25" fillId="0" borderId="148" xfId="25" applyFont="1" applyBorder="1" applyAlignment="1">
      <alignment horizontal="center" vertical="center" wrapText="1"/>
    </xf>
    <xf numFmtId="0" fontId="25" fillId="31" borderId="124" xfId="25" applyFont="1" applyFill="1" applyBorder="1" applyAlignment="1">
      <alignment horizontal="center" vertical="center" wrapText="1"/>
    </xf>
    <xf numFmtId="0" fontId="25" fillId="31" borderId="120" xfId="25" applyFont="1" applyFill="1" applyBorder="1" applyAlignment="1" applyProtection="1">
      <alignment horizontal="center" vertical="center" wrapText="1"/>
      <protection locked="0"/>
    </xf>
    <xf numFmtId="0" fontId="40" fillId="0" borderId="119" xfId="25" applyFont="1" applyFill="1" applyBorder="1" applyAlignment="1">
      <alignment horizontal="center" wrapText="1"/>
    </xf>
    <xf numFmtId="0" fontId="25" fillId="31" borderId="122" xfId="25" applyFont="1" applyFill="1" applyBorder="1" applyAlignment="1">
      <alignment horizontal="center" vertical="center" wrapText="1"/>
    </xf>
    <xf numFmtId="0" fontId="25" fillId="31" borderId="125" xfId="25" applyFont="1" applyFill="1" applyBorder="1" applyAlignment="1">
      <alignment vertical="center" wrapText="1"/>
    </xf>
    <xf numFmtId="0" fontId="25" fillId="31" borderId="125" xfId="25" applyFont="1" applyFill="1" applyBorder="1" applyAlignment="1">
      <alignment horizontal="center" vertical="center" wrapText="1"/>
    </xf>
    <xf numFmtId="0" fontId="40" fillId="0" borderId="125" xfId="25" applyFont="1" applyFill="1" applyBorder="1" applyAlignment="1" applyProtection="1">
      <alignment horizontal="center" vertical="center" wrapText="1"/>
      <protection locked="0"/>
    </xf>
    <xf numFmtId="0" fontId="25" fillId="31" borderId="123" xfId="25" applyFont="1" applyFill="1" applyBorder="1" applyAlignment="1">
      <alignment horizontal="center" vertical="center" wrapText="1"/>
    </xf>
    <xf numFmtId="0" fontId="40" fillId="0" borderId="124" xfId="25" applyFont="1" applyFill="1" applyBorder="1" applyAlignment="1">
      <alignment horizontal="center" vertical="center" wrapText="1"/>
    </xf>
    <xf numFmtId="0" fontId="25" fillId="31" borderId="119" xfId="25" applyFont="1" applyFill="1" applyBorder="1" applyAlignment="1">
      <alignment horizontal="left" vertical="center" wrapText="1"/>
    </xf>
    <xf numFmtId="0" fontId="29" fillId="0" borderId="120" xfId="25" applyFont="1" applyBorder="1" applyAlignment="1" applyProtection="1">
      <alignment horizontal="justify" vertical="center" wrapText="1"/>
      <protection locked="0"/>
    </xf>
    <xf numFmtId="0" fontId="40" fillId="0" borderId="119" xfId="25" applyFont="1" applyBorder="1" applyAlignment="1" applyProtection="1">
      <alignment horizontal="left" vertical="center" wrapText="1"/>
    </xf>
    <xf numFmtId="0" fontId="29" fillId="0" borderId="120" xfId="25" applyFont="1" applyBorder="1" applyAlignment="1" applyProtection="1">
      <alignment horizontal="center" vertical="center" wrapText="1"/>
      <protection locked="0"/>
    </xf>
    <xf numFmtId="0" fontId="25" fillId="31" borderId="123" xfId="25" applyFont="1" applyFill="1" applyBorder="1" applyAlignment="1">
      <alignment vertical="center" wrapText="1"/>
    </xf>
    <xf numFmtId="0" fontId="29" fillId="0" borderId="124" xfId="25" applyFont="1" applyBorder="1" applyAlignment="1" applyProtection="1">
      <alignment horizontal="justify" vertical="center" wrapText="1"/>
      <protection locked="0"/>
    </xf>
    <xf numFmtId="0" fontId="29" fillId="41" borderId="120" xfId="25" applyFont="1" applyFill="1" applyBorder="1" applyAlignment="1" applyProtection="1">
      <alignment horizontal="center" vertical="center" wrapText="1"/>
      <protection locked="0"/>
    </xf>
    <xf numFmtId="0" fontId="25" fillId="31" borderId="123" xfId="25" applyFont="1" applyFill="1" applyBorder="1" applyAlignment="1">
      <alignment horizontal="left" vertical="center" wrapText="1"/>
    </xf>
    <xf numFmtId="0" fontId="29" fillId="0" borderId="124" xfId="25" applyFont="1" applyBorder="1" applyAlignment="1" applyProtection="1">
      <alignment horizontal="center" vertical="center" wrapText="1"/>
      <protection locked="0"/>
    </xf>
    <xf numFmtId="0" fontId="42" fillId="30" borderId="113" xfId="25" applyFont="1" applyFill="1" applyBorder="1" applyAlignment="1" applyProtection="1">
      <alignment horizontal="center" vertical="center" wrapText="1"/>
    </xf>
    <xf numFmtId="0" fontId="40" fillId="31" borderId="119" xfId="25" applyFont="1" applyFill="1" applyBorder="1" applyAlignment="1" applyProtection="1">
      <alignment horizontal="center" vertical="center" wrapText="1"/>
    </xf>
    <xf numFmtId="0" fontId="25" fillId="0" borderId="120" xfId="25" applyFont="1" applyBorder="1" applyAlignment="1">
      <alignment horizontal="center" vertical="center" wrapText="1"/>
    </xf>
    <xf numFmtId="0" fontId="34" fillId="0" borderId="120" xfId="25" applyFont="1" applyBorder="1" applyAlignment="1">
      <alignment horizontal="center" vertical="center" wrapText="1"/>
    </xf>
    <xf numFmtId="0" fontId="46" fillId="0" borderId="59" xfId="25" applyFont="1" applyFill="1" applyBorder="1" applyAlignment="1">
      <alignment horizontal="center" vertical="center" wrapText="1"/>
    </xf>
    <xf numFmtId="0" fontId="40" fillId="0" borderId="120" xfId="25" applyFont="1" applyBorder="1" applyAlignment="1" applyProtection="1">
      <alignment horizontal="center" vertical="center" wrapText="1"/>
    </xf>
    <xf numFmtId="0" fontId="40" fillId="30" borderId="118" xfId="25" applyFont="1" applyFill="1" applyBorder="1" applyAlignment="1" applyProtection="1">
      <alignment horizontal="center" vertical="center" wrapText="1"/>
    </xf>
    <xf numFmtId="0" fontId="40" fillId="41" borderId="120" xfId="25" applyFont="1" applyFill="1" applyBorder="1" applyAlignment="1" applyProtection="1">
      <alignment horizontal="center" vertical="center" wrapText="1"/>
    </xf>
    <xf numFmtId="0" fontId="40" fillId="0" borderId="119" xfId="25" applyFont="1" applyBorder="1" applyAlignment="1" applyProtection="1">
      <alignment horizontal="center" vertical="center" wrapText="1"/>
    </xf>
    <xf numFmtId="0" fontId="43" fillId="0" borderId="118" xfId="25" applyFont="1" applyBorder="1" applyAlignment="1" applyProtection="1">
      <alignment horizontal="center" vertical="center" wrapText="1"/>
    </xf>
    <xf numFmtId="0" fontId="40" fillId="0" borderId="120" xfId="25" applyFont="1" applyBorder="1" applyAlignment="1">
      <alignment horizontal="center" vertical="center" wrapText="1"/>
    </xf>
    <xf numFmtId="0" fontId="39" fillId="29" borderId="113" xfId="25" applyFont="1" applyFill="1" applyBorder="1" applyAlignment="1">
      <alignment horizontal="center" vertical="center" wrapText="1"/>
    </xf>
    <xf numFmtId="0" fontId="29" fillId="0" borderId="59" xfId="25" applyFont="1" applyBorder="1" applyAlignment="1">
      <alignment horizontal="center" vertical="center"/>
    </xf>
    <xf numFmtId="0" fontId="26" fillId="2" borderId="209" xfId="1" applyFont="1" applyFill="1" applyBorder="1" applyAlignment="1" applyProtection="1">
      <alignment horizontal="center" vertical="center" wrapText="1"/>
    </xf>
    <xf numFmtId="0" fontId="26" fillId="2" borderId="210" xfId="1" applyFont="1" applyFill="1" applyBorder="1" applyAlignment="1" applyProtection="1">
      <alignment horizontal="center" vertical="center" wrapText="1"/>
    </xf>
    <xf numFmtId="0" fontId="5" fillId="20" borderId="209" xfId="114" applyFont="1" applyBorder="1" applyAlignment="1" applyProtection="1">
      <alignment horizontal="left" vertical="center" wrapText="1"/>
    </xf>
    <xf numFmtId="0" fontId="5" fillId="0" borderId="210" xfId="1" applyFont="1" applyFill="1" applyBorder="1" applyAlignment="1" applyProtection="1">
      <alignment horizontal="center" vertical="center" wrapText="1"/>
    </xf>
    <xf numFmtId="0" fontId="5" fillId="23" borderId="218" xfId="1" applyFont="1" applyFill="1" applyBorder="1" applyAlignment="1" applyProtection="1">
      <alignment horizontal="center" vertical="center" wrapText="1"/>
      <protection locked="0"/>
    </xf>
    <xf numFmtId="0" fontId="5" fillId="23" borderId="219" xfId="1" applyFont="1" applyFill="1" applyBorder="1" applyAlignment="1" applyProtection="1">
      <alignment horizontal="center" vertical="center" wrapText="1"/>
      <protection locked="0"/>
    </xf>
    <xf numFmtId="0" fontId="5" fillId="23" borderId="220" xfId="1" applyFont="1" applyFill="1" applyBorder="1" applyAlignment="1" applyProtection="1">
      <alignment horizontal="center" vertical="center" wrapText="1"/>
      <protection locked="0"/>
    </xf>
    <xf numFmtId="4" fontId="34" fillId="0" borderId="161" xfId="3" applyNumberFormat="1" applyFont="1" applyFill="1" applyBorder="1" applyAlignment="1">
      <alignment horizontal="center" vertical="center" wrapText="1"/>
    </xf>
    <xf numFmtId="4" fontId="34" fillId="0" borderId="162" xfId="3" applyNumberFormat="1" applyFont="1" applyFill="1" applyBorder="1" applyAlignment="1">
      <alignment horizontal="center" vertical="center" wrapText="1"/>
    </xf>
    <xf numFmtId="4" fontId="34" fillId="0" borderId="163" xfId="3" applyNumberFormat="1" applyFont="1" applyFill="1" applyBorder="1" applyAlignment="1">
      <alignment horizontal="center" vertical="center" wrapText="1"/>
    </xf>
    <xf numFmtId="0" fontId="34" fillId="0" borderId="161" xfId="3" applyFont="1" applyFill="1" applyBorder="1" applyAlignment="1" applyProtection="1">
      <alignment horizontal="center" vertical="center" wrapText="1"/>
      <protection locked="0"/>
    </xf>
    <xf numFmtId="0" fontId="34" fillId="0" borderId="163" xfId="3" applyFont="1" applyFill="1" applyBorder="1" applyAlignment="1" applyProtection="1">
      <alignment horizontal="center" vertical="center" wrapText="1"/>
      <protection locked="0"/>
    </xf>
    <xf numFmtId="3" fontId="34" fillId="0" borderId="161" xfId="3" applyNumberFormat="1" applyFont="1" applyFill="1" applyBorder="1" applyAlignment="1" applyProtection="1">
      <alignment horizontal="center" vertical="center" wrapText="1"/>
    </xf>
    <xf numFmtId="3" fontId="34" fillId="0" borderId="169" xfId="3" applyNumberFormat="1" applyFont="1" applyFill="1" applyBorder="1" applyAlignment="1" applyProtection="1">
      <alignment horizontal="center" vertical="center" wrapText="1"/>
    </xf>
    <xf numFmtId="4" fontId="34" fillId="0" borderId="135" xfId="3" applyNumberFormat="1" applyFont="1" applyFill="1" applyBorder="1" applyAlignment="1">
      <alignment horizontal="center" vertical="center" wrapText="1"/>
    </xf>
    <xf numFmtId="3" fontId="34" fillId="0" borderId="145" xfId="3" applyNumberFormat="1" applyFont="1" applyFill="1" applyBorder="1" applyAlignment="1" applyProtection="1">
      <alignment horizontal="center" vertical="center" wrapText="1"/>
    </xf>
    <xf numFmtId="0" fontId="25" fillId="38" borderId="164" xfId="1" applyFont="1" applyFill="1" applyBorder="1" applyAlignment="1">
      <alignment horizontal="center" vertical="center" wrapText="1"/>
    </xf>
    <xf numFmtId="0" fontId="25" fillId="38" borderId="167" xfId="1" applyFont="1" applyFill="1" applyBorder="1" applyAlignment="1">
      <alignment horizontal="center" vertical="center" wrapText="1"/>
    </xf>
    <xf numFmtId="0" fontId="25" fillId="39" borderId="165" xfId="1" applyFont="1" applyFill="1" applyBorder="1" applyAlignment="1">
      <alignment horizontal="center" wrapText="1"/>
    </xf>
    <xf numFmtId="0" fontId="25" fillId="39" borderId="166" xfId="1" applyFont="1" applyFill="1" applyBorder="1" applyAlignment="1">
      <alignment horizontal="center" wrapText="1"/>
    </xf>
    <xf numFmtId="0" fontId="25" fillId="39" borderId="176" xfId="1" applyFont="1" applyFill="1" applyBorder="1" applyAlignment="1" applyProtection="1">
      <alignment horizontal="center" vertical="center" wrapText="1"/>
      <protection locked="0"/>
    </xf>
    <xf numFmtId="0" fontId="25" fillId="39" borderId="175" xfId="1" applyFont="1" applyFill="1" applyBorder="1" applyAlignment="1" applyProtection="1">
      <alignment horizontal="center" vertical="center" wrapText="1"/>
      <protection locked="0"/>
    </xf>
    <xf numFmtId="0" fontId="25" fillId="39" borderId="177" xfId="1" applyFont="1" applyFill="1" applyBorder="1" applyAlignment="1" applyProtection="1">
      <alignment horizontal="center" vertical="center" wrapText="1"/>
      <protection locked="0"/>
    </xf>
    <xf numFmtId="0" fontId="25" fillId="39" borderId="161" xfId="1" applyFont="1" applyFill="1" applyBorder="1" applyAlignment="1" applyProtection="1">
      <alignment horizontal="center" vertical="center" wrapText="1"/>
      <protection locked="0"/>
    </xf>
    <xf numFmtId="0" fontId="25" fillId="39" borderId="163" xfId="1" applyFont="1" applyFill="1" applyBorder="1" applyAlignment="1" applyProtection="1">
      <alignment horizontal="center" vertical="center" wrapText="1"/>
      <protection locked="0"/>
    </xf>
    <xf numFmtId="0" fontId="25" fillId="39" borderId="178" xfId="1" applyFont="1" applyFill="1" applyBorder="1" applyAlignment="1" applyProtection="1">
      <alignment horizontal="center" vertical="center" wrapText="1"/>
      <protection locked="0"/>
    </xf>
    <xf numFmtId="3" fontId="34" fillId="0" borderId="161" xfId="139" applyNumberFormat="1" applyFont="1" applyFill="1" applyBorder="1" applyAlignment="1" applyProtection="1">
      <alignment horizontal="center" vertical="center" wrapText="1"/>
    </xf>
    <xf numFmtId="0" fontId="36" fillId="0" borderId="169" xfId="26" applyFont="1" applyBorder="1" applyAlignment="1">
      <alignment horizontal="center" vertical="center" wrapText="1"/>
    </xf>
    <xf numFmtId="3" fontId="34" fillId="0" borderId="161" xfId="139" applyNumberFormat="1" applyFont="1" applyFill="1" applyBorder="1" applyAlignment="1" applyProtection="1">
      <alignment horizontal="right" vertical="center" wrapText="1"/>
    </xf>
    <xf numFmtId="3" fontId="34" fillId="0" borderId="169" xfId="139" applyNumberFormat="1" applyFont="1" applyFill="1" applyBorder="1" applyAlignment="1" applyProtection="1">
      <alignment horizontal="right" vertical="center" wrapText="1"/>
    </xf>
    <xf numFmtId="168" fontId="36" fillId="0" borderId="161" xfId="138" applyNumberFormat="1" applyFont="1" applyFill="1" applyBorder="1" applyAlignment="1" applyProtection="1">
      <alignment horizontal="center" vertical="center" wrapText="1"/>
    </xf>
    <xf numFmtId="168" fontId="36" fillId="0" borderId="169" xfId="138" applyNumberFormat="1" applyFont="1" applyFill="1" applyBorder="1" applyAlignment="1" applyProtection="1">
      <alignment horizontal="center" vertical="center" wrapText="1"/>
    </xf>
    <xf numFmtId="168" fontId="36" fillId="0" borderId="161" xfId="138" applyNumberFormat="1" applyFont="1" applyFill="1" applyBorder="1" applyAlignment="1" applyProtection="1">
      <alignment vertical="center" wrapText="1"/>
    </xf>
    <xf numFmtId="168" fontId="36" fillId="0" borderId="169" xfId="138" applyNumberFormat="1" applyFont="1" applyFill="1" applyBorder="1" applyAlignment="1" applyProtection="1">
      <alignment vertical="center" wrapText="1"/>
    </xf>
    <xf numFmtId="4" fontId="36" fillId="27" borderId="161" xfId="136" applyNumberFormat="1" applyFont="1" applyBorder="1" applyAlignment="1">
      <alignment horizontal="center" vertical="center" wrapText="1"/>
    </xf>
    <xf numFmtId="4" fontId="36" fillId="27" borderId="162" xfId="136" applyNumberFormat="1" applyFont="1" applyBorder="1" applyAlignment="1">
      <alignment horizontal="center" vertical="center" wrapText="1"/>
    </xf>
    <xf numFmtId="4" fontId="36" fillId="27" borderId="163" xfId="136" applyNumberFormat="1" applyFont="1" applyBorder="1" applyAlignment="1">
      <alignment horizontal="center" vertical="center" wrapText="1"/>
    </xf>
    <xf numFmtId="0" fontId="25" fillId="0" borderId="161" xfId="1" applyFont="1" applyFill="1" applyBorder="1" applyAlignment="1" applyProtection="1">
      <alignment horizontal="center" vertical="center" wrapText="1"/>
      <protection locked="0"/>
    </xf>
    <xf numFmtId="0" fontId="25" fillId="0" borderId="162" xfId="1" applyFont="1" applyFill="1" applyBorder="1" applyAlignment="1" applyProtection="1">
      <alignment horizontal="center" vertical="center" wrapText="1"/>
      <protection locked="0"/>
    </xf>
    <xf numFmtId="0" fontId="25" fillId="0" borderId="163" xfId="1" applyFont="1" applyFill="1" applyBorder="1" applyAlignment="1" applyProtection="1">
      <alignment horizontal="center" vertical="center" wrapText="1"/>
      <protection locked="0"/>
    </xf>
    <xf numFmtId="179" fontId="25" fillId="0" borderId="161" xfId="1" applyNumberFormat="1" applyFont="1" applyFill="1" applyBorder="1" applyAlignment="1" applyProtection="1">
      <alignment horizontal="center" vertical="center" wrapText="1"/>
      <protection locked="0"/>
    </xf>
    <xf numFmtId="179" fontId="25" fillId="0" borderId="169" xfId="1" applyNumberFormat="1" applyFont="1" applyFill="1" applyBorder="1" applyAlignment="1" applyProtection="1">
      <alignment horizontal="center" vertical="center" wrapText="1"/>
      <protection locked="0"/>
    </xf>
    <xf numFmtId="0" fontId="2" fillId="0" borderId="160" xfId="72" applyFont="1" applyFill="1" applyBorder="1" applyAlignment="1">
      <alignment horizontal="center" vertical="center" wrapText="1"/>
    </xf>
    <xf numFmtId="0" fontId="5" fillId="0" borderId="161" xfId="72" applyFont="1" applyFill="1" applyBorder="1" applyAlignment="1" applyProtection="1">
      <alignment horizontal="center" vertical="center" wrapText="1"/>
      <protection locked="0"/>
    </xf>
    <xf numFmtId="0" fontId="5" fillId="0" borderId="162" xfId="72" applyFont="1" applyFill="1" applyBorder="1" applyAlignment="1" applyProtection="1">
      <alignment horizontal="center" vertical="center" wrapText="1"/>
      <protection locked="0"/>
    </xf>
    <xf numFmtId="0" fontId="5" fillId="0" borderId="163" xfId="72" applyFont="1" applyFill="1" applyBorder="1" applyAlignment="1" applyProtection="1">
      <alignment horizontal="center" vertical="center" wrapText="1"/>
      <protection locked="0"/>
    </xf>
    <xf numFmtId="4" fontId="5" fillId="0" borderId="63" xfId="144" applyNumberFormat="1" applyFont="1" applyFill="1" applyBorder="1" applyAlignment="1" applyProtection="1">
      <alignment horizontal="center" vertical="center" wrapText="1"/>
      <protection locked="0"/>
    </xf>
    <xf numFmtId="4" fontId="5" fillId="0" borderId="145" xfId="144" applyNumberFormat="1" applyFont="1" applyFill="1" applyBorder="1" applyAlignment="1" applyProtection="1">
      <alignment horizontal="center" vertical="center" wrapText="1"/>
      <protection locked="0"/>
    </xf>
    <xf numFmtId="0" fontId="64" fillId="20" borderId="161" xfId="114" applyFont="1" applyBorder="1" applyAlignment="1">
      <alignment vertical="center" wrapText="1"/>
    </xf>
    <xf numFmtId="0" fontId="64" fillId="20" borderId="163" xfId="114" applyFont="1" applyBorder="1" applyAlignment="1">
      <alignment vertical="center" wrapText="1"/>
    </xf>
    <xf numFmtId="0" fontId="25" fillId="39" borderId="161" xfId="1" applyFont="1" applyFill="1" applyBorder="1" applyAlignment="1">
      <alignment vertical="center" wrapText="1"/>
    </xf>
    <xf numFmtId="0" fontId="25" fillId="39" borderId="163" xfId="1" applyFont="1" applyFill="1" applyBorder="1" applyAlignment="1">
      <alignment vertical="center" wrapText="1"/>
    </xf>
    <xf numFmtId="0" fontId="25" fillId="0" borderId="175" xfId="1" applyFont="1" applyFill="1" applyBorder="1" applyAlignment="1">
      <alignment horizontal="center" vertical="center" wrapText="1"/>
    </xf>
    <xf numFmtId="0" fontId="25" fillId="39" borderId="165" xfId="1" applyFont="1" applyFill="1" applyBorder="1" applyAlignment="1">
      <alignment horizontal="center" vertical="center" wrapText="1"/>
    </xf>
    <xf numFmtId="0" fontId="25" fillId="39" borderId="166" xfId="1" applyFont="1" applyFill="1" applyBorder="1" applyAlignment="1">
      <alignment horizontal="center" vertical="center" wrapText="1"/>
    </xf>
    <xf numFmtId="0" fontId="25" fillId="39" borderId="160" xfId="1" applyFont="1" applyFill="1" applyBorder="1" applyAlignment="1" applyProtection="1">
      <alignment horizontal="center" vertical="center" wrapText="1"/>
      <protection locked="0"/>
    </xf>
    <xf numFmtId="0" fontId="25" fillId="39" borderId="162" xfId="1" applyFont="1" applyFill="1" applyBorder="1" applyAlignment="1" applyProtection="1">
      <alignment horizontal="center" vertical="center" wrapText="1"/>
      <protection locked="0"/>
    </xf>
    <xf numFmtId="0" fontId="25" fillId="39" borderId="169" xfId="1" applyFont="1" applyFill="1" applyBorder="1" applyAlignment="1" applyProtection="1">
      <alignment horizontal="center" vertical="center" wrapText="1"/>
      <protection locked="0"/>
    </xf>
    <xf numFmtId="0" fontId="64" fillId="0" borderId="160" xfId="1" applyFont="1" applyBorder="1" applyAlignment="1">
      <alignment horizontal="center"/>
    </xf>
    <xf numFmtId="0" fontId="25" fillId="39" borderId="174" xfId="1" applyFont="1" applyFill="1" applyBorder="1" applyAlignment="1">
      <alignment horizontal="center" vertical="center" wrapText="1"/>
    </xf>
    <xf numFmtId="0" fontId="25" fillId="39" borderId="172" xfId="1" applyFont="1" applyFill="1" applyBorder="1" applyAlignment="1">
      <alignment horizontal="center" vertical="center" wrapText="1"/>
    </xf>
    <xf numFmtId="0" fontId="25" fillId="39" borderId="171" xfId="1" applyFont="1" applyFill="1" applyBorder="1" applyAlignment="1">
      <alignment horizontal="center" vertical="center" wrapText="1"/>
    </xf>
    <xf numFmtId="0" fontId="25" fillId="39" borderId="170" xfId="1" applyFont="1" applyFill="1" applyBorder="1" applyAlignment="1">
      <alignment horizontal="center" vertical="center" wrapText="1"/>
    </xf>
    <xf numFmtId="17" fontId="25" fillId="0" borderId="170" xfId="1" applyNumberFormat="1" applyFont="1" applyFill="1" applyBorder="1" applyAlignment="1">
      <alignment horizontal="center" vertical="center" wrapText="1"/>
    </xf>
    <xf numFmtId="0" fontId="25" fillId="0" borderId="172" xfId="1" applyFont="1" applyFill="1" applyBorder="1" applyAlignment="1">
      <alignment horizontal="center" vertical="center" wrapText="1"/>
    </xf>
    <xf numFmtId="0" fontId="25" fillId="0" borderId="173" xfId="1" applyFont="1" applyFill="1" applyBorder="1" applyAlignment="1">
      <alignment horizontal="center" vertical="center" wrapText="1"/>
    </xf>
    <xf numFmtId="0" fontId="25" fillId="39" borderId="160" xfId="1" applyFont="1" applyFill="1" applyBorder="1" applyAlignment="1">
      <alignment horizontal="left" vertical="center" wrapText="1"/>
    </xf>
    <xf numFmtId="0" fontId="29" fillId="0" borderId="160" xfId="1" applyFont="1" applyBorder="1" applyAlignment="1" applyProtection="1">
      <alignment horizontal="justify" vertical="center" wrapText="1"/>
      <protection locked="0"/>
    </xf>
    <xf numFmtId="0" fontId="29" fillId="0" borderId="168" xfId="1" applyFont="1" applyBorder="1" applyAlignment="1" applyProtection="1">
      <alignment horizontal="justify" vertical="center" wrapText="1"/>
      <protection locked="0"/>
    </xf>
    <xf numFmtId="0" fontId="64" fillId="20" borderId="160" xfId="114" applyFont="1" applyBorder="1" applyAlignment="1" applyProtection="1">
      <alignment horizontal="left" vertical="center" wrapText="1"/>
    </xf>
    <xf numFmtId="0" fontId="29" fillId="0" borderId="160" xfId="1" applyFont="1" applyBorder="1" applyAlignment="1" applyProtection="1">
      <alignment horizontal="center" vertical="center" wrapText="1"/>
      <protection locked="0"/>
    </xf>
    <xf numFmtId="0" fontId="29" fillId="0" borderId="168" xfId="1" applyFont="1" applyBorder="1" applyAlignment="1" applyProtection="1">
      <alignment horizontal="center" vertical="center" wrapText="1"/>
      <protection locked="0"/>
    </xf>
    <xf numFmtId="0" fontId="25" fillId="39" borderId="165" xfId="1" applyFont="1" applyFill="1" applyBorder="1" applyAlignment="1">
      <alignment vertical="center" wrapText="1"/>
    </xf>
    <xf numFmtId="0" fontId="29" fillId="0" borderId="165" xfId="1" applyFont="1" applyBorder="1" applyAlignment="1" applyProtection="1">
      <alignment horizontal="justify" vertical="center" wrapText="1"/>
      <protection locked="0"/>
    </xf>
    <xf numFmtId="0" fontId="29" fillId="0" borderId="166" xfId="1" applyFont="1" applyBorder="1" applyAlignment="1" applyProtection="1">
      <alignment horizontal="justify" vertical="center" wrapText="1"/>
      <protection locked="0"/>
    </xf>
    <xf numFmtId="0" fontId="25" fillId="39" borderId="160" xfId="1" applyFont="1" applyFill="1" applyBorder="1" applyAlignment="1">
      <alignment vertical="center" wrapText="1"/>
    </xf>
    <xf numFmtId="0" fontId="29" fillId="40" borderId="160" xfId="1" applyFont="1" applyFill="1" applyBorder="1" applyAlignment="1" applyProtection="1">
      <alignment horizontal="center" vertical="center" wrapText="1"/>
      <protection locked="0"/>
    </xf>
    <xf numFmtId="0" fontId="29" fillId="40" borderId="168" xfId="1" applyFont="1" applyFill="1" applyBorder="1" applyAlignment="1" applyProtection="1">
      <alignment horizontal="center" vertical="center" wrapText="1"/>
      <protection locked="0"/>
    </xf>
    <xf numFmtId="0" fontId="25" fillId="39" borderId="161" xfId="1" applyFont="1" applyFill="1" applyBorder="1" applyAlignment="1">
      <alignment horizontal="left" vertical="center" wrapText="1"/>
    </xf>
    <xf numFmtId="0" fontId="25" fillId="39" borderId="163" xfId="1" applyFont="1" applyFill="1" applyBorder="1" applyAlignment="1">
      <alignment horizontal="left" vertical="center" wrapText="1"/>
    </xf>
    <xf numFmtId="0" fontId="25" fillId="39" borderId="165" xfId="1" applyFont="1" applyFill="1" applyBorder="1" applyAlignment="1">
      <alignment horizontal="left" vertical="center" wrapText="1"/>
    </xf>
    <xf numFmtId="0" fontId="29" fillId="0" borderId="165" xfId="1" applyFont="1" applyBorder="1" applyAlignment="1" applyProtection="1">
      <alignment horizontal="center" vertical="center" wrapText="1"/>
      <protection locked="0"/>
    </xf>
    <xf numFmtId="0" fontId="29" fillId="0" borderId="166" xfId="1" applyFont="1" applyBorder="1" applyAlignment="1" applyProtection="1">
      <alignment horizontal="center" vertical="center" wrapText="1"/>
      <protection locked="0"/>
    </xf>
    <xf numFmtId="0" fontId="67" fillId="38" borderId="164" xfId="1" applyFont="1" applyFill="1" applyBorder="1" applyAlignment="1" applyProtection="1">
      <alignment horizontal="center" vertical="center" wrapText="1"/>
    </xf>
    <xf numFmtId="0" fontId="67" fillId="38" borderId="165" xfId="1" applyFont="1" applyFill="1" applyBorder="1" applyAlignment="1" applyProtection="1">
      <alignment horizontal="center" vertical="center" wrapText="1"/>
    </xf>
    <xf numFmtId="0" fontId="67" fillId="38" borderId="166" xfId="1" applyFont="1" applyFill="1" applyBorder="1" applyAlignment="1" applyProtection="1">
      <alignment horizontal="center" vertical="center" wrapText="1"/>
    </xf>
    <xf numFmtId="0" fontId="64" fillId="39" borderId="160" xfId="1" applyFont="1" applyFill="1" applyBorder="1" applyAlignment="1" applyProtection="1">
      <alignment horizontal="center" vertical="center" wrapText="1"/>
    </xf>
    <xf numFmtId="0" fontId="25" fillId="0" borderId="160" xfId="19" applyFont="1" applyBorder="1" applyAlignment="1">
      <alignment horizontal="center" vertical="center" wrapText="1"/>
    </xf>
    <xf numFmtId="0" fontId="25" fillId="0" borderId="168" xfId="19" applyFont="1" applyBorder="1" applyAlignment="1">
      <alignment horizontal="center" vertical="center" wrapText="1"/>
    </xf>
    <xf numFmtId="0" fontId="34" fillId="0" borderId="160" xfId="9" applyFont="1" applyFill="1" applyBorder="1" applyAlignment="1">
      <alignment horizontal="center" vertical="center" wrapText="1"/>
    </xf>
    <xf numFmtId="0" fontId="34" fillId="0" borderId="168" xfId="9" applyFont="1" applyFill="1" applyBorder="1" applyAlignment="1">
      <alignment horizontal="center" vertical="center" wrapText="1"/>
    </xf>
    <xf numFmtId="0" fontId="25" fillId="0" borderId="160" xfId="1" applyFont="1" applyBorder="1" applyAlignment="1">
      <alignment horizontal="center" vertical="center" wrapText="1"/>
    </xf>
    <xf numFmtId="0" fontId="25" fillId="0" borderId="168" xfId="1" applyFont="1" applyBorder="1" applyAlignment="1">
      <alignment horizontal="center" vertical="center" wrapText="1"/>
    </xf>
    <xf numFmtId="0" fontId="25" fillId="0" borderId="161" xfId="1" applyFont="1" applyFill="1" applyBorder="1" applyAlignment="1" applyProtection="1">
      <alignment horizontal="center" vertical="center" wrapText="1"/>
    </xf>
    <xf numFmtId="0" fontId="25" fillId="0" borderId="162" xfId="1" applyFont="1" applyFill="1" applyBorder="1" applyAlignment="1" applyProtection="1">
      <alignment horizontal="center" vertical="center" wrapText="1"/>
    </xf>
    <xf numFmtId="0" fontId="25" fillId="0" borderId="169" xfId="1" applyFont="1" applyFill="1" applyBorder="1" applyAlignment="1" applyProtection="1">
      <alignment horizontal="center" vertical="center" wrapText="1"/>
    </xf>
    <xf numFmtId="0" fontId="64" fillId="38" borderId="167" xfId="1" applyFont="1" applyFill="1" applyBorder="1" applyAlignment="1" applyProtection="1">
      <alignment horizontal="center" vertical="center" wrapText="1"/>
    </xf>
    <xf numFmtId="0" fontId="25" fillId="40" borderId="160" xfId="1" applyFont="1" applyFill="1" applyBorder="1" applyAlignment="1" applyProtection="1">
      <alignment horizontal="center" vertical="center" wrapText="1"/>
    </xf>
    <xf numFmtId="0" fontId="68" fillId="40" borderId="160" xfId="1" applyFont="1" applyFill="1" applyBorder="1" applyAlignment="1" applyProtection="1">
      <alignment horizontal="center" vertical="center" wrapText="1"/>
    </xf>
    <xf numFmtId="0" fontId="68" fillId="40" borderId="168" xfId="1" applyFont="1" applyFill="1" applyBorder="1" applyAlignment="1" applyProtection="1">
      <alignment horizontal="center" vertical="center" wrapText="1"/>
    </xf>
    <xf numFmtId="0" fontId="25" fillId="0" borderId="160" xfId="1" applyFont="1" applyFill="1" applyBorder="1" applyAlignment="1" applyProtection="1">
      <alignment horizontal="center" vertical="center" wrapText="1"/>
    </xf>
    <xf numFmtId="0" fontId="69" fillId="28" borderId="167" xfId="137" quotePrefix="1" applyFont="1" applyBorder="1" applyAlignment="1" applyProtection="1">
      <alignment horizontal="center" vertical="center" wrapText="1"/>
    </xf>
    <xf numFmtId="0" fontId="64" fillId="20" borderId="160" xfId="114" applyFont="1" applyBorder="1" applyAlignment="1" applyProtection="1">
      <alignment horizontal="center" vertical="center" wrapText="1"/>
    </xf>
    <xf numFmtId="0" fontId="25" fillId="20" borderId="160" xfId="114" applyFont="1" applyBorder="1" applyAlignment="1" applyProtection="1">
      <alignment horizontal="left" vertical="center" wrapText="1"/>
    </xf>
    <xf numFmtId="0" fontId="25" fillId="0" borderId="168" xfId="1" applyFont="1" applyFill="1" applyBorder="1" applyAlignment="1" applyProtection="1">
      <alignment horizontal="center" vertical="center" wrapText="1"/>
    </xf>
    <xf numFmtId="0" fontId="64" fillId="0" borderId="160" xfId="1" applyFont="1" applyBorder="1" applyAlignment="1">
      <alignment horizontal="center" vertical="center" wrapText="1"/>
    </xf>
    <xf numFmtId="0" fontId="64" fillId="0" borderId="160" xfId="1" applyFont="1" applyBorder="1" applyAlignment="1">
      <alignment vertical="center" wrapText="1"/>
    </xf>
    <xf numFmtId="0" fontId="64" fillId="0" borderId="168" xfId="1" applyFont="1" applyBorder="1" applyAlignment="1">
      <alignment vertical="center" wrapText="1"/>
    </xf>
    <xf numFmtId="0" fontId="63" fillId="37" borderId="164" xfId="1" applyFont="1" applyFill="1" applyBorder="1" applyAlignment="1">
      <alignment horizontal="center" vertical="center" wrapText="1"/>
    </xf>
    <xf numFmtId="0" fontId="63" fillId="37" borderId="165" xfId="1" applyFont="1" applyFill="1" applyBorder="1" applyAlignment="1">
      <alignment horizontal="center" vertical="center" wrapText="1"/>
    </xf>
    <xf numFmtId="0" fontId="63" fillId="37" borderId="166" xfId="1" applyFont="1" applyFill="1" applyBorder="1" applyAlignment="1">
      <alignment horizontal="center" vertical="center" wrapText="1"/>
    </xf>
    <xf numFmtId="0" fontId="64" fillId="39" borderId="135" xfId="1" applyFont="1" applyFill="1" applyBorder="1" applyAlignment="1" applyProtection="1">
      <alignment horizontal="center" vertical="center" wrapText="1"/>
    </xf>
    <xf numFmtId="0" fontId="1" fillId="38" borderId="165" xfId="1" applyFill="1" applyBorder="1" applyAlignment="1"/>
    <xf numFmtId="0" fontId="1" fillId="38" borderId="166" xfId="1" applyFill="1" applyBorder="1" applyAlignment="1"/>
    <xf numFmtId="0" fontId="25" fillId="40" borderId="168" xfId="1" applyFont="1" applyFill="1" applyBorder="1" applyAlignment="1" applyProtection="1">
      <alignment horizontal="center" vertical="center" wrapText="1"/>
    </xf>
    <xf numFmtId="4" fontId="27" fillId="0" borderId="161" xfId="3" applyNumberFormat="1" applyFont="1" applyFill="1" applyBorder="1" applyAlignment="1">
      <alignment horizontal="center" vertical="center" wrapText="1"/>
    </xf>
    <xf numFmtId="4" fontId="27" fillId="0" borderId="162" xfId="3" applyNumberFormat="1" applyFont="1" applyFill="1" applyBorder="1" applyAlignment="1">
      <alignment horizontal="center" vertical="center" wrapText="1"/>
    </xf>
    <xf numFmtId="4" fontId="27" fillId="0" borderId="163" xfId="3" applyNumberFormat="1" applyFont="1" applyFill="1" applyBorder="1" applyAlignment="1">
      <alignment horizontal="center" vertical="center" wrapText="1"/>
    </xf>
    <xf numFmtId="0" fontId="27" fillId="0" borderId="161" xfId="3" applyFont="1" applyFill="1" applyBorder="1" applyAlignment="1" applyProtection="1">
      <alignment horizontal="center" vertical="center" wrapText="1"/>
      <protection locked="0"/>
    </xf>
    <xf numFmtId="0" fontId="27" fillId="0" borderId="163" xfId="3" applyFont="1" applyFill="1" applyBorder="1" applyAlignment="1" applyProtection="1">
      <alignment horizontal="center" vertical="center" wrapText="1"/>
      <protection locked="0"/>
    </xf>
    <xf numFmtId="3" fontId="27" fillId="0" borderId="161" xfId="3" applyNumberFormat="1" applyFont="1" applyFill="1" applyBorder="1" applyAlignment="1" applyProtection="1">
      <alignment horizontal="center" vertical="center" wrapText="1"/>
    </xf>
    <xf numFmtId="3" fontId="27" fillId="0" borderId="169" xfId="3" applyNumberFormat="1" applyFont="1" applyFill="1" applyBorder="1" applyAlignment="1" applyProtection="1">
      <alignment horizontal="center" vertical="center" wrapText="1"/>
    </xf>
    <xf numFmtId="3" fontId="27" fillId="0" borderId="161" xfId="139" applyNumberFormat="1" applyFont="1" applyFill="1" applyBorder="1" applyAlignment="1" applyProtection="1">
      <alignment horizontal="center" vertical="center" wrapText="1"/>
    </xf>
    <xf numFmtId="0" fontId="15" fillId="0" borderId="169" xfId="26" applyFont="1" applyBorder="1" applyAlignment="1">
      <alignment horizontal="center" vertical="center" wrapText="1"/>
    </xf>
    <xf numFmtId="3" fontId="27" fillId="0" borderId="161" xfId="139" applyNumberFormat="1" applyFont="1" applyFill="1" applyBorder="1" applyAlignment="1" applyProtection="1">
      <alignment horizontal="right" vertical="center" wrapText="1"/>
    </xf>
    <xf numFmtId="3" fontId="27" fillId="0" borderId="169" xfId="139" applyNumberFormat="1" applyFont="1" applyFill="1" applyBorder="1" applyAlignment="1" applyProtection="1">
      <alignment horizontal="right" vertical="center" wrapText="1"/>
    </xf>
    <xf numFmtId="0" fontId="5" fillId="22" borderId="164" xfId="1" applyFont="1" applyFill="1" applyBorder="1" applyAlignment="1">
      <alignment horizontal="center" vertical="center" wrapText="1"/>
    </xf>
    <xf numFmtId="0" fontId="5" fillId="22" borderId="167" xfId="1" applyFont="1" applyFill="1" applyBorder="1" applyAlignment="1">
      <alignment horizontal="center" vertical="center" wrapText="1"/>
    </xf>
    <xf numFmtId="0" fontId="5" fillId="23" borderId="165" xfId="1" applyFont="1" applyFill="1" applyBorder="1" applyAlignment="1">
      <alignment horizontal="center" wrapText="1"/>
    </xf>
    <xf numFmtId="0" fontId="5" fillId="23" borderId="166" xfId="1" applyFont="1" applyFill="1" applyBorder="1" applyAlignment="1">
      <alignment horizontal="center" wrapText="1"/>
    </xf>
    <xf numFmtId="0" fontId="5" fillId="23" borderId="176" xfId="1" applyFont="1" applyFill="1" applyBorder="1" applyAlignment="1" applyProtection="1">
      <alignment horizontal="center" vertical="center" wrapText="1"/>
      <protection locked="0"/>
    </xf>
    <xf numFmtId="0" fontId="5" fillId="23" borderId="175" xfId="1" applyFont="1" applyFill="1" applyBorder="1" applyAlignment="1" applyProtection="1">
      <alignment horizontal="center" vertical="center" wrapText="1"/>
      <protection locked="0"/>
    </xf>
    <xf numFmtId="0" fontId="5" fillId="23" borderId="177" xfId="1" applyFont="1" applyFill="1" applyBorder="1" applyAlignment="1" applyProtection="1">
      <alignment horizontal="center" vertical="center" wrapText="1"/>
      <protection locked="0"/>
    </xf>
    <xf numFmtId="0" fontId="5" fillId="23" borderId="161" xfId="1" applyFont="1" applyFill="1" applyBorder="1" applyAlignment="1" applyProtection="1">
      <alignment horizontal="center" vertical="center" wrapText="1"/>
      <protection locked="0"/>
    </xf>
    <xf numFmtId="0" fontId="5" fillId="23" borderId="163" xfId="1" applyFont="1" applyFill="1" applyBorder="1" applyAlignment="1" applyProtection="1">
      <alignment horizontal="center" vertical="center" wrapText="1"/>
      <protection locked="0"/>
    </xf>
    <xf numFmtId="0" fontId="5" fillId="23" borderId="178" xfId="1" applyFont="1" applyFill="1" applyBorder="1" applyAlignment="1" applyProtection="1">
      <alignment horizontal="center" vertical="center" wrapText="1"/>
      <protection locked="0"/>
    </xf>
    <xf numFmtId="4" fontId="15" fillId="27" borderId="161" xfId="136" applyNumberFormat="1" applyFont="1" applyBorder="1" applyAlignment="1">
      <alignment horizontal="center" vertical="center" wrapText="1"/>
    </xf>
    <xf numFmtId="4" fontId="15" fillId="27" borderId="162" xfId="136" applyNumberFormat="1" applyFont="1" applyBorder="1" applyAlignment="1">
      <alignment horizontal="center" vertical="center" wrapText="1"/>
    </xf>
    <xf numFmtId="4" fontId="15" fillId="27" borderId="163" xfId="136" applyNumberFormat="1" applyFont="1" applyBorder="1" applyAlignment="1">
      <alignment horizontal="center" vertical="center" wrapText="1"/>
    </xf>
    <xf numFmtId="0" fontId="5" fillId="0" borderId="161" xfId="1" applyFont="1" applyFill="1" applyBorder="1" applyAlignment="1" applyProtection="1">
      <alignment horizontal="center" vertical="center" wrapText="1"/>
      <protection locked="0"/>
    </xf>
    <xf numFmtId="0" fontId="5" fillId="0" borderId="162" xfId="1" applyFont="1" applyFill="1" applyBorder="1" applyAlignment="1" applyProtection="1">
      <alignment horizontal="center" vertical="center" wrapText="1"/>
      <protection locked="0"/>
    </xf>
    <xf numFmtId="0" fontId="5" fillId="0" borderId="163" xfId="1" applyFont="1" applyFill="1" applyBorder="1" applyAlignment="1" applyProtection="1">
      <alignment horizontal="center" vertical="center" wrapText="1"/>
      <protection locked="0"/>
    </xf>
    <xf numFmtId="4" fontId="5" fillId="0" borderId="161" xfId="1" applyNumberFormat="1" applyFont="1" applyFill="1" applyBorder="1" applyAlignment="1" applyProtection="1">
      <alignment horizontal="center" vertical="center" wrapText="1"/>
      <protection locked="0"/>
    </xf>
    <xf numFmtId="4" fontId="5" fillId="0" borderId="169" xfId="1" applyNumberFormat="1" applyFont="1" applyFill="1" applyBorder="1" applyAlignment="1" applyProtection="1">
      <alignment horizontal="center" vertical="center" wrapText="1"/>
      <protection locked="0"/>
    </xf>
    <xf numFmtId="0" fontId="2" fillId="0" borderId="160" xfId="1" applyFont="1" applyFill="1" applyBorder="1" applyAlignment="1">
      <alignment horizontal="center"/>
    </xf>
    <xf numFmtId="0" fontId="2" fillId="20" borderId="161" xfId="114" applyFont="1" applyBorder="1" applyAlignment="1">
      <alignment vertical="center" wrapText="1"/>
    </xf>
    <xf numFmtId="0" fontId="2" fillId="20" borderId="163" xfId="114" applyFont="1" applyBorder="1" applyAlignment="1">
      <alignment vertical="center" wrapText="1"/>
    </xf>
    <xf numFmtId="0" fontId="5" fillId="23" borderId="161" xfId="1" applyFont="1" applyFill="1" applyBorder="1" applyAlignment="1">
      <alignment vertical="center" wrapText="1"/>
    </xf>
    <xf numFmtId="0" fontId="5" fillId="23" borderId="163" xfId="1" applyFont="1" applyFill="1" applyBorder="1" applyAlignment="1">
      <alignment vertical="center" wrapText="1"/>
    </xf>
    <xf numFmtId="0" fontId="5" fillId="0" borderId="175" xfId="1" applyFont="1" applyFill="1" applyBorder="1" applyAlignment="1">
      <alignment horizontal="center" vertical="center" wrapText="1"/>
    </xf>
    <xf numFmtId="0" fontId="5" fillId="23" borderId="165" xfId="1" applyFont="1" applyFill="1" applyBorder="1" applyAlignment="1">
      <alignment horizontal="center" vertical="center" wrapText="1"/>
    </xf>
    <xf numFmtId="0" fontId="5" fillId="23" borderId="166" xfId="1" applyFont="1" applyFill="1" applyBorder="1" applyAlignment="1">
      <alignment horizontal="center" vertical="center" wrapText="1"/>
    </xf>
    <xf numFmtId="0" fontId="5" fillId="23" borderId="160" xfId="1" applyFont="1" applyFill="1" applyBorder="1" applyAlignment="1" applyProtection="1">
      <alignment horizontal="center" vertical="center" wrapText="1"/>
      <protection locked="0"/>
    </xf>
    <xf numFmtId="0" fontId="5" fillId="23" borderId="162" xfId="1" applyFont="1" applyFill="1" applyBorder="1" applyAlignment="1" applyProtection="1">
      <alignment horizontal="center" vertical="center" wrapText="1"/>
      <protection locked="0"/>
    </xf>
    <xf numFmtId="0" fontId="5" fillId="23" borderId="169" xfId="1" applyFont="1" applyFill="1" applyBorder="1" applyAlignment="1" applyProtection="1">
      <alignment horizontal="center" vertical="center" wrapText="1"/>
      <protection locked="0"/>
    </xf>
    <xf numFmtId="0" fontId="5" fillId="23" borderId="174" xfId="1" applyFont="1" applyFill="1" applyBorder="1" applyAlignment="1">
      <alignment horizontal="center" vertical="center" wrapText="1"/>
    </xf>
    <xf numFmtId="0" fontId="5" fillId="23" borderId="172" xfId="1" applyFont="1" applyFill="1" applyBorder="1" applyAlignment="1">
      <alignment horizontal="center" vertical="center" wrapText="1"/>
    </xf>
    <xf numFmtId="0" fontId="5" fillId="23" borderId="171" xfId="1" applyFont="1" applyFill="1" applyBorder="1" applyAlignment="1">
      <alignment horizontal="center" vertical="center" wrapText="1"/>
    </xf>
    <xf numFmtId="0" fontId="5" fillId="23" borderId="170" xfId="1" applyFont="1" applyFill="1" applyBorder="1" applyAlignment="1">
      <alignment horizontal="center" vertical="center" wrapText="1"/>
    </xf>
    <xf numFmtId="0" fontId="5" fillId="0" borderId="170" xfId="1" applyFont="1" applyFill="1" applyBorder="1" applyAlignment="1">
      <alignment horizontal="center" vertical="center" wrapText="1"/>
    </xf>
    <xf numFmtId="0" fontId="5" fillId="0" borderId="172" xfId="1" applyFont="1" applyFill="1" applyBorder="1" applyAlignment="1">
      <alignment horizontal="center" vertical="center" wrapText="1"/>
    </xf>
    <xf numFmtId="0" fontId="5" fillId="0" borderId="173" xfId="1" applyFont="1" applyFill="1" applyBorder="1" applyAlignment="1">
      <alignment horizontal="center" vertical="center" wrapText="1"/>
    </xf>
    <xf numFmtId="0" fontId="5" fillId="23" borderId="160" xfId="1" applyFont="1" applyFill="1" applyBorder="1" applyAlignment="1">
      <alignment horizontal="left" vertical="center" wrapText="1"/>
    </xf>
    <xf numFmtId="0" fontId="19" fillId="0" borderId="160" xfId="1" applyFont="1" applyBorder="1" applyAlignment="1" applyProtection="1">
      <alignment horizontal="justify" vertical="center" wrapText="1"/>
      <protection locked="0"/>
    </xf>
    <xf numFmtId="0" fontId="19" fillId="0" borderId="168" xfId="1" applyFont="1" applyBorder="1" applyAlignment="1" applyProtection="1">
      <alignment horizontal="justify" vertical="center" wrapText="1"/>
      <protection locked="0"/>
    </xf>
    <xf numFmtId="0" fontId="2" fillId="20" borderId="160" xfId="114" applyFont="1" applyBorder="1" applyAlignment="1" applyProtection="1">
      <alignment horizontal="left" vertical="center" wrapText="1"/>
    </xf>
    <xf numFmtId="0" fontId="19" fillId="0" borderId="160" xfId="1" applyFont="1" applyBorder="1" applyAlignment="1" applyProtection="1">
      <alignment horizontal="center" vertical="center" wrapText="1"/>
      <protection locked="0"/>
    </xf>
    <xf numFmtId="0" fontId="19" fillId="0" borderId="168" xfId="1" applyFont="1" applyBorder="1" applyAlignment="1" applyProtection="1">
      <alignment horizontal="center" vertical="center" wrapText="1"/>
      <protection locked="0"/>
    </xf>
    <xf numFmtId="0" fontId="5" fillId="23" borderId="165" xfId="1" applyFont="1" applyFill="1" applyBorder="1" applyAlignment="1">
      <alignment vertical="center" wrapText="1"/>
    </xf>
    <xf numFmtId="0" fontId="19" fillId="0" borderId="165" xfId="1" applyFont="1" applyBorder="1" applyAlignment="1" applyProtection="1">
      <alignment horizontal="justify" vertical="center" wrapText="1"/>
      <protection locked="0"/>
    </xf>
    <xf numFmtId="0" fontId="19" fillId="0" borderId="166" xfId="1" applyFont="1" applyBorder="1" applyAlignment="1" applyProtection="1">
      <alignment horizontal="justify" vertical="center" wrapText="1"/>
      <protection locked="0"/>
    </xf>
    <xf numFmtId="0" fontId="5" fillId="23" borderId="160" xfId="1" applyFont="1" applyFill="1" applyBorder="1" applyAlignment="1">
      <alignment vertical="center" wrapText="1"/>
    </xf>
    <xf numFmtId="0" fontId="19" fillId="2" borderId="160" xfId="1" applyFont="1" applyFill="1" applyBorder="1" applyAlignment="1" applyProtection="1">
      <alignment horizontal="center" vertical="center" wrapText="1"/>
      <protection locked="0"/>
    </xf>
    <xf numFmtId="0" fontId="19" fillId="2" borderId="168" xfId="1" applyFont="1" applyFill="1" applyBorder="1" applyAlignment="1" applyProtection="1">
      <alignment horizontal="center" vertical="center" wrapText="1"/>
      <protection locked="0"/>
    </xf>
    <xf numFmtId="0" fontId="5" fillId="23" borderId="161" xfId="1" applyFont="1" applyFill="1" applyBorder="1" applyAlignment="1">
      <alignment horizontal="left" vertical="center" wrapText="1"/>
    </xf>
    <xf numFmtId="0" fontId="5" fillId="23" borderId="163" xfId="1" applyFont="1" applyFill="1" applyBorder="1" applyAlignment="1">
      <alignment horizontal="left" vertical="center" wrapText="1"/>
    </xf>
    <xf numFmtId="0" fontId="5" fillId="23" borderId="165" xfId="1" applyFont="1" applyFill="1" applyBorder="1" applyAlignment="1">
      <alignment horizontal="left" vertical="center" wrapText="1"/>
    </xf>
    <xf numFmtId="0" fontId="19" fillId="0" borderId="165" xfId="1" applyFont="1" applyBorder="1" applyAlignment="1" applyProtection="1">
      <alignment horizontal="center" vertical="center" wrapText="1"/>
      <protection locked="0"/>
    </xf>
    <xf numFmtId="0" fontId="19" fillId="0" borderId="166" xfId="1" applyFont="1" applyBorder="1" applyAlignment="1" applyProtection="1">
      <alignment horizontal="center" vertical="center" wrapText="1"/>
      <protection locked="0"/>
    </xf>
    <xf numFmtId="0" fontId="4" fillId="22" borderId="164" xfId="1" applyFont="1" applyFill="1" applyBorder="1" applyAlignment="1" applyProtection="1">
      <alignment horizontal="center" vertical="center" wrapText="1"/>
    </xf>
    <xf numFmtId="0" fontId="4" fillId="22" borderId="165" xfId="1" applyFont="1" applyFill="1" applyBorder="1" applyAlignment="1" applyProtection="1">
      <alignment horizontal="center" vertical="center" wrapText="1"/>
    </xf>
    <xf numFmtId="0" fontId="4" fillId="22" borderId="166" xfId="1" applyFont="1" applyFill="1" applyBorder="1" applyAlignment="1" applyProtection="1">
      <alignment horizontal="center" vertical="center" wrapText="1"/>
    </xf>
    <xf numFmtId="0" fontId="2" fillId="23" borderId="160" xfId="1" applyFont="1" applyFill="1" applyBorder="1" applyAlignment="1" applyProtection="1">
      <alignment horizontal="center" vertical="center" wrapText="1"/>
    </xf>
    <xf numFmtId="0" fontId="5" fillId="0" borderId="160" xfId="19" applyFont="1" applyBorder="1" applyAlignment="1">
      <alignment horizontal="center" vertical="center" wrapText="1"/>
    </xf>
    <xf numFmtId="0" fontId="5" fillId="0" borderId="168" xfId="19" applyFont="1" applyBorder="1" applyAlignment="1">
      <alignment horizontal="center" vertical="center" wrapText="1"/>
    </xf>
    <xf numFmtId="0" fontId="5" fillId="0" borderId="160" xfId="1" applyFont="1" applyBorder="1" applyAlignment="1">
      <alignment horizontal="center" vertical="center" wrapText="1"/>
    </xf>
    <xf numFmtId="0" fontId="5" fillId="0" borderId="168" xfId="1" applyFont="1" applyBorder="1" applyAlignment="1">
      <alignment horizontal="center" vertical="center" wrapText="1"/>
    </xf>
    <xf numFmtId="0" fontId="5" fillId="0" borderId="161" xfId="1" applyFont="1" applyFill="1" applyBorder="1" applyAlignment="1" applyProtection="1">
      <alignment horizontal="center" vertical="center" wrapText="1"/>
    </xf>
    <xf numFmtId="0" fontId="5" fillId="0" borderId="162" xfId="1" applyFont="1" applyFill="1" applyBorder="1" applyAlignment="1" applyProtection="1">
      <alignment horizontal="center" vertical="center" wrapText="1"/>
    </xf>
    <xf numFmtId="0" fontId="5" fillId="0" borderId="169" xfId="1" applyFont="1" applyFill="1" applyBorder="1" applyAlignment="1" applyProtection="1">
      <alignment horizontal="center" vertical="center" wrapText="1"/>
    </xf>
    <xf numFmtId="0" fontId="2" fillId="22" borderId="167" xfId="1" applyFont="1" applyFill="1" applyBorder="1" applyAlignment="1" applyProtection="1">
      <alignment horizontal="center" vertical="center" wrapText="1"/>
    </xf>
    <xf numFmtId="0" fontId="2" fillId="2" borderId="160" xfId="1" applyFont="1" applyFill="1" applyBorder="1" applyAlignment="1" applyProtection="1">
      <alignment horizontal="center" vertical="center" wrapText="1"/>
    </xf>
    <xf numFmtId="0" fontId="4" fillId="2" borderId="160" xfId="1" applyFont="1" applyFill="1" applyBorder="1" applyAlignment="1" applyProtection="1">
      <alignment horizontal="center" vertical="center" wrapText="1"/>
    </xf>
    <xf numFmtId="0" fontId="4" fillId="2" borderId="168" xfId="1" applyFont="1" applyFill="1" applyBorder="1" applyAlignment="1" applyProtection="1">
      <alignment horizontal="center" vertical="center" wrapText="1"/>
    </xf>
    <xf numFmtId="0" fontId="2" fillId="0" borderId="160" xfId="1" applyFont="1" applyFill="1" applyBorder="1" applyAlignment="1" applyProtection="1">
      <alignment horizontal="center" vertical="center" wrapText="1"/>
    </xf>
    <xf numFmtId="0" fontId="2" fillId="0" borderId="161" xfId="1" applyFont="1" applyFill="1" applyBorder="1" applyAlignment="1" applyProtection="1">
      <alignment horizontal="center" vertical="center" wrapText="1"/>
    </xf>
    <xf numFmtId="0" fontId="2" fillId="0" borderId="162" xfId="1" applyFont="1" applyFill="1" applyBorder="1" applyAlignment="1" applyProtection="1">
      <alignment horizontal="center" vertical="center" wrapText="1"/>
    </xf>
    <xf numFmtId="0" fontId="2" fillId="0" borderId="169" xfId="1" applyFont="1" applyFill="1" applyBorder="1" applyAlignment="1" applyProtection="1">
      <alignment horizontal="center" vertical="center" wrapText="1"/>
    </xf>
    <xf numFmtId="0" fontId="32" fillId="28" borderId="167" xfId="137" quotePrefix="1" applyFont="1" applyBorder="1" applyAlignment="1" applyProtection="1">
      <alignment horizontal="center" vertical="center" wrapText="1"/>
    </xf>
    <xf numFmtId="0" fontId="2" fillId="20" borderId="160" xfId="114" applyFont="1" applyBorder="1" applyAlignment="1" applyProtection="1">
      <alignment horizontal="center" vertical="center" wrapText="1"/>
    </xf>
    <xf numFmtId="0" fontId="5" fillId="0" borderId="160" xfId="1" applyFont="1" applyFill="1" applyBorder="1" applyAlignment="1" applyProtection="1">
      <alignment horizontal="center" vertical="center" wrapText="1"/>
    </xf>
    <xf numFmtId="0" fontId="5" fillId="0" borderId="168" xfId="1" applyFont="1" applyFill="1" applyBorder="1" applyAlignment="1" applyProtection="1">
      <alignment horizontal="center" vertical="center" wrapText="1"/>
    </xf>
    <xf numFmtId="0" fontId="2" fillId="0" borderId="160" xfId="1" applyFont="1" applyBorder="1" applyAlignment="1">
      <alignment horizontal="center" vertical="center" wrapText="1"/>
    </xf>
    <xf numFmtId="0" fontId="2" fillId="0" borderId="160" xfId="1" applyFont="1" applyBorder="1" applyAlignment="1">
      <alignment vertical="center" wrapText="1"/>
    </xf>
    <xf numFmtId="0" fontId="2" fillId="0" borderId="168" xfId="1" applyFont="1" applyBorder="1" applyAlignment="1">
      <alignment vertical="center" wrapText="1"/>
    </xf>
    <xf numFmtId="0" fontId="6" fillId="21" borderId="164" xfId="1" applyFont="1" applyFill="1" applyBorder="1" applyAlignment="1">
      <alignment horizontal="center" vertical="center" wrapText="1"/>
    </xf>
    <xf numFmtId="0" fontId="6" fillId="21" borderId="165" xfId="1" applyFont="1" applyFill="1" applyBorder="1" applyAlignment="1">
      <alignment horizontal="center" vertical="center" wrapText="1"/>
    </xf>
    <xf numFmtId="0" fontId="6" fillId="21" borderId="166" xfId="1" applyFont="1" applyFill="1" applyBorder="1" applyAlignment="1">
      <alignment horizontal="center" vertical="center" wrapText="1"/>
    </xf>
    <xf numFmtId="0" fontId="1" fillId="22" borderId="165" xfId="1" applyFill="1" applyBorder="1" applyAlignment="1"/>
    <xf numFmtId="0" fontId="1" fillId="22" borderId="166" xfId="1" applyFill="1" applyBorder="1" applyAlignment="1"/>
    <xf numFmtId="0" fontId="5" fillId="2" borderId="160" xfId="1" applyFont="1" applyFill="1" applyBorder="1" applyAlignment="1" applyProtection="1">
      <alignment horizontal="center" vertical="center" wrapText="1"/>
    </xf>
    <xf numFmtId="0" fontId="26" fillId="2" borderId="160" xfId="1" applyFont="1" applyFill="1" applyBorder="1" applyAlignment="1" applyProtection="1">
      <alignment horizontal="center" vertical="center" wrapText="1"/>
    </xf>
    <xf numFmtId="0" fontId="26" fillId="2" borderId="168" xfId="1" applyFont="1" applyFill="1" applyBorder="1" applyAlignment="1" applyProtection="1">
      <alignment horizontal="center" vertical="center" wrapText="1"/>
    </xf>
    <xf numFmtId="0" fontId="5" fillId="2" borderId="168" xfId="1" applyFont="1" applyFill="1" applyBorder="1" applyAlignment="1" applyProtection="1">
      <alignment horizontal="center" vertical="center" wrapText="1"/>
    </xf>
    <xf numFmtId="49" fontId="64" fillId="0" borderId="161" xfId="1" applyNumberFormat="1" applyFont="1" applyFill="1" applyBorder="1" applyAlignment="1" applyProtection="1">
      <alignment horizontal="center" vertical="center" wrapText="1"/>
    </xf>
    <xf numFmtId="49" fontId="64" fillId="0" borderId="162" xfId="1" applyNumberFormat="1" applyFont="1" applyFill="1" applyBorder="1" applyAlignment="1" applyProtection="1">
      <alignment horizontal="center" vertical="center" wrapText="1"/>
    </xf>
    <xf numFmtId="49" fontId="64" fillId="0" borderId="169" xfId="1" applyNumberFormat="1" applyFont="1" applyFill="1" applyBorder="1" applyAlignment="1" applyProtection="1">
      <alignment horizontal="center" vertical="center" wrapText="1"/>
    </xf>
    <xf numFmtId="0" fontId="2" fillId="0" borderId="160" xfId="1" applyFont="1" applyBorder="1" applyAlignment="1">
      <alignment horizontal="center"/>
    </xf>
    <xf numFmtId="0" fontId="34" fillId="0" borderId="135" xfId="9" applyFont="1" applyFill="1" applyBorder="1" applyAlignment="1">
      <alignment horizontal="center" vertical="center" wrapText="1"/>
    </xf>
    <xf numFmtId="0" fontId="34" fillId="0" borderId="145" xfId="9" applyFont="1" applyFill="1" applyBorder="1" applyAlignment="1">
      <alignment horizontal="center" vertical="center" wrapText="1"/>
    </xf>
    <xf numFmtId="4" fontId="27" fillId="0" borderId="184" xfId="3" applyNumberFormat="1" applyFont="1" applyFill="1" applyBorder="1" applyAlignment="1">
      <alignment horizontal="center" vertical="center" wrapText="1"/>
    </xf>
    <xf numFmtId="4" fontId="27" fillId="0" borderId="185" xfId="3" applyNumberFormat="1" applyFont="1" applyFill="1" applyBorder="1" applyAlignment="1">
      <alignment horizontal="center" vertical="center" wrapText="1"/>
    </xf>
    <xf numFmtId="4" fontId="27" fillId="0" borderId="186" xfId="3" applyNumberFormat="1" applyFont="1" applyFill="1" applyBorder="1" applyAlignment="1">
      <alignment horizontal="center" vertical="center" wrapText="1"/>
    </xf>
    <xf numFmtId="0" fontId="27" fillId="0" borderId="184" xfId="3" applyFont="1" applyFill="1" applyBorder="1" applyAlignment="1" applyProtection="1">
      <alignment horizontal="center" vertical="center" wrapText="1"/>
      <protection locked="0"/>
    </xf>
    <xf numFmtId="0" fontId="27" fillId="0" borderId="186" xfId="3" applyFont="1" applyFill="1" applyBorder="1" applyAlignment="1" applyProtection="1">
      <alignment horizontal="center" vertical="center" wrapText="1"/>
      <protection locked="0"/>
    </xf>
    <xf numFmtId="3" fontId="27" fillId="0" borderId="184" xfId="3" applyNumberFormat="1" applyFont="1" applyFill="1" applyBorder="1" applyAlignment="1" applyProtection="1">
      <alignment horizontal="center" vertical="center" wrapText="1"/>
    </xf>
    <xf numFmtId="4" fontId="27" fillId="0" borderId="187" xfId="3" applyNumberFormat="1" applyFont="1" applyFill="1" applyBorder="1" applyAlignment="1">
      <alignment horizontal="center" vertical="center" wrapText="1"/>
    </xf>
    <xf numFmtId="0" fontId="27" fillId="0" borderId="187" xfId="3" applyFont="1" applyFill="1" applyBorder="1" applyAlignment="1" applyProtection="1">
      <alignment horizontal="center" vertical="center" wrapText="1"/>
      <protection locked="0"/>
    </xf>
    <xf numFmtId="3" fontId="27" fillId="0" borderId="187" xfId="3" applyNumberFormat="1" applyFont="1" applyFill="1" applyBorder="1" applyAlignment="1" applyProtection="1">
      <alignment horizontal="center" vertical="center" wrapText="1"/>
    </xf>
    <xf numFmtId="3" fontId="27" fillId="0" borderId="188" xfId="3" applyNumberFormat="1" applyFont="1" applyFill="1" applyBorder="1" applyAlignment="1" applyProtection="1">
      <alignment horizontal="center" vertical="center" wrapText="1"/>
    </xf>
    <xf numFmtId="3" fontId="27" fillId="0" borderId="184" xfId="139" applyNumberFormat="1" applyFont="1" applyFill="1" applyBorder="1" applyAlignment="1" applyProtection="1">
      <alignment horizontal="center" vertical="center" wrapText="1"/>
    </xf>
    <xf numFmtId="3" fontId="27" fillId="0" borderId="184" xfId="139" applyNumberFormat="1" applyFont="1" applyFill="1" applyBorder="1" applyAlignment="1" applyProtection="1">
      <alignment horizontal="right" vertical="center" wrapText="1"/>
    </xf>
    <xf numFmtId="0" fontId="5" fillId="23" borderId="184" xfId="1" applyFont="1" applyFill="1" applyBorder="1" applyAlignment="1" applyProtection="1">
      <alignment horizontal="center" vertical="center" wrapText="1"/>
      <protection locked="0"/>
    </xf>
    <xf numFmtId="0" fontId="5" fillId="23" borderId="186" xfId="1" applyFont="1" applyFill="1" applyBorder="1" applyAlignment="1" applyProtection="1">
      <alignment horizontal="center" vertical="center" wrapText="1"/>
      <protection locked="0"/>
    </xf>
    <xf numFmtId="168" fontId="36" fillId="0" borderId="184" xfId="138" applyNumberFormat="1" applyFont="1" applyFill="1" applyBorder="1" applyAlignment="1" applyProtection="1">
      <alignment horizontal="center" vertical="center" wrapText="1"/>
    </xf>
    <xf numFmtId="168" fontId="36" fillId="0" borderId="184" xfId="138" applyNumberFormat="1" applyFont="1" applyFill="1" applyBorder="1" applyAlignment="1" applyProtection="1">
      <alignment vertical="center" wrapText="1"/>
    </xf>
    <xf numFmtId="4" fontId="15" fillId="27" borderId="184" xfId="136" applyNumberFormat="1" applyFont="1" applyBorder="1" applyAlignment="1">
      <alignment horizontal="center" vertical="center" wrapText="1"/>
    </xf>
    <xf numFmtId="4" fontId="15" fillId="27" borderId="185" xfId="136" applyNumberFormat="1" applyFont="1" applyBorder="1" applyAlignment="1">
      <alignment horizontal="center" vertical="center" wrapText="1"/>
    </xf>
    <xf numFmtId="4" fontId="15" fillId="27" borderId="186" xfId="136" applyNumberFormat="1" applyFont="1" applyBorder="1" applyAlignment="1">
      <alignment horizontal="center" vertical="center" wrapText="1"/>
    </xf>
    <xf numFmtId="0" fontId="5" fillId="0" borderId="184" xfId="1" applyFont="1" applyFill="1" applyBorder="1" applyAlignment="1" applyProtection="1">
      <alignment horizontal="center" vertical="center" wrapText="1"/>
      <protection locked="0"/>
    </xf>
    <xf numFmtId="0" fontId="5" fillId="0" borderId="185" xfId="1" applyFont="1" applyFill="1" applyBorder="1" applyAlignment="1" applyProtection="1">
      <alignment horizontal="center" vertical="center" wrapText="1"/>
      <protection locked="0"/>
    </xf>
    <xf numFmtId="0" fontId="5" fillId="0" borderId="186" xfId="1" applyFont="1" applyFill="1" applyBorder="1" applyAlignment="1" applyProtection="1">
      <alignment horizontal="center" vertical="center" wrapText="1"/>
      <protection locked="0"/>
    </xf>
    <xf numFmtId="4" fontId="5" fillId="0" borderId="184" xfId="1" applyNumberFormat="1" applyFont="1" applyFill="1" applyBorder="1" applyAlignment="1" applyProtection="1">
      <alignment horizontal="center" vertical="center" wrapText="1"/>
      <protection locked="0"/>
    </xf>
    <xf numFmtId="0" fontId="5" fillId="0" borderId="169" xfId="1" applyFont="1" applyFill="1" applyBorder="1" applyAlignment="1" applyProtection="1">
      <alignment horizontal="center" vertical="center" wrapText="1"/>
      <protection locked="0"/>
    </xf>
    <xf numFmtId="0" fontId="2" fillId="0" borderId="183" xfId="1" applyFont="1" applyBorder="1" applyAlignment="1">
      <alignment horizontal="center"/>
    </xf>
    <xf numFmtId="4" fontId="5" fillId="0" borderId="187" xfId="1" applyNumberFormat="1" applyFont="1" applyFill="1" applyBorder="1" applyAlignment="1" applyProtection="1">
      <alignment horizontal="center" vertical="center" wrapText="1"/>
      <protection locked="0"/>
    </xf>
    <xf numFmtId="0" fontId="5" fillId="0" borderId="188" xfId="1" applyFont="1" applyFill="1" applyBorder="1" applyAlignment="1" applyProtection="1">
      <alignment horizontal="center" vertical="center" wrapText="1"/>
      <protection locked="0"/>
    </xf>
    <xf numFmtId="0" fontId="2" fillId="0" borderId="183" xfId="72" applyFont="1" applyFill="1" applyBorder="1" applyAlignment="1">
      <alignment horizontal="center" wrapText="1"/>
    </xf>
    <xf numFmtId="0" fontId="5" fillId="0" borderId="184" xfId="72" applyFont="1" applyFill="1" applyBorder="1" applyAlignment="1" applyProtection="1">
      <alignment horizontal="center" vertical="center" wrapText="1"/>
      <protection locked="0"/>
    </xf>
    <xf numFmtId="0" fontId="5" fillId="0" borderId="185" xfId="72" applyFont="1" applyFill="1" applyBorder="1" applyAlignment="1" applyProtection="1">
      <alignment horizontal="center" vertical="center" wrapText="1"/>
      <protection locked="0"/>
    </xf>
    <xf numFmtId="0" fontId="5" fillId="0" borderId="186" xfId="72" applyFont="1" applyFill="1" applyBorder="1" applyAlignment="1" applyProtection="1">
      <alignment horizontal="center" vertical="center" wrapText="1"/>
      <protection locked="0"/>
    </xf>
    <xf numFmtId="180" fontId="5" fillId="0" borderId="187" xfId="38" applyNumberFormat="1" applyFont="1" applyFill="1" applyBorder="1" applyAlignment="1" applyProtection="1">
      <alignment horizontal="center" vertical="center" wrapText="1"/>
      <protection locked="0"/>
    </xf>
    <xf numFmtId="180" fontId="5" fillId="0" borderId="188" xfId="38" applyNumberFormat="1" applyFont="1" applyFill="1" applyBorder="1" applyAlignment="1" applyProtection="1">
      <alignment horizontal="center" vertical="center" wrapText="1"/>
      <protection locked="0"/>
    </xf>
    <xf numFmtId="0" fontId="2" fillId="20" borderId="184" xfId="114" applyFont="1" applyBorder="1" applyAlignment="1">
      <alignment vertical="center" wrapText="1"/>
    </xf>
    <xf numFmtId="0" fontId="2" fillId="20" borderId="186" xfId="114" applyFont="1" applyBorder="1" applyAlignment="1">
      <alignment vertical="center" wrapText="1"/>
    </xf>
    <xf numFmtId="0" fontId="5" fillId="23" borderId="184" xfId="1" applyFont="1" applyFill="1" applyBorder="1" applyAlignment="1">
      <alignment vertical="center" wrapText="1"/>
    </xf>
    <xf numFmtId="0" fontId="5" fillId="23" borderId="186" xfId="1" applyFont="1" applyFill="1" applyBorder="1" applyAlignment="1">
      <alignment vertical="center" wrapText="1"/>
    </xf>
    <xf numFmtId="0" fontId="5" fillId="23" borderId="187" xfId="1" applyFont="1" applyFill="1" applyBorder="1" applyAlignment="1">
      <alignment vertical="center" wrapText="1"/>
    </xf>
    <xf numFmtId="0" fontId="5" fillId="22" borderId="189" xfId="1" applyFont="1" applyFill="1" applyBorder="1" applyAlignment="1">
      <alignment horizontal="center" vertical="center" wrapText="1"/>
    </xf>
    <xf numFmtId="0" fontId="5" fillId="22" borderId="127" xfId="1" applyFont="1" applyFill="1" applyBorder="1" applyAlignment="1">
      <alignment horizontal="center" vertical="center" wrapText="1"/>
    </xf>
    <xf numFmtId="0" fontId="5" fillId="22" borderId="190" xfId="1" applyFont="1" applyFill="1" applyBorder="1" applyAlignment="1">
      <alignment horizontal="center" vertical="center" wrapText="1"/>
    </xf>
    <xf numFmtId="0" fontId="5" fillId="23" borderId="183" xfId="1" applyFont="1" applyFill="1" applyBorder="1" applyAlignment="1" applyProtection="1">
      <alignment horizontal="center" vertical="center" wrapText="1"/>
      <protection locked="0"/>
    </xf>
    <xf numFmtId="0" fontId="5" fillId="23" borderId="185" xfId="1" applyFont="1" applyFill="1" applyBorder="1" applyAlignment="1" applyProtection="1">
      <alignment horizontal="center" vertical="center" wrapText="1"/>
      <protection locked="0"/>
    </xf>
    <xf numFmtId="0" fontId="5" fillId="23" borderId="187" xfId="1" applyFont="1" applyFill="1" applyBorder="1" applyAlignment="1">
      <alignment horizontal="center" vertical="center" wrapText="1"/>
    </xf>
    <xf numFmtId="0" fontId="5" fillId="23" borderId="183" xfId="1" applyFont="1" applyFill="1" applyBorder="1" applyAlignment="1">
      <alignment horizontal="left" vertical="center" wrapText="1"/>
    </xf>
    <xf numFmtId="0" fontId="19" fillId="0" borderId="183" xfId="1" applyFont="1" applyBorder="1" applyAlignment="1" applyProtection="1">
      <alignment horizontal="justify" vertical="center" wrapText="1"/>
      <protection locked="0"/>
    </xf>
    <xf numFmtId="0" fontId="2" fillId="20" borderId="183" xfId="114" applyFont="1" applyBorder="1" applyAlignment="1" applyProtection="1">
      <alignment horizontal="left" vertical="center" wrapText="1"/>
    </xf>
    <xf numFmtId="0" fontId="19" fillId="0" borderId="183" xfId="1" applyFont="1" applyBorder="1" applyAlignment="1" applyProtection="1">
      <alignment horizontal="center" vertical="center" wrapText="1"/>
      <protection locked="0"/>
    </xf>
    <xf numFmtId="0" fontId="5" fillId="23" borderId="183" xfId="1" applyFont="1" applyFill="1" applyBorder="1" applyAlignment="1">
      <alignment vertical="center" wrapText="1"/>
    </xf>
    <xf numFmtId="0" fontId="19" fillId="2" borderId="183" xfId="1" applyFont="1" applyFill="1" applyBorder="1" applyAlignment="1" applyProtection="1">
      <alignment horizontal="center" vertical="center" wrapText="1"/>
      <protection locked="0"/>
    </xf>
    <xf numFmtId="0" fontId="5" fillId="23" borderId="184" xfId="1" applyFont="1" applyFill="1" applyBorder="1" applyAlignment="1">
      <alignment horizontal="left" vertical="center" wrapText="1"/>
    </xf>
    <xf numFmtId="0" fontId="5" fillId="23" borderId="186" xfId="1" applyFont="1" applyFill="1" applyBorder="1" applyAlignment="1">
      <alignment horizontal="left" vertical="center" wrapText="1"/>
    </xf>
    <xf numFmtId="0" fontId="2" fillId="23" borderId="183" xfId="1" applyFont="1" applyFill="1" applyBorder="1" applyAlignment="1" applyProtection="1">
      <alignment horizontal="center" vertical="center" wrapText="1"/>
    </xf>
    <xf numFmtId="0" fontId="5" fillId="0" borderId="183" xfId="19" applyFont="1" applyBorder="1" applyAlignment="1">
      <alignment horizontal="center" vertical="center" wrapText="1"/>
    </xf>
    <xf numFmtId="0" fontId="34" fillId="0" borderId="183" xfId="9" applyFont="1" applyFill="1" applyBorder="1" applyAlignment="1">
      <alignment horizontal="center" vertical="center" wrapText="1"/>
    </xf>
    <xf numFmtId="0" fontId="5" fillId="0" borderId="183" xfId="1" applyFont="1" applyBorder="1" applyAlignment="1">
      <alignment horizontal="center" vertical="center" wrapText="1"/>
    </xf>
    <xf numFmtId="0" fontId="5" fillId="0" borderId="184" xfId="1" applyFont="1" applyFill="1" applyBorder="1" applyAlignment="1" applyProtection="1">
      <alignment horizontal="center" vertical="center" wrapText="1"/>
    </xf>
    <xf numFmtId="0" fontId="5" fillId="0" borderId="185" xfId="1" applyFont="1" applyFill="1" applyBorder="1" applyAlignment="1" applyProtection="1">
      <alignment horizontal="center" vertical="center" wrapText="1"/>
    </xf>
    <xf numFmtId="0" fontId="2" fillId="2" borderId="183" xfId="1" applyFont="1" applyFill="1" applyBorder="1" applyAlignment="1" applyProtection="1">
      <alignment horizontal="center" vertical="center" wrapText="1"/>
    </xf>
    <xf numFmtId="0" fontId="4" fillId="2" borderId="183" xfId="1" applyFont="1" applyFill="1" applyBorder="1" applyAlignment="1" applyProtection="1">
      <alignment horizontal="center" vertical="center" wrapText="1"/>
    </xf>
    <xf numFmtId="0" fontId="2" fillId="0" borderId="183" xfId="1" applyFont="1" applyFill="1" applyBorder="1" applyAlignment="1" applyProtection="1">
      <alignment horizontal="center" vertical="center" wrapText="1"/>
    </xf>
    <xf numFmtId="0" fontId="2" fillId="0" borderId="184" xfId="1" applyFont="1" applyFill="1" applyBorder="1" applyAlignment="1" applyProtection="1">
      <alignment horizontal="center" vertical="center" wrapText="1"/>
    </xf>
    <xf numFmtId="0" fontId="2" fillId="0" borderId="185" xfId="1" applyFont="1" applyFill="1" applyBorder="1" applyAlignment="1" applyProtection="1">
      <alignment horizontal="center" vertical="center" wrapText="1"/>
    </xf>
    <xf numFmtId="0" fontId="2" fillId="20" borderId="183" xfId="114" applyFont="1" applyBorder="1" applyAlignment="1" applyProtection="1">
      <alignment horizontal="center" vertical="center" wrapText="1"/>
    </xf>
    <xf numFmtId="0" fontId="5" fillId="0" borderId="183" xfId="1" applyFont="1" applyFill="1" applyBorder="1" applyAlignment="1" applyProtection="1">
      <alignment horizontal="center" vertical="center" wrapText="1"/>
    </xf>
    <xf numFmtId="0" fontId="2" fillId="0" borderId="183" xfId="1" applyFont="1" applyBorder="1" applyAlignment="1">
      <alignment horizontal="center" vertical="center" wrapText="1"/>
    </xf>
    <xf numFmtId="0" fontId="2" fillId="0" borderId="183" xfId="1" applyFont="1" applyBorder="1" applyAlignment="1">
      <alignment vertical="center" wrapText="1"/>
    </xf>
    <xf numFmtId="0" fontId="25" fillId="0" borderId="183" xfId="19" applyFont="1" applyBorder="1" applyAlignment="1">
      <alignment horizontal="center" vertical="center" wrapText="1"/>
    </xf>
    <xf numFmtId="0" fontId="5" fillId="2" borderId="183" xfId="1" applyFont="1" applyFill="1" applyBorder="1" applyAlignment="1" applyProtection="1">
      <alignment horizontal="center" vertical="center" wrapText="1"/>
    </xf>
    <xf numFmtId="0" fontId="33" fillId="0" borderId="183" xfId="1" applyFont="1" applyFill="1" applyBorder="1" applyAlignment="1" applyProtection="1">
      <alignment horizontal="center" vertical="center" wrapText="1"/>
    </xf>
    <xf numFmtId="181" fontId="36" fillId="0" borderId="184" xfId="18" applyNumberFormat="1" applyFont="1" applyFill="1" applyBorder="1" applyAlignment="1" applyProtection="1">
      <alignment horizontal="center" vertical="center" wrapText="1"/>
    </xf>
    <xf numFmtId="181" fontId="36" fillId="0" borderId="169" xfId="18" applyNumberFormat="1" applyFont="1" applyFill="1" applyBorder="1" applyAlignment="1" applyProtection="1">
      <alignment horizontal="center" vertical="center" wrapText="1"/>
    </xf>
    <xf numFmtId="181" fontId="0" fillId="0" borderId="169" xfId="18" applyNumberFormat="1" applyFont="1" applyBorder="1" applyAlignment="1">
      <alignment horizontal="center"/>
    </xf>
    <xf numFmtId="4" fontId="5" fillId="0" borderId="187" xfId="1" applyNumberFormat="1" applyFont="1" applyFill="1" applyBorder="1" applyAlignment="1" applyProtection="1">
      <alignment horizontal="right" vertical="center" wrapText="1"/>
      <protection locked="0"/>
    </xf>
    <xf numFmtId="4" fontId="5" fillId="0" borderId="188" xfId="1" applyNumberFormat="1" applyFont="1" applyFill="1" applyBorder="1" applyAlignment="1" applyProtection="1">
      <alignment horizontal="right" vertical="center" wrapText="1"/>
      <protection locked="0"/>
    </xf>
    <xf numFmtId="0" fontId="2" fillId="0" borderId="183" xfId="72" applyFont="1" applyFill="1" applyBorder="1" applyAlignment="1">
      <alignment horizontal="center" vertical="center" wrapText="1"/>
    </xf>
    <xf numFmtId="44" fontId="5" fillId="0" borderId="187" xfId="38" applyFont="1" applyFill="1" applyBorder="1" applyAlignment="1" applyProtection="1">
      <alignment horizontal="right" vertical="center" wrapText="1"/>
      <protection locked="0"/>
    </xf>
    <xf numFmtId="44" fontId="5" fillId="0" borderId="188" xfId="38" applyFont="1" applyFill="1" applyBorder="1" applyAlignment="1" applyProtection="1">
      <alignment horizontal="right" vertical="center" wrapText="1"/>
      <protection locked="0"/>
    </xf>
    <xf numFmtId="0" fontId="5" fillId="22" borderId="36" xfId="1" applyFont="1" applyFill="1" applyBorder="1" applyAlignment="1">
      <alignment horizontal="center" vertical="center" wrapText="1"/>
    </xf>
    <xf numFmtId="0" fontId="5" fillId="22" borderId="51" xfId="1" applyFont="1" applyFill="1" applyBorder="1" applyAlignment="1">
      <alignment horizontal="center" vertical="center" wrapText="1"/>
    </xf>
    <xf numFmtId="0" fontId="5" fillId="22" borderId="37" xfId="1" applyFont="1" applyFill="1" applyBorder="1" applyAlignment="1">
      <alignment horizontal="center" vertical="center" wrapText="1"/>
    </xf>
    <xf numFmtId="0" fontId="2" fillId="0" borderId="187" xfId="1" applyFont="1" applyFill="1" applyBorder="1" applyAlignment="1">
      <alignment horizontal="center" vertical="center"/>
    </xf>
    <xf numFmtId="0" fontId="2" fillId="0" borderId="28" xfId="1" applyFont="1" applyFill="1" applyBorder="1" applyAlignment="1">
      <alignment horizontal="center" vertical="center"/>
    </xf>
    <xf numFmtId="0" fontId="34" fillId="0" borderId="187" xfId="4" applyFont="1" applyFill="1" applyBorder="1" applyAlignment="1">
      <alignment horizontal="center" vertical="center" wrapText="1"/>
    </xf>
    <xf numFmtId="0" fontId="34" fillId="0" borderId="135" xfId="4" applyFont="1" applyFill="1" applyBorder="1" applyAlignment="1">
      <alignment horizontal="center" vertical="center" wrapText="1"/>
    </xf>
    <xf numFmtId="0" fontId="34" fillId="0" borderId="188" xfId="4" applyFont="1" applyFill="1" applyBorder="1" applyAlignment="1">
      <alignment horizontal="center" vertical="center" wrapText="1"/>
    </xf>
    <xf numFmtId="0" fontId="2" fillId="0" borderId="184" xfId="72" applyFont="1" applyFill="1" applyBorder="1" applyAlignment="1" applyProtection="1">
      <alignment horizontal="center" vertical="center" wrapText="1"/>
    </xf>
    <xf numFmtId="0" fontId="2" fillId="0" borderId="185" xfId="72" applyFont="1" applyFill="1" applyBorder="1" applyAlignment="1" applyProtection="1">
      <alignment horizontal="center" vertical="center" wrapText="1"/>
    </xf>
    <xf numFmtId="0" fontId="2" fillId="0" borderId="169" xfId="72" applyFont="1" applyFill="1" applyBorder="1" applyAlignment="1" applyProtection="1">
      <alignment horizontal="center" vertical="center" wrapText="1"/>
    </xf>
    <xf numFmtId="0" fontId="2" fillId="0" borderId="183" xfId="72" applyFont="1" applyFill="1" applyBorder="1" applyAlignment="1" applyProtection="1">
      <alignment horizontal="center" vertical="center" wrapText="1"/>
    </xf>
    <xf numFmtId="0" fontId="2" fillId="0" borderId="168" xfId="72" applyFont="1" applyFill="1" applyBorder="1" applyAlignment="1" applyProtection="1">
      <alignment horizontal="center" vertical="center" wrapText="1"/>
    </xf>
    <xf numFmtId="0" fontId="26" fillId="2" borderId="183" xfId="1" applyFont="1" applyFill="1" applyBorder="1" applyAlignment="1" applyProtection="1">
      <alignment horizontal="center" vertical="center" wrapText="1"/>
    </xf>
    <xf numFmtId="4" fontId="34" fillId="0" borderId="183" xfId="25" applyNumberFormat="1" applyFont="1" applyBorder="1" applyAlignment="1">
      <alignment horizontal="center" vertical="center" wrapText="1"/>
    </xf>
    <xf numFmtId="0" fontId="34" fillId="0" borderId="183" xfId="25" applyFont="1" applyBorder="1" applyAlignment="1" applyProtection="1">
      <alignment horizontal="center" vertical="center" wrapText="1"/>
      <protection locked="0"/>
    </xf>
    <xf numFmtId="3" fontId="34" fillId="0" borderId="168" xfId="25" applyNumberFormat="1" applyFont="1" applyBorder="1" applyAlignment="1" applyProtection="1">
      <alignment horizontal="center" vertical="center" wrapText="1"/>
    </xf>
    <xf numFmtId="3" fontId="34" fillId="0" borderId="168" xfId="25" applyNumberFormat="1" applyFont="1" applyBorder="1" applyAlignment="1" applyProtection="1">
      <alignment horizontal="right" vertical="center" wrapText="1"/>
    </xf>
    <xf numFmtId="0" fontId="25" fillId="30" borderId="164" xfId="25" applyFont="1" applyFill="1" applyBorder="1" applyAlignment="1">
      <alignment horizontal="center" vertical="center" wrapText="1"/>
    </xf>
    <xf numFmtId="0" fontId="25" fillId="31" borderId="166" xfId="25" applyFont="1" applyFill="1" applyBorder="1" applyAlignment="1">
      <alignment horizontal="center" wrapText="1"/>
    </xf>
    <xf numFmtId="0" fontId="25" fillId="31" borderId="191" xfId="25" applyFont="1" applyFill="1" applyBorder="1" applyAlignment="1" applyProtection="1">
      <alignment horizontal="center" vertical="center" wrapText="1"/>
      <protection locked="0"/>
    </xf>
    <xf numFmtId="0" fontId="25" fillId="31" borderId="183" xfId="25" applyFont="1" applyFill="1" applyBorder="1" applyAlignment="1" applyProtection="1">
      <alignment horizontal="center" vertical="center" wrapText="1"/>
      <protection locked="0"/>
    </xf>
    <xf numFmtId="0" fontId="25" fillId="31" borderId="192" xfId="25" applyFont="1" applyFill="1" applyBorder="1" applyAlignment="1" applyProtection="1">
      <alignment horizontal="center" vertical="center" wrapText="1"/>
      <protection locked="0"/>
    </xf>
    <xf numFmtId="174" fontId="46" fillId="0" borderId="168" xfId="25" applyNumberFormat="1" applyFont="1" applyBorder="1" applyAlignment="1" applyProtection="1">
      <alignment horizontal="center" vertical="center" wrapText="1"/>
    </xf>
    <xf numFmtId="174" fontId="46" fillId="0" borderId="168" xfId="25" applyNumberFormat="1" applyFont="1" applyBorder="1" applyAlignment="1" applyProtection="1">
      <alignment vertical="center" wrapText="1"/>
    </xf>
    <xf numFmtId="4" fontId="46" fillId="15" borderId="183" xfId="108" applyNumberFormat="1" applyFont="1" applyBorder="1" applyAlignment="1" applyProtection="1">
      <alignment horizontal="center" vertical="center" wrapText="1"/>
    </xf>
    <xf numFmtId="0" fontId="25" fillId="0" borderId="183" xfId="25" applyFont="1" applyBorder="1" applyAlignment="1" applyProtection="1">
      <alignment horizontal="center" vertical="center" wrapText="1"/>
      <protection locked="0"/>
    </xf>
    <xf numFmtId="180" fontId="25" fillId="0" borderId="168" xfId="25" applyNumberFormat="1" applyFont="1" applyFill="1" applyBorder="1" applyAlignment="1" applyProtection="1">
      <alignment horizontal="center" vertical="center" wrapText="1"/>
      <protection locked="0"/>
    </xf>
    <xf numFmtId="0" fontId="40" fillId="0" borderId="183" xfId="25" applyFont="1" applyBorder="1" applyAlignment="1">
      <alignment horizontal="center"/>
    </xf>
    <xf numFmtId="180" fontId="25" fillId="41" borderId="59" xfId="25" applyNumberFormat="1" applyFont="1" applyFill="1" applyBorder="1" applyAlignment="1" applyProtection="1">
      <alignment horizontal="center" vertical="center" wrapText="1"/>
      <protection locked="0"/>
    </xf>
    <xf numFmtId="0" fontId="2" fillId="0" borderId="183" xfId="72" applyFont="1" applyFill="1" applyBorder="1" applyAlignment="1">
      <alignment horizontal="center"/>
    </xf>
    <xf numFmtId="180" fontId="5" fillId="0" borderId="187" xfId="155" applyNumberFormat="1" applyFont="1" applyFill="1" applyBorder="1" applyAlignment="1" applyProtection="1">
      <alignment horizontal="center" vertical="center" wrapText="1"/>
      <protection locked="0"/>
    </xf>
    <xf numFmtId="180" fontId="5" fillId="0" borderId="188" xfId="155" applyNumberFormat="1" applyFont="1" applyFill="1" applyBorder="1" applyAlignment="1" applyProtection="1">
      <alignment horizontal="center" vertical="center" wrapText="1"/>
      <protection locked="0"/>
    </xf>
    <xf numFmtId="0" fontId="40" fillId="0" borderId="183" xfId="25" applyFont="1" applyBorder="1" applyAlignment="1" applyProtection="1">
      <alignment vertical="center" wrapText="1"/>
    </xf>
    <xf numFmtId="0" fontId="25" fillId="31" borderId="183" xfId="25" applyFont="1" applyFill="1" applyBorder="1" applyAlignment="1">
      <alignment vertical="center" wrapText="1"/>
    </xf>
    <xf numFmtId="0" fontId="25" fillId="0" borderId="175" xfId="25" applyFont="1" applyBorder="1" applyAlignment="1">
      <alignment horizontal="center" vertical="center" wrapText="1"/>
    </xf>
    <xf numFmtId="0" fontId="25" fillId="31" borderId="166" xfId="25" applyFont="1" applyFill="1" applyBorder="1" applyAlignment="1">
      <alignment horizontal="center" vertical="center" wrapText="1"/>
    </xf>
    <xf numFmtId="0" fontId="25" fillId="31" borderId="168" xfId="25" applyFont="1" applyFill="1" applyBorder="1" applyAlignment="1" applyProtection="1">
      <alignment horizontal="center" vertical="center" wrapText="1"/>
      <protection locked="0"/>
    </xf>
    <xf numFmtId="0" fontId="25" fillId="31" borderId="164" xfId="25" applyFont="1" applyFill="1" applyBorder="1" applyAlignment="1">
      <alignment horizontal="center" vertical="center" wrapText="1"/>
    </xf>
    <xf numFmtId="0" fontId="25" fillId="41" borderId="125" xfId="25" applyFont="1" applyFill="1" applyBorder="1" applyAlignment="1" applyProtection="1">
      <alignment horizontal="center" vertical="center" wrapText="1"/>
      <protection locked="0"/>
    </xf>
    <xf numFmtId="0" fontId="25" fillId="31" borderId="165" xfId="25" applyFont="1" applyFill="1" applyBorder="1" applyAlignment="1">
      <alignment horizontal="center" vertical="center" wrapText="1"/>
    </xf>
    <xf numFmtId="0" fontId="25" fillId="0" borderId="166" xfId="25" applyFont="1" applyBorder="1" applyAlignment="1">
      <alignment horizontal="center" vertical="center" wrapText="1"/>
    </xf>
    <xf numFmtId="0" fontId="25" fillId="31" borderId="183" xfId="25" applyFont="1" applyFill="1" applyBorder="1" applyAlignment="1">
      <alignment horizontal="left" vertical="center" wrapText="1"/>
    </xf>
    <xf numFmtId="0" fontId="29" fillId="0" borderId="168" xfId="25" applyFont="1" applyBorder="1" applyAlignment="1" applyProtection="1">
      <alignment horizontal="justify" vertical="center" wrapText="1"/>
      <protection locked="0"/>
    </xf>
    <xf numFmtId="0" fontId="40" fillId="0" borderId="183" xfId="25" applyFont="1" applyBorder="1" applyAlignment="1" applyProtection="1">
      <alignment horizontal="left" vertical="center" wrapText="1"/>
    </xf>
    <xf numFmtId="0" fontId="29" fillId="0" borderId="168" xfId="25" applyFont="1" applyBorder="1" applyAlignment="1" applyProtection="1">
      <alignment horizontal="center" vertical="center" wrapText="1"/>
      <protection locked="0"/>
    </xf>
    <xf numFmtId="0" fontId="25" fillId="31" borderId="165" xfId="25" applyFont="1" applyFill="1" applyBorder="1" applyAlignment="1">
      <alignment vertical="center" wrapText="1"/>
    </xf>
    <xf numFmtId="0" fontId="29" fillId="0" borderId="166" xfId="25" applyFont="1" applyBorder="1" applyAlignment="1" applyProtection="1">
      <alignment horizontal="justify" vertical="center" wrapText="1"/>
      <protection locked="0"/>
    </xf>
    <xf numFmtId="0" fontId="29" fillId="41" borderId="168" xfId="25" applyFont="1" applyFill="1" applyBorder="1" applyAlignment="1" applyProtection="1">
      <alignment horizontal="center" vertical="center" wrapText="1"/>
      <protection locked="0"/>
    </xf>
    <xf numFmtId="0" fontId="25" fillId="31" borderId="165" xfId="25" applyFont="1" applyFill="1" applyBorder="1" applyAlignment="1">
      <alignment horizontal="left" vertical="center" wrapText="1"/>
    </xf>
    <xf numFmtId="0" fontId="29" fillId="0" borderId="166" xfId="25" applyFont="1" applyBorder="1" applyAlignment="1" applyProtection="1">
      <alignment horizontal="center" vertical="center" wrapText="1"/>
      <protection locked="0"/>
    </xf>
    <xf numFmtId="0" fontId="40" fillId="31" borderId="183" xfId="25" applyFont="1" applyFill="1" applyBorder="1" applyAlignment="1" applyProtection="1">
      <alignment horizontal="center" vertical="center" wrapText="1"/>
    </xf>
    <xf numFmtId="0" fontId="25" fillId="0" borderId="168" xfId="25" applyFont="1" applyBorder="1" applyAlignment="1">
      <alignment horizontal="center" vertical="center" wrapText="1"/>
    </xf>
    <xf numFmtId="0" fontId="34" fillId="0" borderId="168" xfId="25" applyFont="1" applyBorder="1" applyAlignment="1">
      <alignment horizontal="center" vertical="center" wrapText="1"/>
    </xf>
    <xf numFmtId="0" fontId="34" fillId="0" borderId="59" xfId="25" applyFont="1" applyBorder="1" applyAlignment="1">
      <alignment horizontal="center" vertical="center" wrapText="1"/>
    </xf>
    <xf numFmtId="0" fontId="25" fillId="0" borderId="168" xfId="25" applyFont="1" applyBorder="1" applyAlignment="1" applyProtection="1">
      <alignment horizontal="center" vertical="center" wrapText="1"/>
    </xf>
    <xf numFmtId="0" fontId="40" fillId="30" borderId="167" xfId="25" applyFont="1" applyFill="1" applyBorder="1" applyAlignment="1" applyProtection="1">
      <alignment horizontal="center" vertical="center" wrapText="1"/>
    </xf>
    <xf numFmtId="0" fontId="40" fillId="41" borderId="168" xfId="25" applyFont="1" applyFill="1" applyBorder="1" applyAlignment="1" applyProtection="1">
      <alignment horizontal="center" vertical="center" wrapText="1"/>
    </xf>
    <xf numFmtId="0" fontId="40" fillId="0" borderId="183" xfId="25" applyFont="1" applyBorder="1" applyAlignment="1" applyProtection="1">
      <alignment horizontal="center" vertical="center" wrapText="1"/>
    </xf>
    <xf numFmtId="0" fontId="40" fillId="0" borderId="168" xfId="25" applyFont="1" applyBorder="1" applyAlignment="1" applyProtection="1">
      <alignment horizontal="center" vertical="center" wrapText="1"/>
    </xf>
    <xf numFmtId="0" fontId="40" fillId="0" borderId="168" xfId="25" applyFont="1" applyBorder="1" applyAlignment="1">
      <alignment horizontal="center" vertical="center" wrapText="1"/>
    </xf>
    <xf numFmtId="0" fontId="25" fillId="41" borderId="168" xfId="25" applyFont="1" applyFill="1" applyBorder="1" applyAlignment="1" applyProtection="1">
      <alignment horizontal="center" vertical="center" wrapText="1"/>
    </xf>
    <xf numFmtId="0" fontId="25" fillId="0" borderId="183" xfId="25" applyFont="1" applyBorder="1" applyAlignment="1" applyProtection="1">
      <alignment horizontal="center" vertical="center" wrapText="1"/>
    </xf>
    <xf numFmtId="0" fontId="5" fillId="0" borderId="176" xfId="1" applyFont="1" applyFill="1" applyBorder="1" applyAlignment="1" applyProtection="1">
      <alignment horizontal="center" vertical="center" wrapText="1"/>
      <protection locked="0"/>
    </xf>
    <xf numFmtId="0" fontId="5" fillId="0" borderId="175" xfId="1" applyFont="1" applyFill="1" applyBorder="1" applyAlignment="1" applyProtection="1">
      <alignment horizontal="center" vertical="center" wrapText="1"/>
      <protection locked="0"/>
    </xf>
    <xf numFmtId="0" fontId="5" fillId="0" borderId="177" xfId="1" applyFont="1" applyFill="1" applyBorder="1" applyAlignment="1" applyProtection="1">
      <alignment horizontal="center" vertical="center" wrapText="1"/>
      <protection locked="0"/>
    </xf>
    <xf numFmtId="4" fontId="5" fillId="0" borderId="176" xfId="1" applyNumberFormat="1" applyFont="1" applyFill="1" applyBorder="1" applyAlignment="1" applyProtection="1">
      <alignment horizontal="right" vertical="center" wrapText="1"/>
      <protection locked="0"/>
    </xf>
    <xf numFmtId="0" fontId="5" fillId="0" borderId="178" xfId="1" applyFont="1" applyFill="1" applyBorder="1" applyAlignment="1" applyProtection="1">
      <alignment horizontal="right" vertical="center" wrapText="1"/>
      <protection locked="0"/>
    </xf>
    <xf numFmtId="0" fontId="2" fillId="0" borderId="183" xfId="72" applyFont="1" applyBorder="1" applyAlignment="1">
      <alignment horizontal="center"/>
    </xf>
    <xf numFmtId="0" fontId="5" fillId="0" borderId="183" xfId="72" applyFont="1" applyFill="1" applyBorder="1" applyAlignment="1" applyProtection="1">
      <alignment horizontal="center" vertical="center" wrapText="1"/>
      <protection locked="0"/>
    </xf>
    <xf numFmtId="4" fontId="5" fillId="2" borderId="183" xfId="1" applyNumberFormat="1" applyFont="1" applyFill="1" applyBorder="1" applyAlignment="1" applyProtection="1">
      <alignment horizontal="right" vertical="center" wrapText="1"/>
      <protection locked="0"/>
    </xf>
    <xf numFmtId="0" fontId="5" fillId="2" borderId="183" xfId="1" applyFont="1" applyFill="1" applyBorder="1" applyAlignment="1" applyProtection="1">
      <alignment horizontal="right" vertical="center" wrapText="1"/>
      <protection locked="0"/>
    </xf>
    <xf numFmtId="0" fontId="2" fillId="0" borderId="195" xfId="1" applyFont="1" applyBorder="1" applyAlignment="1">
      <alignment horizontal="center"/>
    </xf>
    <xf numFmtId="0" fontId="34" fillId="0" borderId="187" xfId="9" applyFont="1" applyFill="1" applyBorder="1" applyAlignment="1">
      <alignment horizontal="center" vertical="center" wrapText="1"/>
    </xf>
    <xf numFmtId="0" fontId="34" fillId="0" borderId="188" xfId="9" applyFont="1" applyFill="1" applyBorder="1" applyAlignment="1">
      <alignment horizontal="center" vertical="center" wrapText="1"/>
    </xf>
    <xf numFmtId="176" fontId="5" fillId="0" borderId="184" xfId="1" applyNumberFormat="1" applyFont="1" applyFill="1" applyBorder="1" applyAlignment="1" applyProtection="1">
      <alignment horizontal="right" vertical="center" wrapText="1"/>
      <protection locked="0"/>
    </xf>
    <xf numFmtId="176" fontId="5" fillId="0" borderId="169" xfId="1" applyNumberFormat="1" applyFont="1" applyFill="1" applyBorder="1" applyAlignment="1" applyProtection="1">
      <alignment horizontal="right" vertical="center" wrapText="1"/>
      <protection locked="0"/>
    </xf>
    <xf numFmtId="176" fontId="5" fillId="2" borderId="187" xfId="1" applyNumberFormat="1" applyFont="1" applyFill="1" applyBorder="1" applyAlignment="1" applyProtection="1">
      <alignment horizontal="right" vertical="center" wrapText="1"/>
      <protection locked="0"/>
    </xf>
    <xf numFmtId="176" fontId="5" fillId="2" borderId="188" xfId="1" applyNumberFormat="1" applyFont="1" applyFill="1" applyBorder="1" applyAlignment="1" applyProtection="1">
      <alignment horizontal="right" vertical="center" wrapText="1"/>
      <protection locked="0"/>
    </xf>
    <xf numFmtId="176" fontId="5" fillId="0" borderId="187" xfId="38" applyNumberFormat="1" applyFont="1" applyFill="1" applyBorder="1" applyAlignment="1" applyProtection="1">
      <alignment horizontal="right" vertical="center" wrapText="1"/>
      <protection locked="0"/>
    </xf>
    <xf numFmtId="176" fontId="5" fillId="0" borderId="188" xfId="38" applyNumberFormat="1" applyFont="1" applyFill="1" applyBorder="1" applyAlignment="1" applyProtection="1">
      <alignment horizontal="right" vertical="center" wrapText="1"/>
      <protection locked="0"/>
    </xf>
    <xf numFmtId="0" fontId="26" fillId="0" borderId="183" xfId="1" applyFont="1" applyFill="1" applyBorder="1" applyAlignment="1" applyProtection="1">
      <alignment horizontal="center" vertical="center" wrapText="1"/>
    </xf>
    <xf numFmtId="0" fontId="26" fillId="0" borderId="168" xfId="1" applyFont="1" applyFill="1" applyBorder="1" applyAlignment="1" applyProtection="1">
      <alignment horizontal="center" vertical="center" wrapText="1"/>
    </xf>
    <xf numFmtId="176" fontId="5" fillId="2" borderId="184" xfId="1" applyNumberFormat="1" applyFont="1" applyFill="1" applyBorder="1" applyAlignment="1" applyProtection="1">
      <alignment horizontal="right" vertical="center" wrapText="1"/>
      <protection locked="0"/>
    </xf>
    <xf numFmtId="176" fontId="5" fillId="2" borderId="169" xfId="1" applyNumberFormat="1" applyFont="1" applyFill="1" applyBorder="1" applyAlignment="1" applyProtection="1">
      <alignment horizontal="right" vertical="center" wrapText="1"/>
      <protection locked="0"/>
    </xf>
    <xf numFmtId="0" fontId="2" fillId="0" borderId="183" xfId="16" applyFont="1" applyBorder="1" applyAlignment="1">
      <alignment horizontal="center"/>
    </xf>
    <xf numFmtId="0" fontId="5" fillId="0" borderId="184" xfId="16" applyFont="1" applyFill="1" applyBorder="1" applyAlignment="1" applyProtection="1">
      <alignment horizontal="center" vertical="center" wrapText="1"/>
      <protection locked="0"/>
    </xf>
    <xf numFmtId="0" fontId="5" fillId="0" borderId="185" xfId="16" applyFont="1" applyFill="1" applyBorder="1" applyAlignment="1" applyProtection="1">
      <alignment horizontal="center" vertical="center" wrapText="1"/>
      <protection locked="0"/>
    </xf>
    <xf numFmtId="0" fontId="5" fillId="0" borderId="186" xfId="16" applyFont="1" applyFill="1" applyBorder="1" applyAlignment="1" applyProtection="1">
      <alignment horizontal="center" vertical="center" wrapText="1"/>
      <protection locked="0"/>
    </xf>
    <xf numFmtId="176" fontId="5" fillId="2" borderId="187" xfId="16" applyNumberFormat="1" applyFont="1" applyFill="1" applyBorder="1" applyAlignment="1" applyProtection="1">
      <alignment horizontal="right" vertical="center" wrapText="1"/>
      <protection locked="0"/>
    </xf>
    <xf numFmtId="176" fontId="5" fillId="2" borderId="188" xfId="16" applyNumberFormat="1" applyFont="1" applyFill="1" applyBorder="1" applyAlignment="1" applyProtection="1">
      <alignment horizontal="right" vertical="center" wrapText="1"/>
      <protection locked="0"/>
    </xf>
    <xf numFmtId="176" fontId="5" fillId="2" borderId="184" xfId="1" applyNumberFormat="1" applyFont="1" applyFill="1" applyBorder="1" applyAlignment="1" applyProtection="1">
      <alignment vertical="center" wrapText="1"/>
      <protection locked="0"/>
    </xf>
    <xf numFmtId="176" fontId="5" fillId="2" borderId="169" xfId="1" applyNumberFormat="1" applyFont="1" applyFill="1" applyBorder="1" applyAlignment="1" applyProtection="1">
      <alignment vertical="center" wrapText="1"/>
      <protection locked="0"/>
    </xf>
    <xf numFmtId="44" fontId="5" fillId="2" borderId="187" xfId="38" applyFont="1" applyFill="1" applyBorder="1" applyAlignment="1" applyProtection="1">
      <alignment vertical="center" wrapText="1"/>
      <protection locked="0"/>
    </xf>
    <xf numFmtId="44" fontId="5" fillId="2" borderId="188" xfId="38" applyFont="1" applyFill="1" applyBorder="1" applyAlignment="1" applyProtection="1">
      <alignment vertical="center" wrapText="1"/>
      <protection locked="0"/>
    </xf>
    <xf numFmtId="44" fontId="5" fillId="0" borderId="187" xfId="38" applyFont="1" applyFill="1" applyBorder="1" applyAlignment="1" applyProtection="1">
      <alignment vertical="center" wrapText="1"/>
      <protection locked="0"/>
    </xf>
    <xf numFmtId="44" fontId="5" fillId="0" borderId="188" xfId="38" applyFont="1" applyFill="1" applyBorder="1" applyAlignment="1" applyProtection="1">
      <alignment vertical="center" wrapText="1"/>
      <protection locked="0"/>
    </xf>
    <xf numFmtId="0" fontId="25" fillId="0" borderId="183" xfId="9" applyFont="1" applyFill="1" applyBorder="1" applyAlignment="1">
      <alignment horizontal="center" vertical="center" wrapText="1"/>
    </xf>
    <xf numFmtId="0" fontId="25" fillId="0" borderId="168" xfId="9" applyFont="1" applyFill="1" applyBorder="1" applyAlignment="1">
      <alignment horizontal="center" vertical="center" wrapText="1"/>
    </xf>
    <xf numFmtId="0" fontId="4" fillId="0" borderId="183" xfId="1" applyFont="1" applyFill="1" applyBorder="1" applyAlignment="1" applyProtection="1">
      <alignment horizontal="center" vertical="center" wrapText="1"/>
    </xf>
    <xf numFmtId="0" fontId="4" fillId="0" borderId="168" xfId="1" applyFont="1" applyFill="1" applyBorder="1" applyAlignment="1" applyProtection="1">
      <alignment horizontal="center" vertical="center" wrapText="1"/>
    </xf>
    <xf numFmtId="0" fontId="40" fillId="0" borderId="33" xfId="25" applyFont="1" applyBorder="1" applyAlignment="1">
      <alignment horizontal="center"/>
    </xf>
    <xf numFmtId="4" fontId="25" fillId="0" borderId="168" xfId="25" applyNumberFormat="1" applyFont="1" applyFill="1" applyBorder="1" applyAlignment="1" applyProtection="1">
      <alignment horizontal="center" vertical="center" wrapText="1"/>
      <protection locked="0"/>
    </xf>
    <xf numFmtId="4" fontId="25" fillId="41" borderId="168" xfId="25" applyNumberFormat="1" applyFont="1" applyFill="1" applyBorder="1" applyAlignment="1" applyProtection="1">
      <alignment horizontal="center" vertical="center" wrapText="1"/>
      <protection locked="0"/>
    </xf>
    <xf numFmtId="0" fontId="40" fillId="0" borderId="183" xfId="25" applyFont="1" applyFill="1" applyBorder="1" applyAlignment="1">
      <alignment horizontal="center" wrapText="1"/>
    </xf>
    <xf numFmtId="0" fontId="25" fillId="0" borderId="183" xfId="25" applyFont="1" applyFill="1" applyBorder="1" applyAlignment="1" applyProtection="1">
      <alignment horizontal="center" vertical="center" wrapText="1"/>
      <protection locked="0"/>
    </xf>
    <xf numFmtId="4" fontId="25" fillId="0" borderId="59" xfId="25" applyNumberFormat="1" applyFont="1" applyFill="1" applyBorder="1" applyAlignment="1" applyProtection="1">
      <alignment horizontal="center" vertical="center" wrapText="1"/>
      <protection locked="0"/>
    </xf>
    <xf numFmtId="0" fontId="43" fillId="0" borderId="167" xfId="25" applyFont="1" applyBorder="1" applyAlignment="1" applyProtection="1">
      <alignment horizontal="center" vertical="center" wrapText="1"/>
    </xf>
    <xf numFmtId="0" fontId="25" fillId="0" borderId="168" xfId="25" applyFont="1" applyFill="1" applyBorder="1" applyAlignment="1" applyProtection="1">
      <alignment horizontal="center" vertical="center" wrapText="1"/>
    </xf>
    <xf numFmtId="4" fontId="5" fillId="2" borderId="184" xfId="1" applyNumberFormat="1" applyFont="1" applyFill="1" applyBorder="1" applyAlignment="1" applyProtection="1">
      <alignment horizontal="center" vertical="center" wrapText="1"/>
      <protection locked="0"/>
    </xf>
    <xf numFmtId="4" fontId="5" fillId="2" borderId="169" xfId="1" applyNumberFormat="1" applyFont="1" applyFill="1" applyBorder="1" applyAlignment="1" applyProtection="1">
      <alignment horizontal="center" vertical="center" wrapText="1"/>
      <protection locked="0"/>
    </xf>
    <xf numFmtId="0" fontId="5" fillId="0" borderId="183" xfId="1" applyFont="1" applyFill="1" applyBorder="1" applyAlignment="1" applyProtection="1">
      <alignment horizontal="center" vertical="center" wrapText="1"/>
      <protection locked="0"/>
    </xf>
    <xf numFmtId="4" fontId="2" fillId="0" borderId="184" xfId="1" applyNumberFormat="1" applyFont="1" applyBorder="1" applyAlignment="1">
      <alignment horizontal="center"/>
    </xf>
    <xf numFmtId="4" fontId="7" fillId="0" borderId="186" xfId="26" applyNumberFormat="1" applyBorder="1" applyAlignment="1">
      <alignment horizontal="center"/>
    </xf>
    <xf numFmtId="0" fontId="5" fillId="20" borderId="183" xfId="114" applyFont="1" applyBorder="1" applyAlignment="1" applyProtection="1">
      <alignment horizontal="left" vertical="center" wrapText="1"/>
    </xf>
    <xf numFmtId="0" fontId="78" fillId="2" borderId="183" xfId="1" applyFont="1" applyFill="1" applyBorder="1" applyAlignment="1" applyProtection="1">
      <alignment horizontal="center" vertical="center" wrapText="1"/>
    </xf>
    <xf numFmtId="0" fontId="33" fillId="2" borderId="183" xfId="1" applyFont="1" applyFill="1" applyBorder="1" applyAlignment="1" applyProtection="1">
      <alignment horizontal="center" vertical="center" wrapText="1"/>
    </xf>
    <xf numFmtId="0" fontId="33" fillId="2" borderId="168" xfId="1" applyFont="1" applyFill="1" applyBorder="1" applyAlignment="1" applyProtection="1">
      <alignment horizontal="center" vertical="center" wrapText="1"/>
    </xf>
    <xf numFmtId="0" fontId="2" fillId="0" borderId="183" xfId="1" applyFont="1" applyFill="1" applyBorder="1" applyAlignment="1">
      <alignment horizontal="center"/>
    </xf>
    <xf numFmtId="0" fontId="2" fillId="0" borderId="183" xfId="1" applyFont="1" applyFill="1" applyBorder="1" applyAlignment="1">
      <alignment horizontal="center" wrapText="1"/>
    </xf>
    <xf numFmtId="4" fontId="5" fillId="0" borderId="188" xfId="1" applyNumberFormat="1" applyFont="1" applyFill="1" applyBorder="1" applyAlignment="1" applyProtection="1">
      <alignment horizontal="center" vertical="center" wrapText="1"/>
      <protection locked="0"/>
    </xf>
    <xf numFmtId="0" fontId="7" fillId="0" borderId="190" xfId="26" applyBorder="1" applyAlignment="1">
      <alignment horizontal="center" vertical="center" wrapText="1"/>
    </xf>
    <xf numFmtId="0" fontId="5" fillId="23" borderId="216" xfId="1" applyFont="1" applyFill="1" applyBorder="1" applyAlignment="1" applyProtection="1">
      <alignment horizontal="center" vertical="center" wrapText="1"/>
      <protection locked="0"/>
    </xf>
    <xf numFmtId="0" fontId="2" fillId="0" borderId="209" xfId="1" applyFont="1" applyBorder="1" applyAlignment="1">
      <alignment horizontal="center" wrapText="1"/>
    </xf>
    <xf numFmtId="0" fontId="5" fillId="0" borderId="216" xfId="1" applyFont="1" applyFill="1" applyBorder="1" applyAlignment="1">
      <alignment horizontal="center" vertical="center" wrapText="1"/>
    </xf>
    <xf numFmtId="0" fontId="7" fillId="0" borderId="169" xfId="26" applyFill="1" applyBorder="1" applyAlignment="1">
      <alignment vertical="center" wrapText="1"/>
    </xf>
    <xf numFmtId="0" fontId="19" fillId="0" borderId="183" xfId="1" applyFont="1" applyFill="1" applyBorder="1" applyAlignment="1" applyProtection="1">
      <alignment horizontal="justify" vertical="center" wrapText="1"/>
      <protection locked="0"/>
    </xf>
    <xf numFmtId="0" fontId="19" fillId="0" borderId="168" xfId="1" applyFont="1" applyFill="1" applyBorder="1" applyAlignment="1" applyProtection="1">
      <alignment horizontal="justify" vertical="center" wrapText="1"/>
      <protection locked="0"/>
    </xf>
    <xf numFmtId="4" fontId="7" fillId="2" borderId="169" xfId="26" applyNumberFormat="1" applyFill="1" applyBorder="1" applyAlignment="1">
      <alignment vertical="center" wrapText="1"/>
    </xf>
    <xf numFmtId="0" fontId="2" fillId="2" borderId="183" xfId="1" applyFont="1" applyFill="1" applyBorder="1" applyAlignment="1">
      <alignment horizontal="center" wrapText="1"/>
    </xf>
    <xf numFmtId="0" fontId="5" fillId="2" borderId="184" xfId="1" applyFont="1" applyFill="1" applyBorder="1" applyAlignment="1" applyProtection="1">
      <alignment horizontal="center" vertical="center" wrapText="1"/>
      <protection locked="0"/>
    </xf>
    <xf numFmtId="0" fontId="5" fillId="2" borderId="185" xfId="1" applyFont="1" applyFill="1" applyBorder="1" applyAlignment="1" applyProtection="1">
      <alignment horizontal="center" vertical="center" wrapText="1"/>
      <protection locked="0"/>
    </xf>
    <xf numFmtId="0" fontId="5" fillId="2" borderId="186" xfId="1" applyFont="1" applyFill="1" applyBorder="1" applyAlignment="1" applyProtection="1">
      <alignment horizontal="center" vertical="center" wrapText="1"/>
      <protection locked="0"/>
    </xf>
    <xf numFmtId="4" fontId="5" fillId="2" borderId="187" xfId="1" applyNumberFormat="1" applyFont="1" applyFill="1" applyBorder="1" applyAlignment="1" applyProtection="1">
      <alignment horizontal="center" vertical="center" wrapText="1"/>
      <protection locked="0"/>
    </xf>
    <xf numFmtId="4" fontId="5" fillId="2" borderId="188" xfId="1" applyNumberFormat="1" applyFont="1" applyFill="1" applyBorder="1" applyAlignment="1" applyProtection="1">
      <alignment horizontal="center" vertical="center" wrapText="1"/>
      <protection locked="0"/>
    </xf>
    <xf numFmtId="0" fontId="26" fillId="0" borderId="58" xfId="1" applyFont="1" applyBorder="1" applyAlignment="1">
      <alignment horizontal="center" vertical="center"/>
    </xf>
    <xf numFmtId="0" fontId="26" fillId="0" borderId="59" xfId="1" applyFont="1" applyBorder="1" applyAlignment="1">
      <alignment horizontal="center" vertical="center"/>
    </xf>
    <xf numFmtId="0" fontId="5" fillId="2" borderId="184" xfId="1" applyFont="1" applyFill="1" applyBorder="1" applyAlignment="1" applyProtection="1">
      <alignment horizontal="center" vertical="center" wrapText="1"/>
    </xf>
    <xf numFmtId="0" fontId="5" fillId="2" borderId="185" xfId="1" applyFont="1" applyFill="1" applyBorder="1" applyAlignment="1" applyProtection="1">
      <alignment horizontal="center" vertical="center" wrapText="1"/>
    </xf>
    <xf numFmtId="0" fontId="5" fillId="2" borderId="169" xfId="1" applyFont="1" applyFill="1" applyBorder="1" applyAlignment="1" applyProtection="1">
      <alignment horizontal="center" vertical="center" wrapText="1"/>
    </xf>
    <xf numFmtId="0" fontId="2" fillId="0" borderId="33" xfId="1" applyFont="1" applyBorder="1" applyAlignment="1">
      <alignment horizontal="center"/>
    </xf>
    <xf numFmtId="0" fontId="5" fillId="0" borderId="183" xfId="1" applyFont="1" applyFill="1" applyBorder="1" applyAlignment="1">
      <alignment horizontal="center" wrapText="1"/>
    </xf>
    <xf numFmtId="0" fontId="5" fillId="0" borderId="183" xfId="1" applyFont="1" applyFill="1" applyBorder="1" applyAlignment="1">
      <alignment horizontal="center"/>
    </xf>
    <xf numFmtId="0" fontId="5" fillId="0" borderId="197" xfId="1" applyFont="1" applyFill="1" applyBorder="1" applyAlignment="1">
      <alignment horizontal="center" wrapText="1"/>
    </xf>
    <xf numFmtId="0" fontId="5" fillId="0" borderId="198" xfId="1" applyFont="1" applyFill="1" applyBorder="1" applyAlignment="1">
      <alignment horizontal="center" wrapText="1"/>
    </xf>
    <xf numFmtId="4" fontId="5" fillId="0" borderId="184" xfId="1" applyNumberFormat="1" applyFont="1" applyFill="1" applyBorder="1" applyAlignment="1" applyProtection="1">
      <alignment horizontal="center" vertical="center"/>
      <protection locked="0"/>
    </xf>
    <xf numFmtId="4" fontId="71" fillId="0" borderId="169" xfId="26" applyNumberFormat="1" applyFont="1" applyFill="1" applyBorder="1" applyAlignment="1">
      <alignment horizontal="center" vertical="center"/>
    </xf>
    <xf numFmtId="0" fontId="5" fillId="2" borderId="183" xfId="1" applyFont="1" applyFill="1" applyBorder="1" applyAlignment="1">
      <alignment horizontal="center"/>
    </xf>
    <xf numFmtId="0" fontId="5" fillId="2" borderId="183" xfId="1" applyNumberFormat="1" applyFont="1" applyFill="1" applyBorder="1" applyAlignment="1">
      <alignment horizontal="center" wrapText="1"/>
    </xf>
    <xf numFmtId="49" fontId="5" fillId="0" borderId="184" xfId="1" applyNumberFormat="1" applyFont="1" applyFill="1" applyBorder="1" applyAlignment="1" applyProtection="1">
      <alignment horizontal="center" vertical="center" wrapText="1"/>
    </xf>
    <xf numFmtId="49" fontId="5" fillId="0" borderId="185" xfId="1" applyNumberFormat="1" applyFont="1" applyFill="1" applyBorder="1" applyAlignment="1" applyProtection="1">
      <alignment horizontal="center" vertical="center" wrapText="1"/>
    </xf>
    <xf numFmtId="49" fontId="5" fillId="0" borderId="169" xfId="1" applyNumberFormat="1" applyFont="1" applyFill="1" applyBorder="1" applyAlignment="1" applyProtection="1">
      <alignment horizontal="center" vertical="center" wrapText="1"/>
    </xf>
    <xf numFmtId="4" fontId="5" fillId="0" borderId="184" xfId="1" applyNumberFormat="1" applyFont="1" applyFill="1" applyBorder="1" applyAlignment="1" applyProtection="1">
      <alignment vertical="center" wrapText="1"/>
      <protection locked="0"/>
    </xf>
    <xf numFmtId="4" fontId="5" fillId="0" borderId="169" xfId="1" applyNumberFormat="1" applyFont="1" applyFill="1" applyBorder="1" applyAlignment="1" applyProtection="1">
      <alignment vertical="center" wrapText="1"/>
      <protection locked="0"/>
    </xf>
    <xf numFmtId="4" fontId="5" fillId="0" borderId="187" xfId="1" applyNumberFormat="1" applyFont="1" applyFill="1" applyBorder="1" applyAlignment="1" applyProtection="1">
      <alignment vertical="center" wrapText="1"/>
      <protection locked="0"/>
    </xf>
    <xf numFmtId="4" fontId="5" fillId="0" borderId="188" xfId="1" applyNumberFormat="1" applyFont="1" applyFill="1" applyBorder="1" applyAlignment="1" applyProtection="1">
      <alignment vertical="center" wrapText="1"/>
      <protection locked="0"/>
    </xf>
    <xf numFmtId="0" fontId="2" fillId="2" borderId="183" xfId="1" applyFont="1" applyFill="1" applyBorder="1" applyAlignment="1">
      <alignment horizontal="center"/>
    </xf>
    <xf numFmtId="2" fontId="2" fillId="2" borderId="183" xfId="1" applyNumberFormat="1" applyFont="1" applyFill="1" applyBorder="1" applyAlignment="1">
      <alignment horizontal="center" wrapText="1"/>
    </xf>
    <xf numFmtId="0" fontId="25" fillId="0" borderId="59" xfId="9" applyFont="1" applyFill="1" applyBorder="1" applyAlignment="1">
      <alignment horizontal="center" wrapText="1"/>
    </xf>
    <xf numFmtId="0" fontId="19" fillId="0" borderId="184" xfId="1" applyFont="1" applyBorder="1" applyAlignment="1" applyProtection="1">
      <alignment horizontal="justify" vertical="center" wrapText="1"/>
      <protection locked="0"/>
    </xf>
    <xf numFmtId="0" fontId="19" fillId="0" borderId="185" xfId="1" applyFont="1" applyBorder="1" applyAlignment="1" applyProtection="1">
      <alignment horizontal="justify" vertical="center" wrapText="1"/>
      <protection locked="0"/>
    </xf>
    <xf numFmtId="0" fontId="19" fillId="0" borderId="169" xfId="1" applyFont="1" applyBorder="1" applyAlignment="1" applyProtection="1">
      <alignment horizontal="justify" vertical="center" wrapText="1"/>
      <protection locked="0"/>
    </xf>
    <xf numFmtId="4" fontId="5" fillId="0" borderId="187" xfId="72" applyNumberFormat="1" applyFont="1" applyFill="1" applyBorder="1" applyAlignment="1" applyProtection="1">
      <alignment horizontal="center" vertical="center" wrapText="1"/>
      <protection locked="0"/>
    </xf>
    <xf numFmtId="4" fontId="5" fillId="0" borderId="188" xfId="72" applyNumberFormat="1" applyFont="1" applyFill="1" applyBorder="1" applyAlignment="1" applyProtection="1">
      <alignment horizontal="center" vertical="center" wrapText="1"/>
      <protection locked="0"/>
    </xf>
    <xf numFmtId="0" fontId="5" fillId="0" borderId="58" xfId="1" applyFont="1" applyBorder="1" applyAlignment="1" applyProtection="1">
      <alignment horizontal="justify" vertical="center" wrapText="1"/>
      <protection locked="0"/>
    </xf>
    <xf numFmtId="14" fontId="5" fillId="2" borderId="6" xfId="1" applyNumberFormat="1" applyFont="1" applyFill="1" applyBorder="1" applyAlignment="1" applyProtection="1">
      <alignment horizontal="center" vertical="center" wrapText="1"/>
      <protection locked="0"/>
    </xf>
    <xf numFmtId="14" fontId="5" fillId="0" borderId="199" xfId="1" applyNumberFormat="1" applyFont="1" applyFill="1" applyBorder="1" applyAlignment="1">
      <alignment horizontal="center" vertical="center" wrapText="1"/>
    </xf>
    <xf numFmtId="0" fontId="34" fillId="0" borderId="187" xfId="9" applyFont="1" applyFill="1" applyBorder="1" applyAlignment="1">
      <alignment horizontal="center" vertical="top" wrapText="1"/>
    </xf>
    <xf numFmtId="0" fontId="34" fillId="0" borderId="135" xfId="9" applyFont="1" applyFill="1" applyBorder="1" applyAlignment="1">
      <alignment horizontal="center" vertical="top" wrapText="1"/>
    </xf>
    <xf numFmtId="0" fontId="34" fillId="0" borderId="188" xfId="9" applyFont="1" applyFill="1" applyBorder="1" applyAlignment="1">
      <alignment horizontal="center" vertical="top" wrapText="1"/>
    </xf>
    <xf numFmtId="0" fontId="33" fillId="0" borderId="185" xfId="1" applyFont="1" applyFill="1" applyBorder="1" applyAlignment="1" applyProtection="1">
      <alignment horizontal="center" vertical="center" wrapText="1"/>
    </xf>
    <xf numFmtId="0" fontId="33" fillId="0" borderId="169" xfId="1" applyFont="1" applyFill="1" applyBorder="1" applyAlignment="1" applyProtection="1">
      <alignment horizontal="center" vertical="center" wrapText="1"/>
    </xf>
    <xf numFmtId="0" fontId="33" fillId="0" borderId="168" xfId="1" applyFont="1" applyFill="1" applyBorder="1" applyAlignment="1" applyProtection="1">
      <alignment horizontal="center" vertical="center" wrapText="1"/>
    </xf>
    <xf numFmtId="0" fontId="2" fillId="2" borderId="168" xfId="1" applyFont="1" applyFill="1" applyBorder="1" applyAlignment="1" applyProtection="1">
      <alignment horizontal="center" vertical="center" wrapText="1"/>
    </xf>
    <xf numFmtId="3" fontId="5" fillId="2" borderId="184" xfId="1" applyNumberFormat="1" applyFont="1" applyFill="1" applyBorder="1" applyAlignment="1" applyProtection="1">
      <alignment horizontal="center" vertical="center" wrapText="1"/>
      <protection locked="0"/>
    </xf>
    <xf numFmtId="0" fontId="5" fillId="2" borderId="169" xfId="1" applyFont="1" applyFill="1" applyBorder="1" applyAlignment="1" applyProtection="1">
      <alignment horizontal="center" vertical="center" wrapText="1"/>
      <protection locked="0"/>
    </xf>
    <xf numFmtId="3" fontId="5" fillId="2" borderId="187" xfId="1" applyNumberFormat="1" applyFont="1" applyFill="1" applyBorder="1" applyAlignment="1" applyProtection="1">
      <alignment horizontal="center" vertical="center" wrapText="1"/>
      <protection locked="0"/>
    </xf>
    <xf numFmtId="0" fontId="5" fillId="2" borderId="188" xfId="1" applyFont="1" applyFill="1" applyBorder="1" applyAlignment="1" applyProtection="1">
      <alignment horizontal="center" vertical="center" wrapText="1"/>
      <protection locked="0"/>
    </xf>
    <xf numFmtId="3" fontId="5" fillId="0" borderId="187" xfId="1" applyNumberFormat="1" applyFont="1" applyFill="1" applyBorder="1" applyAlignment="1" applyProtection="1">
      <alignment horizontal="center" vertical="center" wrapText="1"/>
      <protection locked="0"/>
    </xf>
    <xf numFmtId="0" fontId="5" fillId="0" borderId="184" xfId="1" quotePrefix="1" applyFont="1" applyFill="1" applyBorder="1" applyAlignment="1" applyProtection="1">
      <alignment horizontal="center" vertical="center" wrapText="1"/>
    </xf>
    <xf numFmtId="0" fontId="27" fillId="0" borderId="212" xfId="3" applyFont="1" applyFill="1" applyBorder="1" applyAlignment="1" applyProtection="1">
      <alignment horizontal="center" vertical="center" wrapText="1"/>
      <protection locked="0"/>
    </xf>
    <xf numFmtId="3" fontId="27" fillId="0" borderId="212" xfId="3" applyNumberFormat="1" applyFont="1" applyFill="1" applyBorder="1" applyAlignment="1" applyProtection="1">
      <alignment horizontal="center" vertical="center" wrapText="1"/>
    </xf>
    <xf numFmtId="0" fontId="27" fillId="0" borderId="204" xfId="3" applyFont="1" applyFill="1" applyBorder="1" applyAlignment="1" applyProtection="1">
      <alignment horizontal="center" vertical="center" wrapText="1"/>
      <protection locked="0"/>
    </xf>
    <xf numFmtId="3" fontId="27" fillId="0" borderId="204" xfId="3" applyNumberFormat="1" applyFont="1" applyFill="1" applyBorder="1" applyAlignment="1" applyProtection="1">
      <alignment horizontal="center" vertical="center" wrapText="1"/>
    </xf>
    <xf numFmtId="3" fontId="27" fillId="0" borderId="212" xfId="139" applyNumberFormat="1" applyFont="1" applyFill="1" applyBorder="1" applyAlignment="1" applyProtection="1">
      <alignment horizontal="center" vertical="center" wrapText="1"/>
    </xf>
    <xf numFmtId="3" fontId="27" fillId="0" borderId="212" xfId="139" applyNumberFormat="1" applyFont="1" applyFill="1" applyBorder="1" applyAlignment="1" applyProtection="1">
      <alignment horizontal="right" vertical="center" wrapText="1"/>
    </xf>
    <xf numFmtId="168" fontId="36" fillId="0" borderId="212" xfId="138" applyNumberFormat="1" applyFont="1" applyFill="1" applyBorder="1" applyAlignment="1" applyProtection="1">
      <alignment horizontal="center" vertical="center" wrapText="1"/>
    </xf>
    <xf numFmtId="168" fontId="36" fillId="0" borderId="212" xfId="138" applyNumberFormat="1" applyFont="1" applyFill="1" applyBorder="1" applyAlignment="1" applyProtection="1">
      <alignment vertical="center" wrapText="1"/>
    </xf>
    <xf numFmtId="4" fontId="5" fillId="2" borderId="211" xfId="1" applyNumberFormat="1" applyFont="1" applyFill="1" applyBorder="1" applyAlignment="1" applyProtection="1">
      <alignment horizontal="center" vertical="center" wrapText="1"/>
      <protection locked="0"/>
    </xf>
    <xf numFmtId="4" fontId="5" fillId="2" borderId="213" xfId="1" applyNumberFormat="1" applyFont="1" applyFill="1" applyBorder="1" applyAlignment="1" applyProtection="1">
      <alignment horizontal="center" vertical="center" wrapText="1"/>
      <protection locked="0"/>
    </xf>
    <xf numFmtId="0" fontId="5" fillId="0" borderId="209" xfId="1" applyFont="1" applyFill="1" applyBorder="1" applyAlignment="1">
      <alignment horizontal="center" wrapText="1"/>
    </xf>
    <xf numFmtId="4" fontId="5" fillId="0" borderId="215" xfId="1" applyNumberFormat="1" applyFont="1" applyFill="1" applyBorder="1" applyAlignment="1" applyProtection="1">
      <alignment horizontal="center" vertical="center" wrapText="1"/>
      <protection locked="0"/>
    </xf>
    <xf numFmtId="4" fontId="5" fillId="0" borderId="217" xfId="1" applyNumberFormat="1" applyFont="1" applyFill="1" applyBorder="1" applyAlignment="1" applyProtection="1">
      <alignment horizontal="center" vertical="center" wrapText="1"/>
      <protection locked="0"/>
    </xf>
    <xf numFmtId="0" fontId="19" fillId="0" borderId="209" xfId="1" applyFont="1" applyFill="1" applyBorder="1" applyAlignment="1" applyProtection="1">
      <alignment horizontal="justify" vertical="center" wrapText="1"/>
      <protection locked="0"/>
    </xf>
    <xf numFmtId="0" fontId="19" fillId="0" borderId="210" xfId="1" applyFont="1" applyFill="1" applyBorder="1" applyAlignment="1" applyProtection="1">
      <alignment horizontal="justify" vertical="center" wrapText="1"/>
      <protection locked="0"/>
    </xf>
    <xf numFmtId="3" fontId="5" fillId="0" borderId="211" xfId="1" applyNumberFormat="1" applyFont="1" applyFill="1" applyBorder="1" applyAlignment="1" applyProtection="1">
      <alignment horizontal="center" vertical="center" wrapText="1"/>
      <protection locked="0"/>
    </xf>
    <xf numFmtId="0" fontId="5" fillId="0" borderId="213" xfId="1" applyFont="1" applyFill="1" applyBorder="1" applyAlignment="1" applyProtection="1">
      <alignment horizontal="center" vertical="center" wrapText="1"/>
      <protection locked="0"/>
    </xf>
    <xf numFmtId="0" fontId="5" fillId="0" borderId="209" xfId="1" applyFont="1" applyFill="1" applyBorder="1" applyAlignment="1">
      <alignment horizontal="center"/>
    </xf>
    <xf numFmtId="3" fontId="5" fillId="0" borderId="215" xfId="1" applyNumberFormat="1" applyFont="1" applyFill="1" applyBorder="1" applyAlignment="1" applyProtection="1">
      <alignment horizontal="center" vertical="center" wrapText="1"/>
      <protection locked="0"/>
    </xf>
    <xf numFmtId="0" fontId="5" fillId="0" borderId="217" xfId="1" applyFont="1" applyFill="1" applyBorder="1" applyAlignment="1" applyProtection="1">
      <alignment horizontal="center" vertical="center" wrapText="1"/>
      <protection locked="0"/>
    </xf>
    <xf numFmtId="0" fontId="5" fillId="0" borderId="209" xfId="1" applyFont="1" applyFill="1" applyBorder="1" applyAlignment="1">
      <alignment horizontal="center" vertical="center" wrapText="1"/>
    </xf>
    <xf numFmtId="4" fontId="5" fillId="0" borderId="211" xfId="1" applyNumberFormat="1" applyFont="1" applyFill="1" applyBorder="1" applyAlignment="1" applyProtection="1">
      <alignment horizontal="center" vertical="center" wrapText="1"/>
      <protection locked="0"/>
    </xf>
    <xf numFmtId="4" fontId="5" fillId="0" borderId="213" xfId="1" applyNumberFormat="1" applyFont="1" applyFill="1" applyBorder="1" applyAlignment="1" applyProtection="1">
      <alignment horizontal="center" vertical="center" wrapText="1"/>
      <protection locked="0"/>
    </xf>
    <xf numFmtId="0" fontId="5" fillId="22" borderId="223" xfId="1" applyFont="1" applyFill="1" applyBorder="1" applyAlignment="1">
      <alignment horizontal="center" vertical="center" wrapText="1"/>
    </xf>
    <xf numFmtId="0" fontId="5" fillId="22" borderId="42" xfId="1" applyFont="1" applyFill="1" applyBorder="1" applyAlignment="1">
      <alignment horizontal="center" vertical="center" wrapText="1"/>
    </xf>
    <xf numFmtId="0" fontId="5" fillId="0" borderId="209" xfId="1" applyFont="1" applyBorder="1" applyAlignment="1">
      <alignment horizontal="center" vertical="center"/>
    </xf>
    <xf numFmtId="0" fontId="34" fillId="0" borderId="215" xfId="9" applyFont="1" applyFill="1" applyBorder="1" applyAlignment="1">
      <alignment horizontal="center" vertical="center" wrapText="1"/>
    </xf>
    <xf numFmtId="0" fontId="34" fillId="0" borderId="204" xfId="9" applyFont="1" applyFill="1" applyBorder="1" applyAlignment="1">
      <alignment horizontal="center" vertical="center" wrapText="1"/>
    </xf>
    <xf numFmtId="0" fontId="34" fillId="0" borderId="217" xfId="9" applyFont="1" applyFill="1" applyBorder="1" applyAlignment="1">
      <alignment horizontal="center" vertical="center" wrapText="1"/>
    </xf>
    <xf numFmtId="0" fontId="2" fillId="0" borderId="211" xfId="1" applyFont="1" applyFill="1" applyBorder="1" applyAlignment="1" applyProtection="1">
      <alignment horizontal="center" vertical="center" wrapText="1"/>
      <protection locked="0"/>
    </xf>
    <xf numFmtId="0" fontId="2" fillId="0" borderId="212" xfId="1" applyFont="1" applyFill="1" applyBorder="1" applyAlignment="1" applyProtection="1">
      <alignment horizontal="center" vertical="center" wrapText="1"/>
      <protection locked="0"/>
    </xf>
    <xf numFmtId="0" fontId="2" fillId="0" borderId="214" xfId="1" applyFont="1" applyFill="1" applyBorder="1" applyAlignment="1" applyProtection="1">
      <alignment horizontal="center" vertical="center" wrapText="1"/>
      <protection locked="0"/>
    </xf>
    <xf numFmtId="4" fontId="2" fillId="0" borderId="211" xfId="1" applyNumberFormat="1" applyFont="1" applyFill="1" applyBorder="1" applyAlignment="1" applyProtection="1">
      <alignment horizontal="center" vertical="center" wrapText="1"/>
      <protection locked="0"/>
    </xf>
    <xf numFmtId="4" fontId="2" fillId="0" borderId="213" xfId="1" applyNumberFormat="1" applyFont="1" applyFill="1" applyBorder="1" applyAlignment="1" applyProtection="1">
      <alignment horizontal="center" vertical="center" wrapText="1"/>
      <protection locked="0"/>
    </xf>
    <xf numFmtId="4" fontId="2" fillId="0" borderId="215" xfId="1" applyNumberFormat="1" applyFont="1" applyFill="1" applyBorder="1" applyAlignment="1" applyProtection="1">
      <alignment horizontal="center" vertical="center" wrapText="1"/>
      <protection locked="0"/>
    </xf>
    <xf numFmtId="4" fontId="2" fillId="0" borderId="217" xfId="1" applyNumberFormat="1" applyFont="1" applyFill="1" applyBorder="1" applyAlignment="1" applyProtection="1">
      <alignment horizontal="center" vertical="center" wrapText="1"/>
      <protection locked="0"/>
    </xf>
    <xf numFmtId="3" fontId="27" fillId="2" borderId="211" xfId="88" applyNumberFormat="1" applyFont="1" applyFill="1" applyBorder="1" applyAlignment="1" applyProtection="1">
      <alignment horizontal="center" vertical="center" wrapText="1"/>
    </xf>
    <xf numFmtId="3" fontId="27" fillId="2" borderId="214" xfId="88" applyNumberFormat="1" applyFont="1" applyFill="1" applyBorder="1" applyAlignment="1" applyProtection="1">
      <alignment horizontal="center" vertical="center" wrapText="1"/>
    </xf>
    <xf numFmtId="0" fontId="27" fillId="2" borderId="215" xfId="14" applyFont="1" applyFill="1" applyBorder="1" applyAlignment="1">
      <alignment horizontal="center"/>
    </xf>
    <xf numFmtId="0" fontId="27" fillId="2" borderId="205" xfId="14" applyFont="1" applyFill="1" applyBorder="1" applyAlignment="1">
      <alignment horizontal="center"/>
    </xf>
    <xf numFmtId="0" fontId="27" fillId="2" borderId="211" xfId="3" applyFont="1" applyFill="1" applyBorder="1" applyAlignment="1" applyProtection="1">
      <alignment horizontal="center" vertical="center" wrapText="1"/>
    </xf>
    <xf numFmtId="0" fontId="27" fillId="2" borderId="214" xfId="3" applyFont="1" applyFill="1" applyBorder="1" applyAlignment="1" applyProtection="1">
      <alignment horizontal="center" vertical="center" wrapText="1"/>
    </xf>
    <xf numFmtId="3" fontId="27" fillId="2" borderId="211" xfId="3" applyNumberFormat="1" applyFont="1" applyFill="1" applyBorder="1" applyAlignment="1" applyProtection="1">
      <alignment horizontal="center" vertical="center" wrapText="1"/>
    </xf>
    <xf numFmtId="3" fontId="27" fillId="2" borderId="214" xfId="3" applyNumberFormat="1" applyFont="1" applyFill="1" applyBorder="1" applyAlignment="1" applyProtection="1">
      <alignment horizontal="center" vertical="center" wrapText="1"/>
    </xf>
    <xf numFmtId="0" fontId="5" fillId="0" borderId="209" xfId="1" applyFont="1" applyFill="1" applyBorder="1" applyAlignment="1" applyProtection="1">
      <alignment horizontal="center" vertical="center" wrapText="1"/>
      <protection locked="0"/>
    </xf>
    <xf numFmtId="0" fontId="5" fillId="2" borderId="214" xfId="1" applyFont="1" applyFill="1" applyBorder="1" applyAlignment="1" applyProtection="1">
      <alignment horizontal="center" vertical="center" wrapText="1"/>
      <protection locked="0"/>
    </xf>
    <xf numFmtId="0" fontId="2" fillId="0" borderId="210" xfId="1" applyFont="1" applyFill="1" applyBorder="1" applyAlignment="1" applyProtection="1">
      <alignment horizontal="center" vertical="center" wrapText="1"/>
    </xf>
    <xf numFmtId="49" fontId="2" fillId="0" borderId="211" xfId="1" applyNumberFormat="1" applyFont="1" applyFill="1" applyBorder="1" applyAlignment="1" applyProtection="1">
      <alignment horizontal="center" vertical="center" wrapText="1"/>
    </xf>
    <xf numFmtId="49" fontId="2" fillId="0" borderId="212" xfId="1" applyNumberFormat="1" applyFont="1" applyFill="1" applyBorder="1" applyAlignment="1" applyProtection="1">
      <alignment horizontal="center" vertical="center" wrapText="1"/>
    </xf>
    <xf numFmtId="49" fontId="2" fillId="0" borderId="213" xfId="1" applyNumberFormat="1" applyFont="1" applyFill="1" applyBorder="1" applyAlignment="1" applyProtection="1">
      <alignment horizontal="center" vertical="center" wrapText="1"/>
    </xf>
    <xf numFmtId="0" fontId="12" fillId="0" borderId="206" xfId="9" applyFont="1" applyFill="1" applyBorder="1" applyAlignment="1">
      <alignment horizontal="center" wrapText="1"/>
    </xf>
    <xf numFmtId="0" fontId="12" fillId="0" borderId="207" xfId="9" applyFont="1" applyFill="1" applyBorder="1" applyAlignment="1">
      <alignment horizontal="center" wrapText="1"/>
    </xf>
    <xf numFmtId="4" fontId="5" fillId="2" borderId="215" xfId="1" applyNumberFormat="1" applyFont="1" applyFill="1" applyBorder="1" applyAlignment="1" applyProtection="1">
      <alignment horizontal="center" vertical="center" wrapText="1"/>
      <protection locked="0"/>
    </xf>
    <xf numFmtId="4" fontId="5" fillId="2" borderId="217" xfId="1" applyNumberFormat="1" applyFont="1" applyFill="1" applyBorder="1" applyAlignment="1" applyProtection="1">
      <alignment horizontal="center" vertical="center" wrapText="1"/>
      <protection locked="0"/>
    </xf>
    <xf numFmtId="0" fontId="40" fillId="0" borderId="209" xfId="163" applyFont="1" applyFill="1" applyBorder="1" applyAlignment="1">
      <alignment horizontal="center" wrapText="1"/>
    </xf>
    <xf numFmtId="0" fontId="5" fillId="0" borderId="0" xfId="1" applyFont="1" applyFill="1" applyBorder="1" applyAlignment="1">
      <alignment horizontal="center" vertical="center" wrapText="1"/>
    </xf>
    <xf numFmtId="4" fontId="27" fillId="0" borderId="209" xfId="3" applyNumberFormat="1" applyFont="1" applyFill="1" applyBorder="1" applyAlignment="1">
      <alignment horizontal="center" vertical="center" wrapText="1"/>
    </xf>
    <xf numFmtId="0" fontId="27" fillId="0" borderId="209" xfId="3" applyFont="1" applyFill="1" applyBorder="1" applyAlignment="1" applyProtection="1">
      <alignment horizontal="center" vertical="center" wrapText="1"/>
      <protection locked="0"/>
    </xf>
    <xf numFmtId="168" fontId="36" fillId="0" borderId="209" xfId="138" applyNumberFormat="1" applyFont="1" applyFill="1" applyBorder="1" applyAlignment="1" applyProtection="1">
      <alignment horizontal="center" vertical="center" wrapText="1"/>
    </xf>
    <xf numFmtId="168" fontId="36" fillId="0" borderId="209" xfId="138" applyNumberFormat="1" applyFont="1" applyFill="1" applyBorder="1" applyAlignment="1" applyProtection="1">
      <alignment vertical="center" wrapText="1"/>
    </xf>
    <xf numFmtId="4" fontId="15" fillId="27" borderId="209" xfId="136" applyNumberFormat="1" applyFont="1" applyBorder="1" applyAlignment="1">
      <alignment horizontal="center" vertical="center" wrapText="1"/>
    </xf>
    <xf numFmtId="3" fontId="27" fillId="0" borderId="209" xfId="3" applyNumberFormat="1" applyFont="1" applyFill="1" applyBorder="1" applyAlignment="1" applyProtection="1">
      <alignment horizontal="center" vertical="center" wrapText="1"/>
    </xf>
    <xf numFmtId="3" fontId="27" fillId="0" borderId="209" xfId="139" applyNumberFormat="1" applyFont="1" applyFill="1" applyBorder="1" applyAlignment="1" applyProtection="1">
      <alignment horizontal="center" vertical="center" wrapText="1"/>
    </xf>
    <xf numFmtId="0" fontId="15" fillId="0" borderId="209" xfId="26" applyFont="1" applyBorder="1" applyAlignment="1">
      <alignment horizontal="center" vertical="center" wrapText="1"/>
    </xf>
    <xf numFmtId="3" fontId="27" fillId="0" borderId="209" xfId="139" applyNumberFormat="1" applyFont="1" applyFill="1" applyBorder="1" applyAlignment="1" applyProtection="1">
      <alignment horizontal="right" vertical="center" wrapText="1"/>
    </xf>
    <xf numFmtId="0" fontId="40" fillId="31" borderId="205" xfId="108" applyFont="1" applyFill="1" applyBorder="1" applyAlignment="1" applyProtection="1">
      <alignment horizontal="center" vertical="center" wrapText="1"/>
    </xf>
    <xf numFmtId="0" fontId="25" fillId="0" borderId="207" xfId="108" applyFont="1" applyFill="1" applyBorder="1" applyAlignment="1">
      <alignment horizontal="center" vertical="center"/>
    </xf>
    <xf numFmtId="0" fontId="41" fillId="0" borderId="207" xfId="108" applyFont="1" applyFill="1" applyBorder="1" applyAlignment="1">
      <alignment horizontal="center" vertical="center"/>
    </xf>
    <xf numFmtId="0" fontId="40" fillId="31" borderId="209" xfId="108" applyFont="1" applyFill="1" applyBorder="1" applyAlignment="1" applyProtection="1">
      <alignment horizontal="center" vertical="center" wrapText="1"/>
    </xf>
    <xf numFmtId="0" fontId="25" fillId="32" borderId="210" xfId="108" applyFont="1" applyFill="1" applyBorder="1" applyAlignment="1" applyProtection="1">
      <alignment horizontal="center" vertical="center" wrapText="1"/>
    </xf>
    <xf numFmtId="0" fontId="40" fillId="30" borderId="208" xfId="108" applyFont="1" applyFill="1" applyBorder="1" applyAlignment="1" applyProtection="1">
      <alignment horizontal="center" vertical="center" wrapText="1"/>
    </xf>
    <xf numFmtId="0" fontId="25" fillId="0" borderId="209" xfId="108" applyFont="1" applyFill="1" applyBorder="1" applyAlignment="1" applyProtection="1">
      <alignment horizontal="center" vertical="center" wrapText="1"/>
    </xf>
    <xf numFmtId="0" fontId="25" fillId="0" borderId="210" xfId="108" applyFont="1" applyFill="1" applyBorder="1" applyAlignment="1" applyProtection="1">
      <alignment horizontal="center" vertical="center" wrapText="1"/>
    </xf>
    <xf numFmtId="0" fontId="25" fillId="0" borderId="210" xfId="108" applyFont="1" applyFill="1" applyBorder="1" applyAlignment="1">
      <alignment horizontal="center" vertical="center" wrapText="1"/>
    </xf>
    <xf numFmtId="0" fontId="40" fillId="32" borderId="210" xfId="108" applyFont="1" applyFill="1" applyBorder="1" applyAlignment="1" applyProtection="1">
      <alignment horizontal="center" vertical="center" wrapText="1"/>
    </xf>
    <xf numFmtId="0" fontId="40" fillId="0" borderId="209" xfId="108" applyFont="1" applyFill="1" applyBorder="1" applyAlignment="1" applyProtection="1">
      <alignment horizontal="center" vertical="center" wrapText="1"/>
    </xf>
    <xf numFmtId="0" fontId="40" fillId="0" borderId="210" xfId="108" applyFont="1" applyFill="1" applyBorder="1" applyAlignment="1" applyProtection="1">
      <alignment horizontal="center" vertical="center" wrapText="1"/>
    </xf>
    <xf numFmtId="0" fontId="43" fillId="33" borderId="208" xfId="108" applyFont="1" applyFill="1" applyBorder="1" applyAlignment="1" applyProtection="1">
      <alignment horizontal="center" vertical="center" wrapText="1"/>
    </xf>
    <xf numFmtId="0" fontId="40" fillId="34" borderId="209" xfId="108" applyFont="1" applyFill="1" applyBorder="1" applyAlignment="1" applyProtection="1">
      <alignment horizontal="center" vertical="center" wrapText="1"/>
    </xf>
    <xf numFmtId="0" fontId="25" fillId="34" borderId="209" xfId="108" applyFont="1" applyFill="1" applyBorder="1" applyAlignment="1" applyProtection="1">
      <alignment horizontal="left" vertical="center" wrapText="1"/>
    </xf>
    <xf numFmtId="0" fontId="40" fillId="0" borderId="210" xfId="108" applyFont="1" applyFill="1" applyBorder="1" applyAlignment="1">
      <alignment horizontal="center" vertical="center" wrapText="1"/>
    </xf>
    <xf numFmtId="0" fontId="25" fillId="31" borderId="209" xfId="108" applyFont="1" applyFill="1" applyBorder="1" applyAlignment="1">
      <alignment horizontal="left" vertical="center" wrapText="1"/>
    </xf>
    <xf numFmtId="0" fontId="29" fillId="0" borderId="210" xfId="108" applyFont="1" applyFill="1" applyBorder="1" applyAlignment="1" applyProtection="1">
      <alignment horizontal="center" vertical="center" wrapText="1"/>
      <protection locked="0"/>
    </xf>
    <xf numFmtId="0" fontId="25" fillId="31" borderId="206" xfId="108" applyFont="1" applyFill="1" applyBorder="1" applyAlignment="1">
      <alignment horizontal="left" vertical="center" wrapText="1"/>
    </xf>
    <xf numFmtId="0" fontId="29" fillId="0" borderId="207" xfId="108" applyFont="1" applyFill="1" applyBorder="1" applyAlignment="1" applyProtection="1">
      <alignment horizontal="center" vertical="center" wrapText="1"/>
      <protection locked="0"/>
    </xf>
    <xf numFmtId="0" fontId="34" fillId="0" borderId="210" xfId="108" applyFont="1" applyFill="1" applyBorder="1" applyAlignment="1">
      <alignment horizontal="center" vertical="center" wrapText="1"/>
    </xf>
    <xf numFmtId="0" fontId="40" fillId="34" borderId="206" xfId="108" applyFont="1" applyFill="1" applyBorder="1" applyAlignment="1" applyProtection="1">
      <alignment horizontal="center" vertical="center" wrapText="1"/>
    </xf>
    <xf numFmtId="0" fontId="34" fillId="0" borderId="207" xfId="108" applyFont="1" applyFill="1" applyBorder="1" applyAlignment="1">
      <alignment horizontal="center" wrapText="1"/>
    </xf>
    <xf numFmtId="0" fontId="29" fillId="32" borderId="210" xfId="108" applyFont="1" applyFill="1" applyBorder="1" applyAlignment="1" applyProtection="1">
      <alignment horizontal="center" vertical="center" wrapText="1"/>
      <protection locked="0"/>
    </xf>
    <xf numFmtId="0" fontId="25" fillId="31" borderId="197" xfId="108" applyFont="1" applyFill="1" applyBorder="1" applyAlignment="1">
      <alignment horizontal="left" vertical="center" wrapText="1"/>
    </xf>
    <xf numFmtId="0" fontId="29" fillId="0" borderId="198" xfId="108" applyFont="1" applyFill="1" applyBorder="1" applyAlignment="1" applyProtection="1">
      <alignment horizontal="center" vertical="center" wrapText="1"/>
      <protection locked="0"/>
    </xf>
    <xf numFmtId="0" fontId="29" fillId="0" borderId="210" xfId="108" applyFont="1" applyFill="1" applyBorder="1" applyAlignment="1" applyProtection="1">
      <alignment horizontal="justify" vertical="center" wrapText="1"/>
      <protection locked="0"/>
    </xf>
    <xf numFmtId="0" fontId="40" fillId="34" borderId="209" xfId="108" applyFont="1" applyFill="1" applyBorder="1" applyAlignment="1" applyProtection="1">
      <alignment horizontal="left" vertical="center" wrapText="1"/>
    </xf>
    <xf numFmtId="0" fontId="40" fillId="34" borderId="206" xfId="108" applyFont="1" applyFill="1" applyBorder="1" applyAlignment="1" applyProtection="1">
      <alignment horizontal="left" vertical="center" wrapText="1"/>
    </xf>
    <xf numFmtId="0" fontId="25" fillId="31" borderId="206" xfId="108" applyFont="1" applyFill="1" applyBorder="1" applyAlignment="1">
      <alignment vertical="center" wrapText="1"/>
    </xf>
    <xf numFmtId="0" fontId="25" fillId="31" borderId="197" xfId="108" applyFont="1" applyFill="1" applyBorder="1" applyAlignment="1">
      <alignment vertical="center" wrapText="1"/>
    </xf>
    <xf numFmtId="0" fontId="29" fillId="0" borderId="198" xfId="108" applyFont="1" applyFill="1" applyBorder="1" applyAlignment="1" applyProtection="1">
      <alignment horizontal="justify" vertical="center" wrapText="1"/>
      <protection locked="0"/>
    </xf>
    <xf numFmtId="0" fontId="25" fillId="31" borderId="209" xfId="108" applyFont="1" applyFill="1" applyBorder="1" applyAlignment="1">
      <alignment vertical="center" wrapText="1"/>
    </xf>
    <xf numFmtId="0" fontId="25" fillId="31" borderId="206" xfId="108" applyFont="1" applyFill="1" applyBorder="1" applyAlignment="1">
      <alignment horizontal="center" vertical="center" wrapText="1"/>
    </xf>
    <xf numFmtId="0" fontId="29" fillId="0" borderId="207" xfId="108" applyFont="1" applyFill="1" applyBorder="1" applyAlignment="1" applyProtection="1">
      <alignment horizontal="justify" vertical="center" wrapText="1"/>
      <protection locked="0"/>
    </xf>
    <xf numFmtId="0" fontId="25" fillId="31" borderId="196" xfId="108" applyFont="1" applyFill="1" applyBorder="1" applyAlignment="1">
      <alignment horizontal="center" vertical="center" wrapText="1"/>
    </xf>
    <xf numFmtId="0" fontId="25" fillId="31" borderId="6" xfId="108" applyFont="1" applyFill="1" applyBorder="1" applyAlignment="1">
      <alignment vertical="center" wrapText="1"/>
    </xf>
    <xf numFmtId="0" fontId="25" fillId="31" borderId="6" xfId="108" applyFont="1" applyFill="1" applyBorder="1" applyAlignment="1">
      <alignment horizontal="center" vertical="center" wrapText="1"/>
    </xf>
    <xf numFmtId="165" fontId="25" fillId="32" borderId="6" xfId="108" applyNumberFormat="1" applyFont="1" applyFill="1" applyBorder="1" applyAlignment="1" applyProtection="1">
      <alignment horizontal="center" vertical="center" wrapText="1"/>
      <protection locked="0"/>
    </xf>
    <xf numFmtId="0" fontId="25" fillId="31" borderId="197" xfId="108" applyFont="1" applyFill="1" applyBorder="1" applyAlignment="1">
      <alignment horizontal="center" vertical="center" wrapText="1"/>
    </xf>
    <xf numFmtId="165" fontId="25" fillId="0" borderId="198" xfId="108" applyNumberFormat="1" applyFont="1" applyFill="1" applyBorder="1" applyAlignment="1">
      <alignment horizontal="center" vertical="center" wrapText="1"/>
    </xf>
    <xf numFmtId="0" fontId="25" fillId="0" borderId="209" xfId="108" applyFont="1" applyFill="1" applyBorder="1" applyAlignment="1" applyProtection="1">
      <alignment horizontal="center" vertical="center" wrapText="1"/>
      <protection locked="0"/>
    </xf>
    <xf numFmtId="0" fontId="25" fillId="32" borderId="210" xfId="108" applyFont="1" applyFill="1" applyBorder="1" applyAlignment="1" applyProtection="1">
      <alignment horizontal="center" vertical="center" wrapText="1"/>
      <protection locked="0"/>
    </xf>
    <xf numFmtId="0" fontId="40" fillId="0" borderId="209" xfId="108" applyFont="1" applyFill="1" applyBorder="1" applyAlignment="1">
      <alignment horizontal="center"/>
    </xf>
    <xf numFmtId="0" fontId="25" fillId="32" borderId="207" xfId="108" applyFont="1" applyFill="1" applyBorder="1" applyAlignment="1" applyProtection="1">
      <alignment horizontal="center" vertical="center" wrapText="1"/>
      <protection locked="0"/>
    </xf>
    <xf numFmtId="0" fontId="40" fillId="0" borderId="209" xfId="108" applyFont="1" applyFill="1" applyBorder="1" applyAlignment="1">
      <alignment horizontal="center" wrapText="1"/>
    </xf>
    <xf numFmtId="0" fontId="40" fillId="34" borderId="209" xfId="108" applyFont="1" applyFill="1" applyBorder="1" applyAlignment="1" applyProtection="1">
      <alignment vertical="center" wrapText="1"/>
    </xf>
    <xf numFmtId="0" fontId="25" fillId="0" borderId="216" xfId="108" applyFont="1" applyFill="1" applyBorder="1" applyAlignment="1">
      <alignment horizontal="center" vertical="center" wrapText="1"/>
    </xf>
    <xf numFmtId="0" fontId="25" fillId="30" borderId="196" xfId="108" applyFont="1" applyFill="1" applyBorder="1" applyAlignment="1">
      <alignment horizontal="center" vertical="center" wrapText="1"/>
    </xf>
    <xf numFmtId="0" fontId="25" fillId="31" borderId="198" xfId="108" applyFont="1" applyFill="1" applyBorder="1" applyAlignment="1">
      <alignment horizontal="center" vertical="center" wrapText="1"/>
    </xf>
    <xf numFmtId="0" fontId="25" fillId="31" borderId="209" xfId="108" applyFont="1" applyFill="1" applyBorder="1" applyAlignment="1" applyProtection="1">
      <alignment horizontal="center" vertical="center" wrapText="1"/>
      <protection locked="0"/>
    </xf>
    <xf numFmtId="0" fontId="25" fillId="31" borderId="210" xfId="108" applyFont="1" applyFill="1" applyBorder="1" applyAlignment="1" applyProtection="1">
      <alignment horizontal="center" vertical="center" wrapText="1"/>
      <protection locked="0"/>
    </xf>
    <xf numFmtId="0" fontId="25" fillId="31" borderId="198" xfId="108" applyFont="1" applyFill="1" applyBorder="1" applyAlignment="1">
      <alignment horizontal="center" wrapText="1"/>
    </xf>
    <xf numFmtId="0" fontId="25" fillId="31" borderId="224" xfId="108" applyFont="1" applyFill="1" applyBorder="1" applyAlignment="1" applyProtection="1">
      <alignment horizontal="center" vertical="center" wrapText="1"/>
      <protection locked="0"/>
    </xf>
    <xf numFmtId="0" fontId="25" fillId="31" borderId="225" xfId="108" applyFont="1" applyFill="1" applyBorder="1" applyAlignment="1" applyProtection="1">
      <alignment horizontal="center" vertical="center" wrapText="1"/>
      <protection locked="0"/>
    </xf>
    <xf numFmtId="4" fontId="34" fillId="0" borderId="209" xfId="108" applyNumberFormat="1" applyFont="1" applyFill="1" applyBorder="1" applyAlignment="1">
      <alignment horizontal="center" vertical="center" wrapText="1"/>
    </xf>
    <xf numFmtId="0" fontId="34" fillId="0" borderId="209" xfId="108" applyFont="1" applyFill="1" applyBorder="1" applyAlignment="1" applyProtection="1">
      <alignment horizontal="center" vertical="center" wrapText="1"/>
      <protection locked="0"/>
    </xf>
    <xf numFmtId="174" fontId="46" fillId="0" borderId="210" xfId="108" applyNumberFormat="1" applyFont="1" applyFill="1" applyBorder="1" applyAlignment="1" applyProtection="1">
      <alignment horizontal="center" vertical="center" wrapText="1"/>
    </xf>
    <xf numFmtId="174" fontId="46" fillId="0" borderId="210" xfId="108" applyNumberFormat="1" applyFont="1" applyFill="1" applyBorder="1" applyAlignment="1" applyProtection="1">
      <alignment vertical="center" wrapText="1"/>
    </xf>
    <xf numFmtId="4" fontId="46" fillId="15" borderId="209" xfId="108" applyNumberFormat="1" applyFont="1" applyBorder="1" applyAlignment="1" applyProtection="1">
      <alignment horizontal="center" vertical="center" wrapText="1"/>
    </xf>
    <xf numFmtId="3" fontId="34" fillId="0" borderId="210" xfId="108" applyNumberFormat="1" applyFont="1" applyFill="1" applyBorder="1" applyAlignment="1" applyProtection="1">
      <alignment horizontal="center" vertical="center" wrapText="1"/>
    </xf>
    <xf numFmtId="3" fontId="34" fillId="0" borderId="210" xfId="108" applyNumberFormat="1" applyFont="1" applyFill="1" applyBorder="1" applyAlignment="1" applyProtection="1">
      <alignment horizontal="right" vertical="center" wrapText="1"/>
    </xf>
    <xf numFmtId="4" fontId="34" fillId="0" borderId="206" xfId="108" applyNumberFormat="1" applyFont="1" applyFill="1" applyBorder="1" applyAlignment="1">
      <alignment horizontal="center" vertical="center" wrapText="1"/>
    </xf>
    <xf numFmtId="0" fontId="34" fillId="0" borderId="206" xfId="108" applyFont="1" applyFill="1" applyBorder="1" applyAlignment="1" applyProtection="1">
      <alignment horizontal="center" vertical="center" wrapText="1"/>
      <protection locked="0"/>
    </xf>
    <xf numFmtId="3" fontId="34" fillId="0" borderId="207" xfId="108" applyNumberFormat="1" applyFont="1" applyFill="1" applyBorder="1" applyAlignment="1" applyProtection="1">
      <alignment horizontal="center" vertical="center" wrapText="1"/>
    </xf>
    <xf numFmtId="3" fontId="5" fillId="2" borderId="211" xfId="1" applyNumberFormat="1" applyFont="1" applyFill="1" applyBorder="1" applyAlignment="1" applyProtection="1">
      <alignment horizontal="center" vertical="center" wrapText="1"/>
      <protection locked="0"/>
    </xf>
    <xf numFmtId="0" fontId="2" fillId="0" borderId="214" xfId="1" applyFont="1" applyBorder="1" applyAlignment="1">
      <alignment horizontal="center"/>
    </xf>
    <xf numFmtId="3" fontId="5" fillId="2" borderId="218" xfId="1" applyNumberFormat="1" applyFont="1" applyFill="1" applyBorder="1" applyAlignment="1" applyProtection="1">
      <alignment horizontal="center" vertical="center" wrapText="1"/>
      <protection locked="0"/>
    </xf>
    <xf numFmtId="0" fontId="5" fillId="2" borderId="220" xfId="1" applyFont="1" applyFill="1" applyBorder="1" applyAlignment="1" applyProtection="1">
      <alignment horizontal="center" vertical="center" wrapText="1"/>
      <protection locked="0"/>
    </xf>
    <xf numFmtId="0" fontId="2" fillId="0" borderId="204" xfId="1" applyFont="1" applyBorder="1" applyAlignment="1">
      <alignment horizontal="center" wrapText="1"/>
    </xf>
    <xf numFmtId="0" fontId="7" fillId="0" borderId="204" xfId="26" applyBorder="1" applyAlignment="1">
      <alignment horizontal="center" wrapText="1"/>
    </xf>
    <xf numFmtId="0" fontId="7" fillId="0" borderId="212" xfId="26" applyBorder="1" applyAlignment="1">
      <alignment horizontal="center" vertical="center" wrapText="1"/>
    </xf>
    <xf numFmtId="0" fontId="7" fillId="0" borderId="214" xfId="26" applyBorder="1" applyAlignment="1">
      <alignment horizontal="center" vertical="center" wrapText="1"/>
    </xf>
    <xf numFmtId="0" fontId="71" fillId="0" borderId="214" xfId="26" applyFont="1" applyBorder="1" applyAlignment="1">
      <alignment horizontal="center" vertical="center" wrapText="1"/>
    </xf>
    <xf numFmtId="0" fontId="5" fillId="22" borderId="228" xfId="1" applyFont="1" applyFill="1" applyBorder="1" applyAlignment="1">
      <alignment horizontal="center" vertical="center" wrapText="1"/>
    </xf>
    <xf numFmtId="0" fontId="5" fillId="22" borderId="6" xfId="1" applyFont="1" applyFill="1" applyBorder="1" applyAlignment="1">
      <alignment horizontal="center" vertical="center" wrapText="1"/>
    </xf>
    <xf numFmtId="0" fontId="63" fillId="42" borderId="209" xfId="96" applyFont="1" applyFill="1" applyBorder="1" applyAlignment="1">
      <alignment horizontal="center" vertical="center" wrapText="1"/>
    </xf>
    <xf numFmtId="0" fontId="64" fillId="48" borderId="209" xfId="96" applyFont="1" applyFill="1" applyBorder="1" applyAlignment="1" applyProtection="1">
      <alignment horizontal="center" vertical="center" wrapText="1"/>
    </xf>
    <xf numFmtId="0" fontId="67" fillId="43" borderId="209" xfId="96" applyFont="1" applyFill="1" applyBorder="1" applyAlignment="1">
      <alignment horizontal="center" vertical="center"/>
    </xf>
    <xf numFmtId="0" fontId="64" fillId="0" borderId="209" xfId="96" applyFont="1" applyBorder="1" applyAlignment="1">
      <alignment horizontal="center"/>
    </xf>
    <xf numFmtId="0" fontId="67" fillId="47" borderId="209" xfId="96" applyFont="1" applyFill="1" applyBorder="1" applyAlignment="1" applyProtection="1">
      <alignment horizontal="center" vertical="center" wrapText="1"/>
    </xf>
    <xf numFmtId="0" fontId="64" fillId="43" borderId="209" xfId="96" applyFont="1" applyFill="1" applyBorder="1" applyAlignment="1" applyProtection="1">
      <alignment horizontal="center" vertical="center" wrapText="1"/>
    </xf>
    <xf numFmtId="0" fontId="64" fillId="0" borderId="209" xfId="96" applyFont="1" applyBorder="1" applyAlignment="1">
      <alignment horizontal="center" vertical="center" wrapText="1"/>
    </xf>
    <xf numFmtId="0" fontId="25" fillId="0" borderId="209" xfId="96" applyFont="1" applyBorder="1" applyAlignment="1">
      <alignment horizontal="center" vertical="center" wrapText="1"/>
    </xf>
    <xf numFmtId="0" fontId="64" fillId="47" borderId="209" xfId="96" applyFont="1" applyFill="1" applyBorder="1" applyAlignment="1" applyProtection="1">
      <alignment horizontal="center" vertical="center" wrapText="1"/>
    </xf>
    <xf numFmtId="0" fontId="64" fillId="0" borderId="209" xfId="96" applyFont="1" applyFill="1" applyBorder="1" applyAlignment="1" applyProtection="1">
      <alignment horizontal="center" vertical="center" wrapText="1"/>
    </xf>
    <xf numFmtId="0" fontId="25" fillId="48" borderId="209" xfId="96" applyFont="1" applyFill="1" applyBorder="1" applyAlignment="1">
      <alignment horizontal="left" vertical="center" wrapText="1"/>
    </xf>
    <xf numFmtId="0" fontId="29" fillId="0" borderId="209" xfId="96" applyFont="1" applyBorder="1" applyAlignment="1" applyProtection="1">
      <alignment horizontal="center" vertical="center" wrapText="1"/>
      <protection locked="0"/>
    </xf>
    <xf numFmtId="0" fontId="29" fillId="0" borderId="209" xfId="96" applyFont="1" applyFill="1" applyBorder="1" applyAlignment="1" applyProtection="1">
      <alignment horizontal="center" vertical="center" wrapText="1"/>
      <protection locked="0"/>
    </xf>
    <xf numFmtId="0" fontId="25" fillId="0" borderId="209" xfId="96" applyFont="1" applyFill="1" applyBorder="1" applyAlignment="1">
      <alignment horizontal="center" vertical="center" wrapText="1"/>
    </xf>
    <xf numFmtId="0" fontId="29" fillId="0" borderId="209" xfId="0" applyFont="1" applyBorder="1" applyAlignment="1" applyProtection="1">
      <alignment horizontal="center" vertical="center" wrapText="1"/>
      <protection locked="0"/>
    </xf>
    <xf numFmtId="0" fontId="25" fillId="0" borderId="209" xfId="0" applyFont="1" applyBorder="1" applyAlignment="1">
      <alignment horizontal="center" vertical="center" wrapText="1"/>
    </xf>
    <xf numFmtId="0" fontId="25" fillId="0" borderId="209" xfId="97" applyFont="1" applyFill="1" applyBorder="1" applyAlignment="1">
      <alignment horizontal="center" vertical="center" wrapText="1"/>
    </xf>
    <xf numFmtId="0" fontId="29" fillId="43" borderId="209" xfId="96" applyFont="1" applyFill="1" applyBorder="1" applyAlignment="1" applyProtection="1">
      <alignment horizontal="left" vertical="center" wrapText="1"/>
      <protection locked="0"/>
    </xf>
    <xf numFmtId="0" fontId="29" fillId="43" borderId="209" xfId="96" applyFont="1" applyFill="1" applyBorder="1" applyAlignment="1" applyProtection="1">
      <alignment horizontal="justify" vertical="top" wrapText="1"/>
      <protection locked="0"/>
    </xf>
    <xf numFmtId="0" fontId="29" fillId="43" borderId="0" xfId="0" applyFont="1" applyFill="1" applyBorder="1" applyAlignment="1" applyProtection="1">
      <alignment horizontal="justify" vertical="top" wrapText="1"/>
      <protection locked="0"/>
    </xf>
    <xf numFmtId="0" fontId="25" fillId="48" borderId="209" xfId="96" applyFont="1" applyFill="1" applyBorder="1" applyAlignment="1">
      <alignment vertical="center" wrapText="1"/>
    </xf>
    <xf numFmtId="0" fontId="29" fillId="0" borderId="209" xfId="96" applyFont="1" applyFill="1" applyBorder="1" applyAlignment="1" applyProtection="1">
      <alignment horizontal="left" vertical="center" wrapText="1"/>
      <protection locked="0"/>
    </xf>
    <xf numFmtId="0" fontId="29" fillId="43" borderId="209" xfId="96" applyFont="1" applyFill="1" applyBorder="1" applyAlignment="1" applyProtection="1">
      <alignment horizontal="center" vertical="center" wrapText="1"/>
      <protection locked="0"/>
    </xf>
    <xf numFmtId="0" fontId="25" fillId="48" borderId="209" xfId="96" applyFont="1" applyFill="1" applyBorder="1" applyAlignment="1">
      <alignment horizontal="center" vertical="center" wrapText="1"/>
    </xf>
    <xf numFmtId="183" fontId="25" fillId="43" borderId="209" xfId="96" applyNumberFormat="1" applyFont="1" applyFill="1" applyBorder="1" applyAlignment="1" applyProtection="1">
      <alignment horizontal="center" vertical="center" wrapText="1"/>
      <protection locked="0"/>
    </xf>
    <xf numFmtId="0" fontId="25" fillId="48" borderId="211" xfId="96" applyFont="1" applyFill="1" applyBorder="1" applyAlignment="1">
      <alignment horizontal="center" vertical="center" wrapText="1"/>
    </xf>
    <xf numFmtId="0" fontId="0" fillId="0" borderId="214" xfId="0" applyBorder="1" applyAlignment="1">
      <alignment horizontal="center" vertical="center" wrapText="1"/>
    </xf>
    <xf numFmtId="183" fontId="25" fillId="43" borderId="209" xfId="96" applyNumberFormat="1" applyFont="1" applyFill="1" applyBorder="1" applyAlignment="1">
      <alignment horizontal="center" vertical="center" wrapText="1"/>
    </xf>
    <xf numFmtId="0" fontId="29" fillId="0" borderId="209" xfId="96" applyFont="1" applyBorder="1" applyAlignment="1" applyProtection="1">
      <alignment horizontal="left" vertical="center" wrapText="1"/>
      <protection locked="0"/>
    </xf>
    <xf numFmtId="49" fontId="86" fillId="0" borderId="0" xfId="96" applyNumberFormat="1" applyFont="1" applyFill="1" applyBorder="1" applyAlignment="1">
      <alignment horizontal="center" vertical="center" wrapText="1"/>
    </xf>
    <xf numFmtId="4" fontId="29" fillId="0" borderId="209" xfId="109" applyNumberFormat="1" applyFont="1" applyFill="1" applyBorder="1" applyAlignment="1" applyProtection="1">
      <alignment horizontal="center" vertical="center" wrapText="1"/>
      <protection locked="0"/>
    </xf>
    <xf numFmtId="9" fontId="29" fillId="0" borderId="209" xfId="167" applyNumberFormat="1" applyFont="1" applyFill="1" applyBorder="1" applyAlignment="1" applyProtection="1">
      <alignment horizontal="center" vertical="center" wrapText="1"/>
      <protection locked="0"/>
    </xf>
    <xf numFmtId="183" fontId="68" fillId="0" borderId="209" xfId="96" applyNumberFormat="1" applyFont="1" applyBorder="1" applyAlignment="1" applyProtection="1">
      <alignment horizontal="left" vertical="center" wrapText="1"/>
      <protection locked="0"/>
    </xf>
    <xf numFmtId="0" fontId="29" fillId="48" borderId="209" xfId="96" applyFont="1" applyFill="1" applyBorder="1" applyAlignment="1" applyProtection="1">
      <alignment horizontal="center" vertical="center" wrapText="1"/>
      <protection locked="0"/>
    </xf>
    <xf numFmtId="0" fontId="25" fillId="0" borderId="209" xfId="96" applyFont="1" applyFill="1" applyBorder="1" applyAlignment="1">
      <alignment horizontal="left" vertical="center" wrapText="1"/>
    </xf>
    <xf numFmtId="43" fontId="25" fillId="43" borderId="209" xfId="109" applyFont="1" applyFill="1" applyBorder="1" applyAlignment="1" applyProtection="1">
      <alignment horizontal="center" vertical="center" wrapText="1"/>
      <protection locked="0"/>
    </xf>
    <xf numFmtId="0" fontId="64" fillId="0" borderId="209" xfId="96" applyFont="1" applyBorder="1" applyAlignment="1">
      <alignment horizontal="left" vertical="center"/>
    </xf>
    <xf numFmtId="0" fontId="64" fillId="0" borderId="209" xfId="96" applyFont="1" applyBorder="1" applyAlignment="1">
      <alignment horizontal="left" vertical="center" wrapText="1"/>
    </xf>
    <xf numFmtId="0" fontId="25" fillId="47" borderId="209" xfId="96" applyFont="1" applyFill="1" applyBorder="1" applyAlignment="1">
      <alignment horizontal="center" vertical="center" wrapText="1"/>
    </xf>
    <xf numFmtId="0" fontId="68" fillId="48" borderId="209" xfId="96" applyFont="1" applyFill="1" applyBorder="1" applyAlignment="1">
      <alignment horizontal="center" vertical="center" wrapText="1"/>
    </xf>
    <xf numFmtId="0" fontId="25" fillId="48" borderId="209" xfId="96" applyFont="1" applyFill="1" applyBorder="1" applyAlignment="1" applyProtection="1">
      <alignment horizontal="center" vertical="center" wrapText="1"/>
      <protection locked="0"/>
    </xf>
    <xf numFmtId="0" fontId="25" fillId="0" borderId="209" xfId="101" applyFont="1" applyFill="1" applyBorder="1" applyAlignment="1" applyProtection="1">
      <alignment horizontal="center" vertical="center" wrapText="1"/>
      <protection locked="0"/>
    </xf>
    <xf numFmtId="3" fontId="64" fillId="43" borderId="211" xfId="101" applyNumberFormat="1" applyFont="1" applyFill="1" applyBorder="1" applyAlignment="1" applyProtection="1">
      <alignment horizontal="center" vertical="center" wrapText="1"/>
    </xf>
    <xf numFmtId="0" fontId="2" fillId="0" borderId="214" xfId="0" applyFont="1" applyBorder="1" applyAlignment="1">
      <alignment horizontal="center" vertical="center" wrapText="1"/>
    </xf>
    <xf numFmtId="3" fontId="64" fillId="43" borderId="214" xfId="101" applyNumberFormat="1" applyFont="1" applyFill="1" applyBorder="1" applyAlignment="1" applyProtection="1">
      <alignment horizontal="center" vertical="center" wrapText="1"/>
    </xf>
    <xf numFmtId="4" fontId="25" fillId="0" borderId="209" xfId="101" applyNumberFormat="1" applyFont="1" applyFill="1" applyBorder="1" applyAlignment="1">
      <alignment horizontal="center" vertical="center" wrapText="1"/>
    </xf>
    <xf numFmtId="0" fontId="25" fillId="43" borderId="211" xfId="101" applyFont="1" applyFill="1" applyBorder="1" applyAlignment="1" applyProtection="1">
      <alignment horizontal="center" vertical="center" wrapText="1"/>
    </xf>
    <xf numFmtId="184" fontId="64" fillId="0" borderId="209" xfId="33" applyNumberFormat="1" applyFont="1" applyFill="1" applyBorder="1" applyAlignment="1" applyProtection="1">
      <alignment horizontal="center" vertical="center" wrapText="1"/>
    </xf>
    <xf numFmtId="0" fontId="68" fillId="48" borderId="209" xfId="96" applyFont="1" applyFill="1" applyBorder="1" applyAlignment="1">
      <alignment horizontal="center" wrapText="1"/>
    </xf>
    <xf numFmtId="0" fontId="25" fillId="55" borderId="209" xfId="96" applyFont="1" applyFill="1" applyBorder="1" applyAlignment="1" applyProtection="1">
      <alignment horizontal="center" vertical="center" wrapText="1"/>
      <protection locked="0"/>
    </xf>
    <xf numFmtId="0" fontId="64" fillId="56" borderId="211" xfId="116" applyNumberFormat="1" applyFont="1" applyFill="1" applyBorder="1" applyAlignment="1" applyProtection="1">
      <alignment horizontal="center" vertical="center" wrapText="1"/>
      <protection locked="0"/>
    </xf>
    <xf numFmtId="4" fontId="25" fillId="0" borderId="211" xfId="101" applyNumberFormat="1" applyFont="1" applyFill="1" applyBorder="1" applyAlignment="1" applyProtection="1">
      <alignment horizontal="center" vertical="center" wrapText="1"/>
    </xf>
    <xf numFmtId="3" fontId="25" fillId="43" borderId="211" xfId="101" applyNumberFormat="1" applyFont="1" applyFill="1" applyBorder="1" applyAlignment="1" applyProtection="1">
      <alignment horizontal="center" vertical="center" wrapText="1"/>
    </xf>
    <xf numFmtId="0" fontId="25" fillId="43" borderId="211" xfId="102" applyFont="1" applyFill="1" applyBorder="1" applyAlignment="1">
      <alignment horizontal="center" vertical="center"/>
    </xf>
    <xf numFmtId="0" fontId="2" fillId="0" borderId="214" xfId="0" applyFont="1" applyBorder="1" applyAlignment="1">
      <alignment horizontal="center" vertical="center"/>
    </xf>
    <xf numFmtId="3" fontId="25" fillId="0" borderId="209" xfId="101" applyNumberFormat="1" applyFont="1" applyFill="1" applyBorder="1" applyAlignment="1" applyProtection="1">
      <alignment horizontal="center" vertical="center" wrapText="1"/>
    </xf>
    <xf numFmtId="0" fontId="64" fillId="0" borderId="211" xfId="96" applyFont="1" applyBorder="1" applyAlignment="1">
      <alignment horizontal="center"/>
    </xf>
    <xf numFmtId="0" fontId="64" fillId="0" borderId="212" xfId="96" applyFont="1" applyBorder="1" applyAlignment="1">
      <alignment horizontal="center"/>
    </xf>
    <xf numFmtId="0" fontId="64" fillId="0" borderId="214" xfId="96" applyFont="1" applyBorder="1" applyAlignment="1">
      <alignment horizontal="center"/>
    </xf>
    <xf numFmtId="4" fontId="5" fillId="2" borderId="211" xfId="1" applyNumberFormat="1" applyFont="1" applyFill="1" applyBorder="1" applyAlignment="1" applyProtection="1">
      <alignment vertical="center" wrapText="1"/>
      <protection locked="0"/>
    </xf>
    <xf numFmtId="4" fontId="5" fillId="2" borderId="213" xfId="1" applyNumberFormat="1" applyFont="1" applyFill="1" applyBorder="1" applyAlignment="1" applyProtection="1">
      <alignment vertical="center" wrapText="1"/>
      <protection locked="0"/>
    </xf>
    <xf numFmtId="4" fontId="5" fillId="0" borderId="215" xfId="1" applyNumberFormat="1" applyFont="1" applyFill="1" applyBorder="1" applyAlignment="1" applyProtection="1">
      <alignment vertical="center" wrapText="1"/>
      <protection locked="0"/>
    </xf>
    <xf numFmtId="4" fontId="5" fillId="0" borderId="217" xfId="1" applyNumberFormat="1" applyFont="1" applyFill="1" applyBorder="1" applyAlignment="1" applyProtection="1">
      <alignment vertical="center" wrapText="1"/>
      <protection locked="0"/>
    </xf>
    <xf numFmtId="0" fontId="2" fillId="0" borderId="209" xfId="72" applyFont="1" applyFill="1" applyBorder="1" applyAlignment="1">
      <alignment horizontal="center" vertical="center" wrapText="1"/>
    </xf>
    <xf numFmtId="0" fontId="5" fillId="0" borderId="211" xfId="72" applyFont="1" applyFill="1" applyBorder="1" applyAlignment="1" applyProtection="1">
      <alignment horizontal="center" vertical="center" wrapText="1"/>
      <protection locked="0"/>
    </xf>
    <xf numFmtId="0" fontId="5" fillId="0" borderId="212" xfId="72" applyFont="1" applyFill="1" applyBorder="1" applyAlignment="1" applyProtection="1">
      <alignment horizontal="center" vertical="center" wrapText="1"/>
      <protection locked="0"/>
    </xf>
    <xf numFmtId="0" fontId="5" fillId="0" borderId="214" xfId="72" applyFont="1" applyFill="1" applyBorder="1" applyAlignment="1" applyProtection="1">
      <alignment horizontal="center" vertical="center" wrapText="1"/>
      <protection locked="0"/>
    </xf>
    <xf numFmtId="4" fontId="5" fillId="0" borderId="215" xfId="38" applyNumberFormat="1" applyFont="1" applyFill="1" applyBorder="1" applyAlignment="1" applyProtection="1">
      <alignment vertical="center" wrapText="1"/>
      <protection locked="0"/>
    </xf>
    <xf numFmtId="4" fontId="5" fillId="0" borderId="217" xfId="38" applyNumberFormat="1" applyFont="1" applyFill="1" applyBorder="1" applyAlignment="1" applyProtection="1">
      <alignment vertical="center" wrapText="1"/>
      <protection locked="0"/>
    </xf>
    <xf numFmtId="49" fontId="5" fillId="0" borderId="199" xfId="1" applyNumberFormat="1" applyFont="1" applyFill="1" applyBorder="1" applyAlignment="1">
      <alignment horizontal="center" vertical="center" wrapText="1"/>
    </xf>
    <xf numFmtId="49" fontId="5" fillId="0" borderId="201" xfId="1" applyNumberFormat="1" applyFont="1" applyFill="1" applyBorder="1" applyAlignment="1">
      <alignment horizontal="center" vertical="center" wrapText="1"/>
    </xf>
    <xf numFmtId="49" fontId="5" fillId="0" borderId="202" xfId="1" applyNumberFormat="1" applyFont="1" applyFill="1" applyBorder="1" applyAlignment="1">
      <alignment horizontal="center" vertical="center" wrapText="1"/>
    </xf>
    <xf numFmtId="0" fontId="34" fillId="0" borderId="206" xfId="9" applyFont="1" applyFill="1" applyBorder="1" applyAlignment="1">
      <alignment horizontal="center" vertical="center" wrapText="1"/>
    </xf>
    <xf numFmtId="0" fontId="34" fillId="0" borderId="207" xfId="9" applyFont="1" applyFill="1" applyBorder="1" applyAlignment="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8"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8"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6" borderId="43" xfId="0" applyFont="1" applyFill="1" applyBorder="1" applyAlignment="1">
      <alignment horizontal="center" vertical="center"/>
    </xf>
    <xf numFmtId="0" fontId="11" fillId="7" borderId="4"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4" fillId="3" borderId="43" xfId="0" applyFont="1" applyFill="1" applyBorder="1" applyAlignment="1" applyProtection="1">
      <alignment horizontal="center" vertical="center" wrapText="1"/>
    </xf>
    <xf numFmtId="0" fontId="2" fillId="4" borderId="209" xfId="0" applyFont="1" applyFill="1" applyBorder="1" applyAlignment="1" applyProtection="1">
      <alignment horizontal="center" vertical="center" wrapText="1"/>
    </xf>
    <xf numFmtId="0" fontId="2" fillId="4" borderId="228" xfId="0" applyFont="1" applyFill="1" applyBorder="1" applyAlignment="1" applyProtection="1">
      <alignment horizontal="center" vertical="center" wrapText="1"/>
    </xf>
    <xf numFmtId="0" fontId="5" fillId="0" borderId="209" xfId="0" applyFont="1" applyBorder="1" applyAlignment="1">
      <alignment horizontal="center"/>
    </xf>
    <xf numFmtId="0" fontId="5" fillId="0" borderId="209" xfId="0" applyFont="1" applyBorder="1" applyAlignment="1">
      <alignment horizontal="center" wrapText="1"/>
    </xf>
    <xf numFmtId="0" fontId="5" fillId="2" borderId="209" xfId="0" applyFont="1" applyFill="1" applyBorder="1" applyAlignment="1">
      <alignment horizontal="center"/>
    </xf>
    <xf numFmtId="0" fontId="5" fillId="0" borderId="209" xfId="0" applyFont="1" applyFill="1" applyBorder="1" applyAlignment="1">
      <alignment horizontal="center"/>
    </xf>
    <xf numFmtId="0" fontId="5" fillId="0" borderId="209" xfId="0" applyFont="1" applyFill="1" applyBorder="1" applyAlignment="1">
      <alignment horizontal="center" wrapText="1"/>
    </xf>
    <xf numFmtId="0" fontId="0" fillId="0" borderId="209" xfId="0" applyBorder="1" applyAlignment="1">
      <alignment horizontal="center" wrapText="1"/>
    </xf>
    <xf numFmtId="0" fontId="0" fillId="0" borderId="209" xfId="0" applyBorder="1" applyAlignment="1">
      <alignment horizontal="center"/>
    </xf>
    <xf numFmtId="0" fontId="5" fillId="2" borderId="209" xfId="0" applyFont="1" applyFill="1" applyBorder="1" applyAlignment="1">
      <alignment horizontal="center" wrapText="1"/>
    </xf>
    <xf numFmtId="0" fontId="0" fillId="2" borderId="209" xfId="0" applyFill="1" applyBorder="1" applyAlignment="1">
      <alignment horizontal="center" wrapText="1"/>
    </xf>
    <xf numFmtId="2" fontId="5" fillId="2" borderId="209" xfId="0" applyNumberFormat="1" applyFont="1" applyFill="1" applyBorder="1" applyAlignment="1">
      <alignment horizontal="center"/>
    </xf>
    <xf numFmtId="2" fontId="0" fillId="0" borderId="209" xfId="0" applyNumberFormat="1" applyBorder="1" applyAlignment="1">
      <alignment horizontal="center"/>
    </xf>
  </cellXfs>
  <cellStyles count="168">
    <cellStyle name="20% — akcent 2" xfId="136" builtinId="34"/>
    <cellStyle name="20% — akcent 2 2" xfId="94"/>
    <cellStyle name="20% — akcent 2 3" xfId="100"/>
    <cellStyle name="20% — akcent 3" xfId="114" builtinId="38"/>
    <cellStyle name="20% — akcent 3 2" xfId="91"/>
    <cellStyle name="20% - akcent 3 8" xfId="125"/>
    <cellStyle name="Akcent 3" xfId="137" builtinId="37"/>
    <cellStyle name="Dziesiętny" xfId="109" builtinId="3"/>
    <cellStyle name="Dziesiętny 2" xfId="18"/>
    <cellStyle name="Dziesiętny 2 2" xfId="30"/>
    <cellStyle name="Dziesiętny 2 2 2" xfId="33"/>
    <cellStyle name="Dziesiętny 2 2 2 2" xfId="50"/>
    <cellStyle name="Dziesiętny 2 2 2 2 2" xfId="138"/>
    <cellStyle name="Dziesiętny 2 2 2 2 3" xfId="148"/>
    <cellStyle name="Dziesiętny 2 2 2 2 4" xfId="153"/>
    <cellStyle name="Dziesiętny 2 2 2 2 5" xfId="159"/>
    <cellStyle name="Dziesiętny 2 2 2 3" xfId="93"/>
    <cellStyle name="Dziesiętny 2 2 2 4" xfId="166"/>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Dziesiętny 8" xfId="164"/>
    <cellStyle name="Excel Built-in 20% - Accent2" xfId="117"/>
    <cellStyle name="Excel Built-in 20% - Accent2 2" xfId="149"/>
    <cellStyle name="Excel Built-in 20% - Accent2 3" xfId="160"/>
    <cellStyle name="Excel Built-in 20% - Accent3" xfId="116"/>
    <cellStyle name="Excel Built-in 20% - Accent3 2" xfId="146"/>
    <cellStyle name="Excel Built-in 20% - Accent3 3" xfId="156"/>
    <cellStyle name="Excel Built-in Accent3" xfId="115"/>
    <cellStyle name="Excel Built-in Accent3 2" xfId="145"/>
    <cellStyle name="Excel Built-in Explanatory Text" xfId="112"/>
    <cellStyle name="Excel Built-in Explanatory Text 1" xfId="105"/>
    <cellStyle name="Excel Built-in Explanatory Text 2" xfId="162"/>
    <cellStyle name="Excel Built-in Percent" xfId="113"/>
    <cellStyle name="Excel_BuiltIn_20% — akcent 2" xfId="154"/>
    <cellStyle name="Excel_BuiltIn_20% — akcent 3" xfId="152"/>
    <cellStyle name="Excel_BuiltIn_Akcent 3" xfId="151"/>
    <cellStyle name="Normalny" xfId="0" builtinId="0"/>
    <cellStyle name="Normalny 2" xfId="1"/>
    <cellStyle name="Normalny 2 10" xfId="19"/>
    <cellStyle name="Normalny 2 10 2" xfId="72"/>
    <cellStyle name="Normalny 2 10 2 2" xfId="157"/>
    <cellStyle name="Normalny 2 10 3" xfId="58"/>
    <cellStyle name="Normalny 2 10 4" xfId="65"/>
    <cellStyle name="Normalny 2 10 5" xfId="51"/>
    <cellStyle name="Normalny 2 10 6" xfId="80"/>
    <cellStyle name="Normalny 2 10 7" xfId="96"/>
    <cellStyle name="Normalny 2 11" xfId="22"/>
    <cellStyle name="Normalny 2 12" xfId="63"/>
    <cellStyle name="Normalny 2 13" xfId="42"/>
    <cellStyle name="Normalny 2 14" xfId="128"/>
    <cellStyle name="Normalny 2 15" xfId="129"/>
    <cellStyle name="Normalny 2 16" xfId="130"/>
    <cellStyle name="Normalny 2 17" xfId="131"/>
    <cellStyle name="Normalny 2 18" xfId="132"/>
    <cellStyle name="Normalny 2 19" xfId="133"/>
    <cellStyle name="Normalny 2 2" xfId="21"/>
    <cellStyle name="Normalny 2 20" xfId="134"/>
    <cellStyle name="Normalny 2 21" xfId="135"/>
    <cellStyle name="Normalny 2 23" xfId="126"/>
    <cellStyle name="Normalny 2 25" xfId="118"/>
    <cellStyle name="Normalny 2 26" xfId="119"/>
    <cellStyle name="Normalny 2 27" xfId="121"/>
    <cellStyle name="Normalny 2 28" xfId="123"/>
    <cellStyle name="Normalny 2 29" xfId="124"/>
    <cellStyle name="Normalny 2 3" xfId="16"/>
    <cellStyle name="Normalny 2 32" xfId="120"/>
    <cellStyle name="Normalny 2 33" xfId="122"/>
    <cellStyle name="Normalny 2 37" xfId="127"/>
    <cellStyle name="Normalny 2 4" xfId="8"/>
    <cellStyle name="Normalny 2 4 2" xfId="15"/>
    <cellStyle name="Normalny 2 4 3" xfId="3"/>
    <cellStyle name="Normalny 2 4 3 2" xfId="88"/>
    <cellStyle name="Normalny 2 4 3 2 2" xfId="101"/>
    <cellStyle name="Normalny 2 4 3 2 2 2" xfId="139"/>
    <cellStyle name="Normalny 2 4 3 3" xfId="99"/>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8" xfId="9"/>
    <cellStyle name="Normalny 2 8 2" xfId="4"/>
    <cellStyle name="Normalny 2 8 3" xfId="59"/>
    <cellStyle name="Normalny 2 8 4" xfId="67"/>
    <cellStyle name="Normalny 2 8 5" xfId="24"/>
    <cellStyle name="Normalny 2 8 6" xfId="81"/>
    <cellStyle name="Normalny 2 8 7" xfId="97"/>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Normalny 7" xfId="150"/>
    <cellStyle name="Procentowy" xfId="167" builtinId="5"/>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Procentowy 6" xfId="141"/>
    <cellStyle name="Procentowy 7" xfId="143"/>
    <cellStyle name="Procentowy 8" xfId="147"/>
    <cellStyle name="Procentowy 9" xfId="165"/>
    <cellStyle name="TableStyleLight1" xfId="140"/>
    <cellStyle name="TableStyleLight1 2" xfId="142"/>
    <cellStyle name="Tekst objaśnienia" xfId="163" builtinId="53"/>
    <cellStyle name="Tekst objaśnienia 2" xfId="108"/>
    <cellStyle name="Walutowy 2" xfId="38"/>
    <cellStyle name="Walutowy 3" xfId="144"/>
    <cellStyle name="Walutowy 4" xfId="155"/>
    <cellStyle name="Walutowy 5" xfId="158"/>
    <cellStyle name="Walutowy 6" xfId="161"/>
  </cellStyles>
  <dxfs count="379">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fgColor indexed="42"/>
          <bgColor indexed="27"/>
        </patternFill>
      </fill>
    </dxf>
    <dxf>
      <fill>
        <patternFill patternType="solid">
          <fgColor indexed="42"/>
          <bgColor indexed="27"/>
        </patternFill>
      </fill>
    </dxf>
    <dxf>
      <fill>
        <patternFill patternType="solid">
          <fgColor indexed="42"/>
          <bgColor indexed="27"/>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val="0"/>
        <i val="0"/>
        <strike val="0"/>
        <outline val="0"/>
        <shadow val="0"/>
        <u val="none"/>
        <color rgb="FF000000"/>
        <name val="Calibri"/>
      </font>
      <numFmt numFmtId="0" formatCode="General"/>
      <fill>
        <patternFill>
          <bgColor rgb="FFFFFFFF"/>
        </patternFill>
      </fill>
      <alignment horizontal="general" vertical="bottom" textRotation="0" wrapText="0" indent="0" shrinkToFit="0"/>
      <border diagonalUp="0" diagonalDown="0">
        <left/>
        <right/>
        <top/>
        <bottom/>
      </border>
      <protection locked="1" hidden="0"/>
    </dxf>
    <dxf>
      <font>
        <b val="0"/>
        <i val="0"/>
        <strike val="0"/>
        <outline val="0"/>
        <shadow val="0"/>
        <u val="none"/>
        <color rgb="FF000000"/>
        <name val="Calibri"/>
      </font>
      <numFmt numFmtId="0" formatCode="General"/>
      <fill>
        <patternFill>
          <bgColor rgb="FFFFFFFF"/>
        </patternFill>
      </fill>
      <alignment horizontal="general" vertical="bottom" textRotation="0" wrapText="0" indent="0" shrinkToFit="0"/>
      <border diagonalUp="0" diagonalDown="0">
        <left/>
        <right/>
        <top/>
        <bottom/>
      </border>
      <protection locked="1" hidden="0"/>
    </dxf>
    <dxf>
      <font>
        <b val="0"/>
        <i val="0"/>
        <strike val="0"/>
        <outline val="0"/>
        <shadow val="0"/>
        <u val="none"/>
        <color rgb="FF000000"/>
        <name val="Calibri"/>
      </font>
      <numFmt numFmtId="0" formatCode="General"/>
      <fill>
        <patternFill>
          <bgColor rgb="FFFFFFFF"/>
        </patternFill>
      </fill>
      <alignment horizontal="general" vertical="bottom" textRotation="0" wrapText="0" indent="0" shrinkToFit="0"/>
      <border diagonalUp="0" diagonalDown="0">
        <left/>
        <right/>
        <top/>
        <bottom/>
      </border>
      <protection locked="1" hidden="0"/>
    </dxf>
    <dxf>
      <font>
        <color rgb="FF000000"/>
        <name val="Calibri"/>
      </font>
      <numFmt numFmtId="178" formatCode="_-* #,##0.00\ _z_ł_-;\-* #,##0.00\ _z_ł_-;_-* \-??\ _z_ł_-;_-@_-"/>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color rgb="FF000000"/>
        <name val="Calibri"/>
      </font>
      <alignment horizontal="general" vertical="bottom" textRotation="0" wrapText="0" indent="0" shrinkToFit="0"/>
    </dxf>
    <dxf>
      <font>
        <color rgb="FF000000"/>
        <name val="Calibri"/>
      </font>
      <alignment horizontal="general" vertical="bottom" textRotation="0" wrapText="0" indent="0" shrinkToFit="0"/>
    </dxf>
    <dxf>
      <font>
        <color rgb="FF000000"/>
        <name val="Calibri"/>
      </font>
      <alignment horizontal="general" vertical="bottom" textRotation="0" wrapText="0" indent="0" shrinkToFit="0"/>
    </dxf>
    <dxf>
      <font>
        <color rgb="FF000000"/>
        <name val="Calibri"/>
      </font>
      <alignment horizontal="general" vertical="bottom" textRotation="0" wrapText="0" indent="0" shrinkToFit="0"/>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val="0"/>
        <condense val="0"/>
        <extend val="0"/>
        <sz val="11"/>
        <color indexed="8"/>
      </font>
      <fill>
        <patternFill patternType="solid">
          <fgColor indexed="22"/>
          <bgColor indexed="47"/>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DEADA"/>
        </patternFill>
      </fill>
    </dxf>
    <dxf>
      <fill>
        <patternFill>
          <bgColor rgb="FFFDEADA"/>
        </patternFill>
      </fill>
    </dxf>
    <dxf>
      <fill>
        <patternFill>
          <bgColor rgb="FFFDEADA"/>
        </patternFill>
      </fill>
    </dxf>
    <dxf>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val="0"/>
        <i val="0"/>
        <strike val="0"/>
        <outline val="0"/>
        <shadow val="0"/>
        <u val="none"/>
        <color rgb="FF000000"/>
        <name val="Calibri"/>
      </font>
      <numFmt numFmtId="0" formatCode="General"/>
      <fill>
        <patternFill>
          <bgColor rgb="FFF2DCDB"/>
        </patternFill>
      </fill>
      <alignment horizontal="general" vertical="bottom" textRotation="0" wrapText="0" indent="0" shrinkToFit="0"/>
    </dxf>
    <dxf>
      <font>
        <b val="0"/>
        <i val="0"/>
        <strike val="0"/>
        <outline val="0"/>
        <shadow val="0"/>
        <u val="none"/>
        <color rgb="FF000000"/>
        <name val="Calibri"/>
      </font>
      <numFmt numFmtId="0" formatCode="General"/>
      <fill>
        <patternFill>
          <bgColor rgb="FFF2DCDB"/>
        </patternFill>
      </fill>
      <alignment horizontal="general" vertical="bottom" textRotation="0" wrapText="0" indent="0" shrinkToFit="0"/>
    </dxf>
    <dxf>
      <font>
        <b val="0"/>
        <i val="0"/>
        <strike val="0"/>
        <outline val="0"/>
        <shadow val="0"/>
        <u val="none"/>
        <color rgb="FF000000"/>
        <name val="Calibri"/>
      </font>
      <numFmt numFmtId="0" formatCode="General"/>
      <fill>
        <patternFill>
          <bgColor rgb="FFF2DCDB"/>
        </patternFill>
      </fill>
      <alignment horizontal="general" vertical="bottom" textRotation="0" wrapText="0" indent="0" shrinkToFit="0"/>
    </dxf>
    <dxf>
      <font>
        <b val="0"/>
        <i val="0"/>
        <strike val="0"/>
        <outline val="0"/>
        <shadow val="0"/>
        <u val="none"/>
        <color rgb="FF000000"/>
        <name val="Calibri"/>
      </font>
      <numFmt numFmtId="0" formatCode="General"/>
      <fill>
        <patternFill>
          <bgColor rgb="FFF2DCDB"/>
        </patternFill>
      </fill>
      <alignment horizontal="general" vertical="bottom" textRotation="0" wrapText="0" indent="0" shrinkToFit="0"/>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sz val="11"/>
        <color rgb="FF000000"/>
        <name val="Calibri"/>
      </font>
      <fill>
        <patternFill>
          <bgColor rgb="FFFDEADA"/>
        </patternFill>
      </fill>
    </dxf>
    <dxf>
      <font>
        <sz val="11"/>
        <color rgb="FF000000"/>
        <name val="Calibri"/>
      </font>
      <fill>
        <patternFill>
          <bgColor rgb="FFFDEADA"/>
        </patternFill>
      </fill>
    </dxf>
    <dxf>
      <font>
        <sz val="11"/>
        <color rgb="FF000000"/>
        <name val="Calibri"/>
      </font>
      <fill>
        <patternFill>
          <bgColor rgb="FFFDEADA"/>
        </patternFill>
      </fill>
    </dxf>
    <dxf>
      <font>
        <sz val="11"/>
        <color rgb="FF000000"/>
        <name val="Calibri"/>
      </font>
      <fill>
        <patternFill>
          <bgColor rgb="FFFDEADA"/>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sz val="11"/>
        <color rgb="FF000000"/>
        <name val="Calibri"/>
      </font>
    </dxf>
    <dxf>
      <font>
        <sz val="11"/>
        <color rgb="FF000000"/>
        <name val="Calibri"/>
      </font>
    </dxf>
    <dxf>
      <font>
        <sz val="11"/>
        <color rgb="FF000000"/>
        <name val="Calibri"/>
      </font>
    </dxf>
    <dxf>
      <font>
        <sz val="11"/>
        <color rgb="FF000000"/>
        <name val="Calibri"/>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externalLink" Target="externalLinks/externalLink19.xml"/><Relationship Id="rId138" Type="http://schemas.openxmlformats.org/officeDocument/2006/relationships/externalLink" Target="externalLinks/externalLink24.xml"/><Relationship Id="rId154" Type="http://schemas.openxmlformats.org/officeDocument/2006/relationships/externalLink" Target="externalLinks/externalLink40.xml"/><Relationship Id="rId159"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9.xml"/><Relationship Id="rId128" Type="http://schemas.openxmlformats.org/officeDocument/2006/relationships/externalLink" Target="externalLinks/externalLink14.xml"/><Relationship Id="rId144" Type="http://schemas.openxmlformats.org/officeDocument/2006/relationships/externalLink" Target="externalLinks/externalLink30.xml"/><Relationship Id="rId149" Type="http://schemas.openxmlformats.org/officeDocument/2006/relationships/externalLink" Target="externalLinks/externalLink35.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externalLink" Target="externalLinks/externalLink4.xml"/><Relationship Id="rId134" Type="http://schemas.openxmlformats.org/officeDocument/2006/relationships/externalLink" Target="externalLinks/externalLink20.xml"/><Relationship Id="rId139" Type="http://schemas.openxmlformats.org/officeDocument/2006/relationships/externalLink" Target="externalLinks/externalLink25.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36.xml"/><Relationship Id="rId155" Type="http://schemas.openxmlformats.org/officeDocument/2006/relationships/externalLink" Target="externalLinks/externalLink4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externalLink" Target="externalLinks/externalLink10.xml"/><Relationship Id="rId129"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externalLink" Target="externalLinks/externalLink18.xml"/><Relationship Id="rId140" Type="http://schemas.openxmlformats.org/officeDocument/2006/relationships/externalLink" Target="externalLinks/externalLink26.xml"/><Relationship Id="rId145" Type="http://schemas.openxmlformats.org/officeDocument/2006/relationships/externalLink" Target="externalLinks/externalLink31.xml"/><Relationship Id="rId153" Type="http://schemas.openxmlformats.org/officeDocument/2006/relationships/externalLink" Target="externalLinks/externalLink39.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externalLink" Target="externalLinks/externalLink5.xml"/><Relationship Id="rId127" Type="http://schemas.openxmlformats.org/officeDocument/2006/relationships/externalLink" Target="externalLinks/externalLink1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8.xml"/><Relationship Id="rId130" Type="http://schemas.openxmlformats.org/officeDocument/2006/relationships/externalLink" Target="externalLinks/externalLink16.xml"/><Relationship Id="rId135" Type="http://schemas.openxmlformats.org/officeDocument/2006/relationships/externalLink" Target="externalLinks/externalLink21.xml"/><Relationship Id="rId143" Type="http://schemas.openxmlformats.org/officeDocument/2006/relationships/externalLink" Target="externalLinks/externalLink29.xml"/><Relationship Id="rId148" Type="http://schemas.openxmlformats.org/officeDocument/2006/relationships/externalLink" Target="externalLinks/externalLink34.xml"/><Relationship Id="rId151" Type="http://schemas.openxmlformats.org/officeDocument/2006/relationships/externalLink" Target="externalLinks/externalLink37.xml"/><Relationship Id="rId156" Type="http://schemas.openxmlformats.org/officeDocument/2006/relationships/externalLink" Target="externalLinks/externalLink4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6.xml"/><Relationship Id="rId125" Type="http://schemas.openxmlformats.org/officeDocument/2006/relationships/externalLink" Target="externalLinks/externalLink11.xml"/><Relationship Id="rId141" Type="http://schemas.openxmlformats.org/officeDocument/2006/relationships/externalLink" Target="externalLinks/externalLink27.xml"/><Relationship Id="rId146" Type="http://schemas.openxmlformats.org/officeDocument/2006/relationships/externalLink" Target="externalLinks/externalLink3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externalLink" Target="externalLinks/externalLink1.xml"/><Relationship Id="rId131" Type="http://schemas.openxmlformats.org/officeDocument/2006/relationships/externalLink" Target="externalLinks/externalLink17.xml"/><Relationship Id="rId136" Type="http://schemas.openxmlformats.org/officeDocument/2006/relationships/externalLink" Target="externalLinks/externalLink22.xml"/><Relationship Id="rId157" Type="http://schemas.openxmlformats.org/officeDocument/2006/relationships/externalLink" Target="externalLinks/externalLink43.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3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12.xml"/><Relationship Id="rId147"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7.xml"/><Relationship Id="rId142" Type="http://schemas.openxmlformats.org/officeDocument/2006/relationships/externalLink" Target="externalLinks/externalLink2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xml"/><Relationship Id="rId137" Type="http://schemas.openxmlformats.org/officeDocument/2006/relationships/externalLink" Target="externalLinks/externalLink23.xml"/><Relationship Id="rId158" Type="http://schemas.openxmlformats.org/officeDocument/2006/relationships/externalLink" Target="externalLinks/externalLink4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95040</xdr:colOff>
      <xdr:row>25</xdr:row>
      <xdr:rowOff>523905</xdr:rowOff>
    </xdr:to>
    <xdr:sp macro="" textlink="">
      <xdr:nvSpPr>
        <xdr:cNvPr id="2"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3"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4"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5"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6"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7"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8"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9"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0"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1"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2"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3"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4"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5"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6"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7"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xdr:col>
      <xdr:colOff>95040</xdr:colOff>
      <xdr:row>25</xdr:row>
      <xdr:rowOff>523905</xdr:rowOff>
    </xdr:to>
    <xdr:sp macro="" textlink="">
      <xdr:nvSpPr>
        <xdr:cNvPr id="18" name="CustomShape 1" hidden="1"/>
        <xdr:cNvSpPr/>
      </xdr:nvSpPr>
      <xdr:spPr>
        <a:xfrm>
          <a:off x="0" y="0"/>
          <a:ext cx="9524790" cy="1023940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na%20rok%202016\aktualizacja%20PD%20wrzesie&#324;%202016\Plan%20Dzia&#322;a&#324;%20aktualizacja%204-2016%2022.09.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Users\j.gesiarz\AppData\Local\Microsoft\Windows\INetCache\Content.Outlook\M5JRK7XD\Za&#322;%201%20do%20uchwa&#322;y%2020_WZ&#211;R%20RPD%20ZDROWIE_19%2004%20201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sers\SKONIE~1\AppData\Local\Temp\SKONIE~1\AppData\Local\Temp\j.gesiarz\AppData\Local\Microsoft\Windows\INetCache\Content.Outlook\M5JRK7XD\Za&#322;%201%20do%20uchwa&#322;y%2020_WZ&#211;R%20RPD%20ZDROWIE_19%2004%20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j.gesiarz\AppData\Local\Microsoft\Windows\INetCache\Content.Outlook\M5JRK7XD\Za&#322;%201%20do%20uchwa&#322;y%2020_WZ&#211;R%20RPD%20ZDROWIE_19%2004%202016.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file:///\\cleaned"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niverse\dep-ie$\Users\j.gesiarz\AppData\Local\Microsoft\Windows\INetCache\Content.Outlook\M5JRK7XD\Za&#322;%201%20do%20uchwa&#322;y%2020_WZ&#211;R%20RPD%20ZDROWIE_19%2004%20201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Users/j.gesiarz/AppData/Local/Microsoft/Windows/INetCache/Content.Outlook/M5JRK7XD/Za&#322;%201%20do%20uchwa&#322;y%2020_WZ&#211;R%20RPD%20ZDROWIE_19%2004%20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j.gesiarz\AppData\Local\Microsoft\Windows\INetCache\Content.Outlook\M5JRK7XD\Za&#322;%201%20do%20uchwa&#322;y%2020_WZ&#211;R%20RPD%20ZDROWIE_19%2004%20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rdrozdow/Desktop/SOR%20Fiszki/j.gesiarz/AppData/Local/Microsoft/Windows/INetCache/Content.Outlook/M5JRK7XD/Za&#322;%201%20do%20uchwa&#322;y%2020_WZ&#211;R%20RPD%20ZDROWIE_19%2004%20201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morylr.SZPITALGORLICE/Desktop/qqqsor/j.gesiarz/AppData/Local/Microsoft/Windows/INetCache/Content.Outlook/M5JRK7XD/Za&#322;%201%20do%20uchwa&#322;y%2020_WZ&#211;R%20RPD%20ZDROWIE_19%2004%20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pzoz-my.sharepoint.com/Users/j.gesiarz/AppData/Local/Microsoft/Windows/INetCache/Content.Outlook/M5JRK7XD/Za&#322;%201%20do%20uchwa&#322;y%2020_WZ&#211;R%20RPD%20ZDROWIE_19%2004%2020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wbizk02/Desktop/A2/FISZKI/j.gesiarz/AppData/Local/Microsoft/Windows/INetCache/Content.Outlook/M5JRK7XD/Za&#322;%201%20do%20uchwa&#322;y%2020_WZ&#211;R%20RPD%20ZDROWIE_19%2004%202016.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8\PD%204%202018\PD%20z%20Raciborzem\PD%20POIi&#346;%204%20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rynkiewicz/AppData/Local/Microsoft/Windows/Temporary%20Internet%20Files/Content.Outlook/1IX90RER/Za&#322;.%20do%20uchw.%2039_2018_XVII%20Wzor_Planu_dzialan_w_sektorze_zdrowia_12.06.2.._.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Users\R5FE9~1.WOJ\AppData\Local\Temp\Rar$DI69.472\formularz%20Planu%20dzia&#322;a&#324;.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Users\R5FE9~1.WOJ\AppData\Local\Temp\Rar$DI69.472\formularz%20Planu%20dzia&#322;a&#324;.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Users\SKONIE~1\AppData\Local\Temp\SKONIE~1\AppData\Local\Temp\R5FE9~1.WOJ\AppData\Local\Temp\Rar$DI69.472\formularz%20Planu%20dzia&#322;a&#324;.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R5FE9~1.WOJ\AppData\Local\Temp\Rar$DI69.472\formularz%20Planu%20dzia&#322;a&#324;.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niverse\dep-ie$\Users\R5FE9~1.WOJ\AppData\Local\Temp\Rar$DI69.472\formularz%20Planu%20dzia&#322;a&#324;.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Users/R5FE9~1.WOJ/AppData/Local/Temp/Rar$DI69.472/formularz%20Planu%20dzia&#322;a&#324;.xlsm"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Users\R5FE9~1.WOJ\AppData\Local\Temp\Rar$DI69.472\formularz%20Planu%20dzia&#322;a&#324;.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drozdow/Desktop/SOR%20Fiszki/R5FE9~1.WOJ/AppData/Local/Temp/Rar$DI69.472/formularz%20Planu%20dzia&#322;a&#324;.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morylr.SZPITALGORLICE/Desktop/qqqsor/R5FE9~1.WOJ/AppData/Local/Temp/Rar$DI69.472/formularz%20Planu%20dzia&#322;a&#324;.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spzoz-my.sharepoint.com/Users/R5FE9~1.WOJ/AppData/Local/Temp/Rar$DI69.472/formularz%20Planu%20dzia&#322;a&#324;.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wbizk02/Desktop/A2/FISZKI/R5FE9~1.WOJ/AppData/Local/Temp/Rar$DI69.472/formularz%20Planu%20dzia&#322;a&#324;.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OIS\Nowa%20perspektywa\Zarz&#261;dzanie%20procesami\Nabory%20pozakonkursowe\nowy%20nab&#243;r%20SOR%20-%20100%20projekt&#243;w\wielkopolskie\uzgodnione\Plan%20Dzia&#322;a&#324;\SPZOZ_Szamotu&#322;y%2021.06.2018.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OIS\Nowa%20perspektywa\Zarz&#261;dzanie%20procesami\Nabory%20pozakonkursowe\nowy%20nab&#243;r%20SOR%20-%20100%20projekt&#243;w\&#347;l&#261;skie\uzgodnione\Plan%20Dzia&#322;a&#324;\ZZOZ%20Cieszyn%2021.06.2018.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POIS\Nowa%20perspektywa\Zarz&#261;dzanie%20procesami\Nabory%20pozakonkursowe\nowy%20nab&#243;r%20SOR%20-%20100%20projekt&#243;w\pomorskie\akceptacja\DO%20PLANU%20DZIA&#321;A&#323;\Kociewskie%20Centrum%20Zdrowia%20Starogard%20Gda&#324;s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7"/>
      <sheetName val="Konkurs POIiŚ.9.K.8"/>
      <sheetName val="Konkurs POIiŚ.9.K.9"/>
      <sheetName val="Konkurs POIiŚ.9.K.10"/>
      <sheetName val="Kryteria horyzontalne"/>
      <sheetName val="Kryteria dla 9.1 dodat.formalne"/>
      <sheetName val="Kryteria dla 9.1 meryt. I stop."/>
      <sheetName val="Kryteria dla 9.1 nowe SOR"/>
      <sheetName val="Kryteria dla 9.1 istniejące SOR"/>
      <sheetName val="Kryteria 9.1 nowe CU"/>
      <sheetName val="Kryteria dla 9.2 dod. form. "/>
      <sheetName val="Kryteria dla 9.2 meryt. I stop."/>
      <sheetName val="Kryteria dla 9.2 chuk,chuksm,md"/>
      <sheetName val="RPZ"/>
      <sheetName val="POIiŚ.9.P.6"/>
      <sheetName val="POIiŚ.9.P.37"/>
      <sheetName val="POIiŚ.9.P.40"/>
      <sheetName val="POIiŚ.9.P.59"/>
      <sheetName val="POIiŚ.9.P.60"/>
      <sheetName val="POIiŚ.9.P.61"/>
      <sheetName val="POIiŚ.9.P.62"/>
      <sheetName val="POIiŚ.9.P.63"/>
      <sheetName val="POIiŚ.9.P.64"/>
      <sheetName val="Planowane działania"/>
      <sheetName val="ZAŁ. 1"/>
    </sheetNames>
    <sheetDataSet>
      <sheetData sheetId="0"/>
      <sheetData sheetId="1">
        <row r="60">
          <cell r="M60" t="str">
            <v>dolnośląskie</v>
          </cell>
        </row>
        <row r="61">
          <cell r="M61" t="str">
            <v>kujawsko-pomorskie</v>
          </cell>
          <cell r="N61" t="str">
            <v>EFRR</v>
          </cell>
        </row>
        <row r="62">
          <cell r="M62" t="str">
            <v>lubelskie</v>
          </cell>
          <cell r="N62" t="str">
            <v>EFS</v>
          </cell>
        </row>
        <row r="63">
          <cell r="M63" t="str">
            <v>lubuskie</v>
          </cell>
        </row>
        <row r="64">
          <cell r="M64" t="str">
            <v>łódzkie</v>
          </cell>
        </row>
        <row r="65">
          <cell r="M65" t="str">
            <v>małopolskie</v>
          </cell>
        </row>
        <row r="66">
          <cell r="M66" t="str">
            <v>mazowieckie</v>
          </cell>
        </row>
        <row r="67">
          <cell r="M67" t="str">
            <v>opolskie</v>
          </cell>
        </row>
        <row r="68">
          <cell r="M68" t="str">
            <v>podkarpackie</v>
          </cell>
        </row>
        <row r="69">
          <cell r="M69" t="str">
            <v>podlaskie</v>
          </cell>
        </row>
        <row r="70">
          <cell r="M70" t="str">
            <v>pomorskie</v>
          </cell>
        </row>
        <row r="71">
          <cell r="M71" t="str">
            <v>ślaskie</v>
          </cell>
        </row>
        <row r="72">
          <cell r="M72" t="str">
            <v>świętokrzyskie</v>
          </cell>
        </row>
        <row r="73">
          <cell r="M73" t="str">
            <v>warmińsko-mazurskie</v>
          </cell>
        </row>
        <row r="74">
          <cell r="M74" t="str">
            <v>wielkopolskie</v>
          </cell>
        </row>
        <row r="75">
          <cell r="M75" t="str">
            <v>zachodniopomorskie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sheetData sheetId="2"/>
      <sheetData sheetId="3"/>
      <sheetData sheetId="4"/>
      <sheetData sheetId="5"/>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 val="Informacje o Planie działań"/>
      <sheetName val="PI 2.c"/>
      <sheetName val="PI 8vi"/>
      <sheetName val="PI 9a"/>
      <sheetName val="PI 9iv"/>
      <sheetName val="PI 10ii"/>
      <sheetName val="PI 10iii"/>
      <sheetName val="Tab. wskaźników i finansowa"/>
      <sheetName val="załącznik nr 1"/>
      <sheetName val="słownik"/>
      <sheetName val="SLOWNIKI"/>
      <sheetName val="FORMULARZ"/>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 sheetId="17">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Kryteria dla 9.1 nowe SOR"/>
      <sheetName val="Kryteria dla 9.1 istniejące SOR"/>
      <sheetName val="Kryteria dla 9.1 LPR"/>
      <sheetName val="Kryteria dla 9.2-dod .form"/>
      <sheetName val="Kryteria dla 9.2 mer bez psych"/>
      <sheetName val="Kryteria dla 9.2 prokr., ginek "/>
      <sheetName val="Kryteria dla 9.2 ch. nowotw."/>
      <sheetName val="POIiŚ.9.P.108"/>
      <sheetName val="POIiŚ.9.P.109"/>
      <sheetName val="POIiŚ.9.P.110"/>
      <sheetName val="POIiŚ.9.P.111"/>
      <sheetName val="POIiŚ.9.P.112"/>
      <sheetName val="POIiŚ.9.P.113"/>
      <sheetName val="POIiŚ.9.P.114"/>
      <sheetName val="POIiŚ.9.P.115"/>
      <sheetName val="POIiŚ.9.P.116"/>
      <sheetName val="POIiŚ.9.P.117"/>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 val="Zał.2 Dotychczas uzgodnione "/>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 [C]</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doposażenie) [R]</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 doposażenie) [R]</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technologicznych ) [C]</v>
          </cell>
        </row>
        <row r="146">
          <cell r="K146" t="str">
            <v>Narzędzie 23</v>
          </cell>
          <cell r="M146" t="str">
            <v>Narzędzie 23 Stworzenie systemu mapowania potrzeb zdrowotnych (poprawa jakości danych dotyczących m. in. informacji o stanie infrastruktury medycznej, rejestrach medycznych dedykowanych określonym jednostkom chorobowym oraz identyfikacja "białych plam" w opiece zdrowotnej) [C]</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28">
          <cell r="F28">
            <v>399500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28">
          <cell r="G28">
            <v>399884</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28">
          <cell r="F28">
            <v>399500</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mailto:mbanas@tomaszow.org.pl"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4.bin"/><Relationship Id="rId1" Type="http://schemas.openxmlformats.org/officeDocument/2006/relationships/hyperlink" Target="mailto:l.bugaj@szpitaltbg.pl"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printerSettings" Target="../printerSettings/printerSettings76.bin"/><Relationship Id="rId1" Type="http://schemas.openxmlformats.org/officeDocument/2006/relationships/hyperlink" Target="mailto:tj@swk.med.pl" TargetMode="External"/></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124"/>
  <sheetViews>
    <sheetView tabSelected="1" view="pageBreakPreview" zoomScaleNormal="100" zoomScaleSheetLayoutView="100" workbookViewId="0">
      <selection activeCell="B115" sqref="B115:C115"/>
    </sheetView>
  </sheetViews>
  <sheetFormatPr defaultColWidth="9.140625" defaultRowHeight="12.75"/>
  <cols>
    <col min="1" max="1" width="12.85546875" style="1" customWidth="1"/>
    <col min="2" max="2" width="8.42578125" style="1" customWidth="1"/>
    <col min="3" max="3" width="7.42578125" style="1" customWidth="1"/>
    <col min="4" max="5" width="11.85546875" style="1" customWidth="1"/>
    <col min="6" max="6" width="31.28515625" style="1" customWidth="1"/>
    <col min="7" max="7" width="16.85546875" style="1" customWidth="1"/>
    <col min="8" max="8" width="12.42578125" style="1" customWidth="1"/>
    <col min="9" max="9" width="9.5703125" style="1" customWidth="1"/>
    <col min="10" max="10" width="9.140625" style="1"/>
    <col min="11" max="11" width="12.7109375" style="1" bestFit="1" customWidth="1"/>
    <col min="12" max="12" width="9.140625" style="1" customWidth="1"/>
    <col min="13" max="13" width="108.140625" style="1" customWidth="1"/>
    <col min="14" max="16384" width="9.140625" style="1"/>
  </cols>
  <sheetData>
    <row r="1" spans="1:11" ht="45" customHeight="1">
      <c r="A1" s="995" t="s">
        <v>1190</v>
      </c>
      <c r="B1" s="996"/>
      <c r="C1" s="996"/>
      <c r="D1" s="996"/>
      <c r="E1" s="996"/>
      <c r="F1" s="996"/>
      <c r="G1" s="996"/>
      <c r="H1" s="996"/>
      <c r="I1" s="996"/>
      <c r="J1" s="997"/>
    </row>
    <row r="2" spans="1:11" ht="30" customHeight="1" thickBot="1">
      <c r="A2" s="1015" t="s">
        <v>12</v>
      </c>
      <c r="B2" s="1016"/>
      <c r="C2" s="1016"/>
      <c r="D2" s="1016"/>
      <c r="E2" s="1017"/>
      <c r="F2" s="1018" t="s">
        <v>2399</v>
      </c>
      <c r="G2" s="1019"/>
      <c r="H2" s="1019"/>
      <c r="I2" s="1019"/>
      <c r="J2" s="1020"/>
    </row>
    <row r="3" spans="1:11" ht="15" customHeight="1" thickBot="1">
      <c r="A3" s="1006"/>
      <c r="B3" s="1006"/>
      <c r="C3" s="1006"/>
      <c r="D3" s="1006"/>
      <c r="E3" s="1006"/>
      <c r="F3" s="1006"/>
      <c r="G3" s="1006"/>
      <c r="H3" s="1006"/>
      <c r="I3" s="1006"/>
      <c r="J3" s="1006"/>
    </row>
    <row r="4" spans="1:11" ht="30" customHeight="1">
      <c r="A4" s="998" t="s">
        <v>0</v>
      </c>
      <c r="B4" s="999"/>
      <c r="C4" s="999"/>
      <c r="D4" s="999"/>
      <c r="E4" s="999"/>
      <c r="F4" s="999"/>
      <c r="G4" s="999"/>
      <c r="H4" s="999"/>
      <c r="I4" s="999"/>
      <c r="J4" s="1000"/>
    </row>
    <row r="5" spans="1:11" ht="30" customHeight="1">
      <c r="A5" s="1007" t="s">
        <v>11</v>
      </c>
      <c r="B5" s="1008"/>
      <c r="C5" s="1008"/>
      <c r="D5" s="1008"/>
      <c r="E5" s="1009" t="s">
        <v>14</v>
      </c>
      <c r="F5" s="1010"/>
      <c r="G5" s="1010"/>
      <c r="H5" s="1010"/>
      <c r="I5" s="1010"/>
      <c r="J5" s="1011"/>
    </row>
    <row r="6" spans="1:11" ht="45" customHeight="1">
      <c r="A6" s="1007" t="s">
        <v>15</v>
      </c>
      <c r="B6" s="1008"/>
      <c r="C6" s="1008"/>
      <c r="D6" s="1008"/>
      <c r="E6" s="1012" t="s">
        <v>3063</v>
      </c>
      <c r="F6" s="1013"/>
      <c r="G6" s="1013"/>
      <c r="H6" s="1013"/>
      <c r="I6" s="1013"/>
      <c r="J6" s="1014"/>
    </row>
    <row r="7" spans="1:11" ht="63" customHeight="1" thickBot="1">
      <c r="A7" s="1001" t="s">
        <v>2</v>
      </c>
      <c r="B7" s="1002"/>
      <c r="C7" s="1002"/>
      <c r="D7" s="1002"/>
      <c r="E7" s="1003" t="s">
        <v>1395</v>
      </c>
      <c r="F7" s="1004"/>
      <c r="G7" s="1004"/>
      <c r="H7" s="1004"/>
      <c r="I7" s="1004"/>
      <c r="J7" s="1005"/>
    </row>
    <row r="8" spans="1:11" s="2" customFormat="1" ht="15" customHeight="1" thickBot="1">
      <c r="A8" s="1021"/>
      <c r="B8" s="1021"/>
      <c r="C8" s="1021"/>
      <c r="D8" s="1021"/>
      <c r="E8" s="1021"/>
      <c r="F8" s="1021"/>
      <c r="G8" s="1021"/>
      <c r="H8" s="1021"/>
      <c r="I8" s="1021"/>
      <c r="J8" s="1021"/>
    </row>
    <row r="9" spans="1:11" s="2" customFormat="1" ht="30" customHeight="1">
      <c r="A9" s="1033" t="s">
        <v>4</v>
      </c>
      <c r="B9" s="1034"/>
      <c r="C9" s="1034"/>
      <c r="D9" s="1034"/>
      <c r="E9" s="1034"/>
      <c r="F9" s="1034"/>
      <c r="G9" s="1034"/>
      <c r="H9" s="1034"/>
      <c r="I9" s="1034"/>
      <c r="J9" s="1035"/>
    </row>
    <row r="10" spans="1:11" ht="30" customHeight="1">
      <c r="A10" s="1031" t="s">
        <v>3</v>
      </c>
      <c r="B10" s="1022" t="s">
        <v>5</v>
      </c>
      <c r="C10" s="1022"/>
      <c r="D10" s="1023" t="s">
        <v>1</v>
      </c>
      <c r="E10" s="1026" t="s">
        <v>6</v>
      </c>
      <c r="F10" s="1027"/>
      <c r="G10" s="1022" t="s">
        <v>1189</v>
      </c>
      <c r="H10" s="1022"/>
      <c r="I10" s="1022" t="s">
        <v>9</v>
      </c>
      <c r="J10" s="1024"/>
    </row>
    <row r="11" spans="1:11" ht="49.5" customHeight="1">
      <c r="A11" s="1032"/>
      <c r="B11" s="1023"/>
      <c r="C11" s="1023"/>
      <c r="D11" s="1030"/>
      <c r="E11" s="1028"/>
      <c r="F11" s="1029"/>
      <c r="G11" s="3" t="s">
        <v>7</v>
      </c>
      <c r="H11" s="3" t="s">
        <v>8</v>
      </c>
      <c r="I11" s="1023"/>
      <c r="J11" s="1025"/>
    </row>
    <row r="12" spans="1:11" ht="67.5" customHeight="1">
      <c r="A12" s="956" t="s">
        <v>16</v>
      </c>
      <c r="B12" s="989" t="s">
        <v>2351</v>
      </c>
      <c r="C12" s="989"/>
      <c r="D12" s="933" t="s">
        <v>2254</v>
      </c>
      <c r="E12" s="993" t="s">
        <v>2311</v>
      </c>
      <c r="F12" s="994"/>
      <c r="G12" s="957">
        <v>0.32300000000000001</v>
      </c>
      <c r="H12" s="957">
        <v>5.7000000000000002E-2</v>
      </c>
      <c r="I12" s="983" t="s">
        <v>2263</v>
      </c>
      <c r="J12" s="992"/>
      <c r="K12" s="5"/>
    </row>
    <row r="13" spans="1:11" ht="49.5" customHeight="1">
      <c r="A13" s="956" t="s">
        <v>16</v>
      </c>
      <c r="B13" s="989" t="s">
        <v>2361</v>
      </c>
      <c r="C13" s="989"/>
      <c r="D13" s="933" t="s">
        <v>2254</v>
      </c>
      <c r="E13" s="993" t="s">
        <v>2408</v>
      </c>
      <c r="F13" s="994"/>
      <c r="G13" s="957">
        <v>0.29099999999999998</v>
      </c>
      <c r="H13" s="957">
        <v>5.1999999999999998E-2</v>
      </c>
      <c r="I13" s="987" t="s">
        <v>2263</v>
      </c>
      <c r="J13" s="988"/>
      <c r="K13" s="5"/>
    </row>
    <row r="14" spans="1:11" ht="64.5" customHeight="1">
      <c r="A14" s="956" t="s">
        <v>16</v>
      </c>
      <c r="B14" s="989" t="s">
        <v>2368</v>
      </c>
      <c r="C14" s="989"/>
      <c r="D14" s="933" t="s">
        <v>2254</v>
      </c>
      <c r="E14" s="993" t="s">
        <v>2362</v>
      </c>
      <c r="F14" s="994"/>
      <c r="G14" s="957">
        <v>0.35099999999999998</v>
      </c>
      <c r="H14" s="957">
        <v>6.2E-2</v>
      </c>
      <c r="I14" s="987" t="s">
        <v>2263</v>
      </c>
      <c r="J14" s="988"/>
      <c r="K14" s="5"/>
    </row>
    <row r="15" spans="1:11" ht="49.5" customHeight="1">
      <c r="A15" s="956" t="s">
        <v>16</v>
      </c>
      <c r="B15" s="989" t="s">
        <v>2395</v>
      </c>
      <c r="C15" s="989"/>
      <c r="D15" s="933" t="s">
        <v>2254</v>
      </c>
      <c r="E15" s="993" t="s">
        <v>2369</v>
      </c>
      <c r="F15" s="994"/>
      <c r="G15" s="957">
        <v>0.214</v>
      </c>
      <c r="H15" s="957">
        <v>3.7999999999999999E-2</v>
      </c>
      <c r="I15" s="983" t="s">
        <v>2263</v>
      </c>
      <c r="J15" s="992"/>
      <c r="K15" s="5"/>
    </row>
    <row r="16" spans="1:11" ht="49.5" customHeight="1">
      <c r="A16" s="956" t="s">
        <v>16</v>
      </c>
      <c r="B16" s="989" t="s">
        <v>2396</v>
      </c>
      <c r="C16" s="989"/>
      <c r="D16" s="933" t="s">
        <v>2254</v>
      </c>
      <c r="E16" s="993" t="s">
        <v>2409</v>
      </c>
      <c r="F16" s="986"/>
      <c r="G16" s="957">
        <v>0.23200000000000001</v>
      </c>
      <c r="H16" s="957">
        <v>4.1000000000000002E-2</v>
      </c>
      <c r="I16" s="987" t="s">
        <v>2263</v>
      </c>
      <c r="J16" s="988"/>
      <c r="K16" s="5"/>
    </row>
    <row r="17" spans="1:11" ht="65.25" customHeight="1">
      <c r="A17" s="956" t="s">
        <v>16</v>
      </c>
      <c r="B17" s="989" t="s">
        <v>2397</v>
      </c>
      <c r="C17" s="989"/>
      <c r="D17" s="933" t="s">
        <v>2254</v>
      </c>
      <c r="E17" s="993" t="s">
        <v>2377</v>
      </c>
      <c r="F17" s="986"/>
      <c r="G17" s="957">
        <v>0.29499999999999998</v>
      </c>
      <c r="H17" s="957">
        <v>5.2999999999999999E-2</v>
      </c>
      <c r="I17" s="987" t="s">
        <v>2263</v>
      </c>
      <c r="J17" s="988"/>
      <c r="K17" s="5"/>
    </row>
    <row r="18" spans="1:11" ht="65.25" customHeight="1">
      <c r="A18" s="956" t="s">
        <v>16</v>
      </c>
      <c r="B18" s="983" t="s">
        <v>2398</v>
      </c>
      <c r="C18" s="984"/>
      <c r="D18" s="933" t="s">
        <v>2254</v>
      </c>
      <c r="E18" s="993" t="s">
        <v>2394</v>
      </c>
      <c r="F18" s="994"/>
      <c r="G18" s="957">
        <v>0.314</v>
      </c>
      <c r="H18" s="957">
        <v>5.6000000000000001E-2</v>
      </c>
      <c r="I18" s="983" t="s">
        <v>2263</v>
      </c>
      <c r="J18" s="992"/>
      <c r="K18" s="5"/>
    </row>
    <row r="19" spans="1:11" ht="80.25" customHeight="1">
      <c r="A19" s="956" t="s">
        <v>16</v>
      </c>
      <c r="B19" s="989" t="s">
        <v>2400</v>
      </c>
      <c r="C19" s="989"/>
      <c r="D19" s="933" t="s">
        <v>2254</v>
      </c>
      <c r="E19" s="993" t="s">
        <v>2410</v>
      </c>
      <c r="F19" s="994"/>
      <c r="G19" s="957">
        <v>0.245</v>
      </c>
      <c r="H19" s="957">
        <v>4.2999999999999997E-2</v>
      </c>
      <c r="I19" s="987" t="s">
        <v>2263</v>
      </c>
      <c r="J19" s="988"/>
      <c r="K19" s="5"/>
    </row>
    <row r="20" spans="1:11" ht="54.75" customHeight="1">
      <c r="A20" s="956" t="s">
        <v>16</v>
      </c>
      <c r="B20" s="989" t="s">
        <v>2401</v>
      </c>
      <c r="C20" s="989"/>
      <c r="D20" s="933" t="s">
        <v>2254</v>
      </c>
      <c r="E20" s="993" t="s">
        <v>2415</v>
      </c>
      <c r="F20" s="994"/>
      <c r="G20" s="957">
        <v>0.42199999999999999</v>
      </c>
      <c r="H20" s="957">
        <v>7.3999999999999996E-2</v>
      </c>
      <c r="I20" s="987" t="s">
        <v>2263</v>
      </c>
      <c r="J20" s="988"/>
    </row>
    <row r="21" spans="1:11" ht="57.75" customHeight="1">
      <c r="A21" s="956" t="s">
        <v>16</v>
      </c>
      <c r="B21" s="989" t="s">
        <v>2402</v>
      </c>
      <c r="C21" s="989"/>
      <c r="D21" s="933" t="s">
        <v>2254</v>
      </c>
      <c r="E21" s="993" t="s">
        <v>2420</v>
      </c>
      <c r="F21" s="994"/>
      <c r="G21" s="957">
        <v>0.40899999999999997</v>
      </c>
      <c r="H21" s="957">
        <v>7.1999999999999995E-2</v>
      </c>
      <c r="I21" s="983" t="s">
        <v>2263</v>
      </c>
      <c r="J21" s="992"/>
      <c r="K21" s="5"/>
    </row>
    <row r="22" spans="1:11" ht="66" customHeight="1">
      <c r="A22" s="956" t="s">
        <v>16</v>
      </c>
      <c r="B22" s="989" t="s">
        <v>2403</v>
      </c>
      <c r="C22" s="989"/>
      <c r="D22" s="933" t="s">
        <v>2254</v>
      </c>
      <c r="E22" s="993" t="s">
        <v>2443</v>
      </c>
      <c r="F22" s="994"/>
      <c r="G22" s="957">
        <v>0.25600000000000001</v>
      </c>
      <c r="H22" s="957">
        <v>4.5999999999999999E-2</v>
      </c>
      <c r="I22" s="987" t="s">
        <v>2263</v>
      </c>
      <c r="J22" s="988"/>
    </row>
    <row r="23" spans="1:11" ht="58.5" customHeight="1">
      <c r="A23" s="956" t="s">
        <v>16</v>
      </c>
      <c r="B23" s="989" t="s">
        <v>2404</v>
      </c>
      <c r="C23" s="989"/>
      <c r="D23" s="933" t="s">
        <v>2254</v>
      </c>
      <c r="E23" s="993" t="s">
        <v>2430</v>
      </c>
      <c r="F23" s="986"/>
      <c r="G23" s="957">
        <v>0.20799999999999999</v>
      </c>
      <c r="H23" s="957">
        <v>3.6999999999999998E-2</v>
      </c>
      <c r="I23" s="987" t="s">
        <v>2263</v>
      </c>
      <c r="J23" s="988"/>
    </row>
    <row r="24" spans="1:11" ht="73.5" customHeight="1">
      <c r="A24" s="956" t="s">
        <v>16</v>
      </c>
      <c r="B24" s="989" t="s">
        <v>2405</v>
      </c>
      <c r="C24" s="989"/>
      <c r="D24" s="933" t="s">
        <v>2254</v>
      </c>
      <c r="E24" s="993" t="s">
        <v>2433</v>
      </c>
      <c r="F24" s="986"/>
      <c r="G24" s="957">
        <v>0.36799999999999999</v>
      </c>
      <c r="H24" s="957">
        <v>6.5000000000000002E-2</v>
      </c>
      <c r="I24" s="983" t="s">
        <v>2263</v>
      </c>
      <c r="J24" s="992"/>
    </row>
    <row r="25" spans="1:11" ht="73.5" customHeight="1">
      <c r="A25" s="956" t="s">
        <v>16</v>
      </c>
      <c r="B25" s="983" t="s">
        <v>2406</v>
      </c>
      <c r="C25" s="984"/>
      <c r="D25" s="933" t="s">
        <v>2254</v>
      </c>
      <c r="E25" s="993" t="s">
        <v>2444</v>
      </c>
      <c r="F25" s="994"/>
      <c r="G25" s="957">
        <v>0.161</v>
      </c>
      <c r="H25" s="957">
        <v>2.8000000000000001E-2</v>
      </c>
      <c r="I25" s="987" t="s">
        <v>2263</v>
      </c>
      <c r="J25" s="988"/>
    </row>
    <row r="26" spans="1:11" ht="73.5" customHeight="1">
      <c r="A26" s="956" t="s">
        <v>16</v>
      </c>
      <c r="B26" s="989" t="s">
        <v>2445</v>
      </c>
      <c r="C26" s="989"/>
      <c r="D26" s="933" t="s">
        <v>2254</v>
      </c>
      <c r="E26" s="985" t="s">
        <v>2458</v>
      </c>
      <c r="F26" s="986"/>
      <c r="G26" s="958">
        <v>0.25600000000000001</v>
      </c>
      <c r="H26" s="958">
        <v>4.4999999999999998E-2</v>
      </c>
      <c r="I26" s="987" t="s">
        <v>2263</v>
      </c>
      <c r="J26" s="988"/>
    </row>
    <row r="27" spans="1:11" ht="73.5" customHeight="1">
      <c r="A27" s="956" t="s">
        <v>16</v>
      </c>
      <c r="B27" s="989" t="s">
        <v>2446</v>
      </c>
      <c r="C27" s="989"/>
      <c r="D27" s="933" t="s">
        <v>2254</v>
      </c>
      <c r="E27" s="985" t="s">
        <v>2468</v>
      </c>
      <c r="F27" s="986"/>
      <c r="G27" s="958">
        <v>0.38100000000000001</v>
      </c>
      <c r="H27" s="958">
        <v>6.7000000000000004E-2</v>
      </c>
      <c r="I27" s="983" t="s">
        <v>2263</v>
      </c>
      <c r="J27" s="992"/>
    </row>
    <row r="28" spans="1:11" ht="73.5" customHeight="1">
      <c r="A28" s="956" t="s">
        <v>16</v>
      </c>
      <c r="B28" s="983" t="s">
        <v>2447</v>
      </c>
      <c r="C28" s="984"/>
      <c r="D28" s="933" t="s">
        <v>2254</v>
      </c>
      <c r="E28" s="985" t="s">
        <v>2475</v>
      </c>
      <c r="F28" s="986"/>
      <c r="G28" s="958">
        <v>0.33700000000000002</v>
      </c>
      <c r="H28" s="958">
        <v>0.06</v>
      </c>
      <c r="I28" s="987" t="s">
        <v>2263</v>
      </c>
      <c r="J28" s="988"/>
    </row>
    <row r="29" spans="1:11" ht="73.5" customHeight="1">
      <c r="A29" s="956" t="s">
        <v>16</v>
      </c>
      <c r="B29" s="989" t="s">
        <v>2448</v>
      </c>
      <c r="C29" s="989"/>
      <c r="D29" s="933" t="s">
        <v>2254</v>
      </c>
      <c r="E29" s="985" t="s">
        <v>2483</v>
      </c>
      <c r="F29" s="986"/>
      <c r="G29" s="958">
        <v>0.20499999999999999</v>
      </c>
      <c r="H29" s="958">
        <v>3.5999999999999997E-2</v>
      </c>
      <c r="I29" s="987" t="s">
        <v>2263</v>
      </c>
      <c r="J29" s="988"/>
    </row>
    <row r="30" spans="1:11" ht="73.5" customHeight="1">
      <c r="A30" s="956" t="s">
        <v>16</v>
      </c>
      <c r="B30" s="989" t="s">
        <v>2449</v>
      </c>
      <c r="C30" s="989"/>
      <c r="D30" s="933" t="s">
        <v>2254</v>
      </c>
      <c r="E30" s="985" t="s">
        <v>2501</v>
      </c>
      <c r="F30" s="986"/>
      <c r="G30" s="958">
        <v>0.29799999999999999</v>
      </c>
      <c r="H30" s="958">
        <v>5.2999999999999999E-2</v>
      </c>
      <c r="I30" s="983" t="s">
        <v>2263</v>
      </c>
      <c r="J30" s="992"/>
    </row>
    <row r="31" spans="1:11" ht="73.5" customHeight="1">
      <c r="A31" s="956" t="s">
        <v>16</v>
      </c>
      <c r="B31" s="983" t="s">
        <v>2450</v>
      </c>
      <c r="C31" s="984"/>
      <c r="D31" s="933" t="s">
        <v>2254</v>
      </c>
      <c r="E31" s="985" t="s">
        <v>2502</v>
      </c>
      <c r="F31" s="986"/>
      <c r="G31" s="958">
        <v>0.377</v>
      </c>
      <c r="H31" s="958">
        <v>6.6000000000000003E-2</v>
      </c>
      <c r="I31" s="987" t="s">
        <v>2263</v>
      </c>
      <c r="J31" s="988"/>
    </row>
    <row r="32" spans="1:11" ht="73.5" customHeight="1">
      <c r="A32" s="956" t="s">
        <v>16</v>
      </c>
      <c r="B32" s="989" t="s">
        <v>2451</v>
      </c>
      <c r="C32" s="989"/>
      <c r="D32" s="933" t="s">
        <v>2254</v>
      </c>
      <c r="E32" s="985" t="s">
        <v>2503</v>
      </c>
      <c r="F32" s="986"/>
      <c r="G32" s="958">
        <v>0.26800000000000002</v>
      </c>
      <c r="H32" s="958">
        <v>4.7E-2</v>
      </c>
      <c r="I32" s="987" t="s">
        <v>2263</v>
      </c>
      <c r="J32" s="988"/>
    </row>
    <row r="33" spans="1:10" ht="73.5" customHeight="1">
      <c r="A33" s="956" t="s">
        <v>16</v>
      </c>
      <c r="B33" s="989" t="s">
        <v>2452</v>
      </c>
      <c r="C33" s="989"/>
      <c r="D33" s="933" t="s">
        <v>2254</v>
      </c>
      <c r="E33" s="985" t="s">
        <v>2530</v>
      </c>
      <c r="F33" s="986"/>
      <c r="G33" s="958">
        <v>0.41199999999999998</v>
      </c>
      <c r="H33" s="958">
        <v>7.2999999999999995E-2</v>
      </c>
      <c r="I33" s="983" t="s">
        <v>2263</v>
      </c>
      <c r="J33" s="992"/>
    </row>
    <row r="34" spans="1:10" ht="73.5" customHeight="1">
      <c r="A34" s="956" t="s">
        <v>16</v>
      </c>
      <c r="B34" s="983" t="s">
        <v>2453</v>
      </c>
      <c r="C34" s="984"/>
      <c r="D34" s="933" t="s">
        <v>2254</v>
      </c>
      <c r="E34" s="985" t="s">
        <v>2531</v>
      </c>
      <c r="F34" s="986"/>
      <c r="G34" s="958">
        <v>0.41099999999999998</v>
      </c>
      <c r="H34" s="958">
        <v>7.2999999999999995E-2</v>
      </c>
      <c r="I34" s="987" t="s">
        <v>2263</v>
      </c>
      <c r="J34" s="988"/>
    </row>
    <row r="35" spans="1:10" ht="73.5" customHeight="1">
      <c r="A35" s="956" t="s">
        <v>16</v>
      </c>
      <c r="B35" s="989" t="s">
        <v>2454</v>
      </c>
      <c r="C35" s="989"/>
      <c r="D35" s="933" t="s">
        <v>2254</v>
      </c>
      <c r="E35" s="985" t="s">
        <v>2532</v>
      </c>
      <c r="F35" s="986"/>
      <c r="G35" s="958">
        <v>0.15</v>
      </c>
      <c r="H35" s="958">
        <v>2.7E-2</v>
      </c>
      <c r="I35" s="987" t="s">
        <v>2263</v>
      </c>
      <c r="J35" s="988"/>
    </row>
    <row r="36" spans="1:10" ht="73.5" customHeight="1">
      <c r="A36" s="956" t="s">
        <v>16</v>
      </c>
      <c r="B36" s="989" t="s">
        <v>2455</v>
      </c>
      <c r="C36" s="989"/>
      <c r="D36" s="933" t="s">
        <v>2254</v>
      </c>
      <c r="E36" s="985" t="s">
        <v>2520</v>
      </c>
      <c r="F36" s="986"/>
      <c r="G36" s="958">
        <v>0.28699999999999998</v>
      </c>
      <c r="H36" s="958">
        <v>5.0999999999999997E-2</v>
      </c>
      <c r="I36" s="983" t="s">
        <v>2263</v>
      </c>
      <c r="J36" s="992"/>
    </row>
    <row r="37" spans="1:10" ht="73.5" customHeight="1">
      <c r="A37" s="956" t="s">
        <v>16</v>
      </c>
      <c r="B37" s="983" t="s">
        <v>2456</v>
      </c>
      <c r="C37" s="984"/>
      <c r="D37" s="933" t="s">
        <v>2254</v>
      </c>
      <c r="E37" s="985" t="s">
        <v>2533</v>
      </c>
      <c r="F37" s="986"/>
      <c r="G37" s="958">
        <v>0.35399999999999998</v>
      </c>
      <c r="H37" s="958">
        <v>6.3E-2</v>
      </c>
      <c r="I37" s="987" t="s">
        <v>2263</v>
      </c>
      <c r="J37" s="988"/>
    </row>
    <row r="38" spans="1:10" ht="73.5" customHeight="1">
      <c r="A38" s="956" t="s">
        <v>16</v>
      </c>
      <c r="B38" s="989" t="s">
        <v>2457</v>
      </c>
      <c r="C38" s="989"/>
      <c r="D38" s="933" t="s">
        <v>2254</v>
      </c>
      <c r="E38" s="985" t="s">
        <v>2534</v>
      </c>
      <c r="F38" s="986"/>
      <c r="G38" s="957">
        <v>0.39900000000000002</v>
      </c>
      <c r="H38" s="957">
        <v>9.9000000000000005E-2</v>
      </c>
      <c r="I38" s="987" t="s">
        <v>2263</v>
      </c>
      <c r="J38" s="988"/>
    </row>
    <row r="39" spans="1:10" ht="77.25" customHeight="1">
      <c r="A39" s="956" t="s">
        <v>16</v>
      </c>
      <c r="B39" s="989" t="s">
        <v>2584</v>
      </c>
      <c r="C39" s="989"/>
      <c r="D39" s="933" t="s">
        <v>2254</v>
      </c>
      <c r="E39" s="985" t="s">
        <v>2538</v>
      </c>
      <c r="F39" s="986"/>
      <c r="G39" s="957">
        <v>0.4</v>
      </c>
      <c r="H39" s="957">
        <v>0.1</v>
      </c>
      <c r="I39" s="987" t="s">
        <v>2263</v>
      </c>
      <c r="J39" s="988"/>
    </row>
    <row r="40" spans="1:10" ht="57.75" customHeight="1">
      <c r="A40" s="956" t="s">
        <v>16</v>
      </c>
      <c r="B40" s="989" t="s">
        <v>2585</v>
      </c>
      <c r="C40" s="989"/>
      <c r="D40" s="933" t="s">
        <v>2254</v>
      </c>
      <c r="E40" s="985" t="s">
        <v>2542</v>
      </c>
      <c r="F40" s="986"/>
      <c r="G40" s="957">
        <v>0.32</v>
      </c>
      <c r="H40" s="957">
        <v>0.08</v>
      </c>
      <c r="I40" s="987" t="s">
        <v>2263</v>
      </c>
      <c r="J40" s="988"/>
    </row>
    <row r="41" spans="1:10" ht="50.25" customHeight="1">
      <c r="A41" s="956" t="s">
        <v>16</v>
      </c>
      <c r="B41" s="983" t="s">
        <v>2586</v>
      </c>
      <c r="C41" s="984"/>
      <c r="D41" s="933" t="s">
        <v>2254</v>
      </c>
      <c r="E41" s="985" t="s">
        <v>2548</v>
      </c>
      <c r="F41" s="986"/>
      <c r="G41" s="957">
        <v>0.28699999999999998</v>
      </c>
      <c r="H41" s="957">
        <v>7.1999999999999995E-2</v>
      </c>
      <c r="I41" s="987" t="s">
        <v>2263</v>
      </c>
      <c r="J41" s="988"/>
    </row>
    <row r="42" spans="1:10" ht="53.25" customHeight="1">
      <c r="A42" s="956" t="s">
        <v>16</v>
      </c>
      <c r="B42" s="989" t="s">
        <v>2587</v>
      </c>
      <c r="C42" s="989"/>
      <c r="D42" s="933" t="s">
        <v>2254</v>
      </c>
      <c r="E42" s="985" t="s">
        <v>2552</v>
      </c>
      <c r="F42" s="986"/>
      <c r="G42" s="957">
        <v>0.23699999999999999</v>
      </c>
      <c r="H42" s="957">
        <v>5.8999999999999997E-2</v>
      </c>
      <c r="I42" s="987" t="s">
        <v>2263</v>
      </c>
      <c r="J42" s="988"/>
    </row>
    <row r="43" spans="1:10" ht="58.5" customHeight="1">
      <c r="A43" s="956" t="s">
        <v>16</v>
      </c>
      <c r="B43" s="989" t="s">
        <v>2588</v>
      </c>
      <c r="C43" s="989"/>
      <c r="D43" s="933" t="s">
        <v>2254</v>
      </c>
      <c r="E43" s="985" t="s">
        <v>2558</v>
      </c>
      <c r="F43" s="986"/>
      <c r="G43" s="957">
        <v>0.32</v>
      </c>
      <c r="H43" s="957">
        <v>0.08</v>
      </c>
      <c r="I43" s="987" t="s">
        <v>2263</v>
      </c>
      <c r="J43" s="988"/>
    </row>
    <row r="44" spans="1:10" ht="66.75" customHeight="1">
      <c r="A44" s="956" t="s">
        <v>16</v>
      </c>
      <c r="B44" s="989" t="s">
        <v>2589</v>
      </c>
      <c r="C44" s="989"/>
      <c r="D44" s="933" t="s">
        <v>2254</v>
      </c>
      <c r="E44" s="985" t="s">
        <v>2594</v>
      </c>
      <c r="F44" s="986"/>
      <c r="G44" s="957">
        <v>0.184</v>
      </c>
      <c r="H44" s="957">
        <v>4.5999999999999999E-2</v>
      </c>
      <c r="I44" s="987" t="s">
        <v>2263</v>
      </c>
      <c r="J44" s="988"/>
    </row>
    <row r="45" spans="1:10" ht="58.5" customHeight="1">
      <c r="A45" s="956" t="s">
        <v>16</v>
      </c>
      <c r="B45" s="983" t="s">
        <v>2590</v>
      </c>
      <c r="C45" s="984"/>
      <c r="D45" s="933" t="s">
        <v>2254</v>
      </c>
      <c r="E45" s="985" t="s">
        <v>2595</v>
      </c>
      <c r="F45" s="986"/>
      <c r="G45" s="957">
        <v>0.3</v>
      </c>
      <c r="H45" s="957">
        <v>7.4999999999999997E-2</v>
      </c>
      <c r="I45" s="987" t="s">
        <v>2263</v>
      </c>
      <c r="J45" s="988"/>
    </row>
    <row r="46" spans="1:10" ht="74.25" customHeight="1">
      <c r="A46" s="956" t="s">
        <v>16</v>
      </c>
      <c r="B46" s="989" t="s">
        <v>2591</v>
      </c>
      <c r="C46" s="989"/>
      <c r="D46" s="933" t="s">
        <v>2254</v>
      </c>
      <c r="E46" s="985" t="s">
        <v>2596</v>
      </c>
      <c r="F46" s="986"/>
      <c r="G46" s="957">
        <v>0.374</v>
      </c>
      <c r="H46" s="957">
        <v>9.2999999999999999E-2</v>
      </c>
      <c r="I46" s="987" t="s">
        <v>2263</v>
      </c>
      <c r="J46" s="988"/>
    </row>
    <row r="47" spans="1:10" ht="76.5" customHeight="1">
      <c r="A47" s="956" t="s">
        <v>16</v>
      </c>
      <c r="B47" s="989" t="s">
        <v>2592</v>
      </c>
      <c r="C47" s="989"/>
      <c r="D47" s="933" t="s">
        <v>2254</v>
      </c>
      <c r="E47" s="985" t="s">
        <v>2598</v>
      </c>
      <c r="F47" s="986"/>
      <c r="G47" s="957">
        <v>0.16</v>
      </c>
      <c r="H47" s="957">
        <v>0.04</v>
      </c>
      <c r="I47" s="987" t="s">
        <v>2263</v>
      </c>
      <c r="J47" s="988"/>
    </row>
    <row r="48" spans="1:10" ht="48.75" customHeight="1">
      <c r="A48" s="956" t="s">
        <v>16</v>
      </c>
      <c r="B48" s="983" t="s">
        <v>2599</v>
      </c>
      <c r="C48" s="984"/>
      <c r="D48" s="933" t="s">
        <v>2254</v>
      </c>
      <c r="E48" s="985" t="s">
        <v>2655</v>
      </c>
      <c r="F48" s="986"/>
      <c r="G48" s="957">
        <v>0.34399999999999997</v>
      </c>
      <c r="H48" s="957">
        <v>6.0999999999999999E-2</v>
      </c>
      <c r="I48" s="987" t="s">
        <v>2263</v>
      </c>
      <c r="J48" s="988"/>
    </row>
    <row r="49" spans="1:10" ht="46.5" customHeight="1">
      <c r="A49" s="956" t="s">
        <v>16</v>
      </c>
      <c r="B49" s="989" t="s">
        <v>2600</v>
      </c>
      <c r="C49" s="989"/>
      <c r="D49" s="933" t="s">
        <v>2254</v>
      </c>
      <c r="E49" s="985" t="s">
        <v>2656</v>
      </c>
      <c r="F49" s="986"/>
      <c r="G49" s="957">
        <v>0.34</v>
      </c>
      <c r="H49" s="957">
        <v>0.06</v>
      </c>
      <c r="I49" s="987" t="s">
        <v>2263</v>
      </c>
      <c r="J49" s="988"/>
    </row>
    <row r="50" spans="1:10" ht="60" customHeight="1">
      <c r="A50" s="956" t="s">
        <v>16</v>
      </c>
      <c r="B50" s="989" t="s">
        <v>2601</v>
      </c>
      <c r="C50" s="989"/>
      <c r="D50" s="933" t="s">
        <v>2254</v>
      </c>
      <c r="E50" s="985" t="s">
        <v>2631</v>
      </c>
      <c r="F50" s="986"/>
      <c r="G50" s="957">
        <v>0.33500000000000002</v>
      </c>
      <c r="H50" s="957">
        <v>0.06</v>
      </c>
      <c r="I50" s="987" t="s">
        <v>2263</v>
      </c>
      <c r="J50" s="988"/>
    </row>
    <row r="51" spans="1:10" ht="62.25" customHeight="1">
      <c r="A51" s="956" t="s">
        <v>16</v>
      </c>
      <c r="B51" s="983" t="s">
        <v>2602</v>
      </c>
      <c r="C51" s="984"/>
      <c r="D51" s="933" t="s">
        <v>2254</v>
      </c>
      <c r="E51" s="985" t="s">
        <v>2636</v>
      </c>
      <c r="F51" s="986"/>
      <c r="G51" s="957">
        <v>0.376</v>
      </c>
      <c r="H51" s="957">
        <v>6.6000000000000003E-2</v>
      </c>
      <c r="I51" s="987" t="s">
        <v>2263</v>
      </c>
      <c r="J51" s="988"/>
    </row>
    <row r="52" spans="1:10" ht="54" customHeight="1">
      <c r="A52" s="956" t="s">
        <v>16</v>
      </c>
      <c r="B52" s="989" t="s">
        <v>2603</v>
      </c>
      <c r="C52" s="989"/>
      <c r="D52" s="933" t="s">
        <v>2254</v>
      </c>
      <c r="E52" s="985" t="s">
        <v>3847</v>
      </c>
      <c r="F52" s="986"/>
      <c r="G52" s="957">
        <v>0.18</v>
      </c>
      <c r="H52" s="957">
        <v>3.1E-2</v>
      </c>
      <c r="I52" s="987" t="s">
        <v>2263</v>
      </c>
      <c r="J52" s="988"/>
    </row>
    <row r="53" spans="1:10" ht="74.25" customHeight="1">
      <c r="A53" s="956" t="s">
        <v>16</v>
      </c>
      <c r="B53" s="989" t="s">
        <v>2604</v>
      </c>
      <c r="C53" s="989"/>
      <c r="D53" s="933" t="s">
        <v>2254</v>
      </c>
      <c r="E53" s="985" t="s">
        <v>2657</v>
      </c>
      <c r="F53" s="986"/>
      <c r="G53" s="957">
        <v>0.30099999999999999</v>
      </c>
      <c r="H53" s="957">
        <v>5.2999999999999999E-2</v>
      </c>
      <c r="I53" s="987" t="s">
        <v>2263</v>
      </c>
      <c r="J53" s="988"/>
    </row>
    <row r="54" spans="1:10" ht="41.25" customHeight="1">
      <c r="A54" s="956" t="s">
        <v>16</v>
      </c>
      <c r="B54" s="983" t="s">
        <v>2605</v>
      </c>
      <c r="C54" s="984"/>
      <c r="D54" s="933" t="s">
        <v>2254</v>
      </c>
      <c r="E54" s="985" t="s">
        <v>2658</v>
      </c>
      <c r="F54" s="986"/>
      <c r="G54" s="957">
        <v>0.42499999999999999</v>
      </c>
      <c r="H54" s="957">
        <v>0.125</v>
      </c>
      <c r="I54" s="987" t="s">
        <v>2263</v>
      </c>
      <c r="J54" s="988"/>
    </row>
    <row r="55" spans="1:10" ht="51.75" customHeight="1">
      <c r="A55" s="956" t="s">
        <v>16</v>
      </c>
      <c r="B55" s="989" t="s">
        <v>2606</v>
      </c>
      <c r="C55" s="989"/>
      <c r="D55" s="933" t="s">
        <v>2254</v>
      </c>
      <c r="E55" s="985" t="s">
        <v>2665</v>
      </c>
      <c r="F55" s="986"/>
      <c r="G55" s="957">
        <v>0.42499999999999999</v>
      </c>
      <c r="H55" s="957">
        <v>7.4999999999999997E-2</v>
      </c>
      <c r="I55" s="987" t="s">
        <v>2263</v>
      </c>
      <c r="J55" s="988"/>
    </row>
    <row r="56" spans="1:10" ht="56.25" customHeight="1">
      <c r="A56" s="956" t="s">
        <v>16</v>
      </c>
      <c r="B56" s="989" t="s">
        <v>2607</v>
      </c>
      <c r="C56" s="989"/>
      <c r="D56" s="933" t="s">
        <v>2254</v>
      </c>
      <c r="E56" s="985" t="s">
        <v>2670</v>
      </c>
      <c r="F56" s="986"/>
      <c r="G56" s="957">
        <v>0.41199999999999998</v>
      </c>
      <c r="H56" s="957">
        <v>7.2999999999999995E-2</v>
      </c>
      <c r="I56" s="987" t="s">
        <v>2263</v>
      </c>
      <c r="J56" s="988"/>
    </row>
    <row r="57" spans="1:10" ht="66" customHeight="1">
      <c r="A57" s="956" t="s">
        <v>16</v>
      </c>
      <c r="B57" s="983" t="s">
        <v>2608</v>
      </c>
      <c r="C57" s="984"/>
      <c r="D57" s="933" t="s">
        <v>2254</v>
      </c>
      <c r="E57" s="985" t="s">
        <v>2676</v>
      </c>
      <c r="F57" s="986"/>
      <c r="G57" s="957">
        <v>0.42499999999999999</v>
      </c>
      <c r="H57" s="957">
        <v>7.4999999999999997E-2</v>
      </c>
      <c r="I57" s="987" t="s">
        <v>2263</v>
      </c>
      <c r="J57" s="988"/>
    </row>
    <row r="58" spans="1:10" ht="51" customHeight="1">
      <c r="A58" s="956" t="s">
        <v>16</v>
      </c>
      <c r="B58" s="989" t="s">
        <v>2609</v>
      </c>
      <c r="C58" s="989"/>
      <c r="D58" s="933" t="s">
        <v>2254</v>
      </c>
      <c r="E58" s="985" t="s">
        <v>2703</v>
      </c>
      <c r="F58" s="986"/>
      <c r="G58" s="957">
        <v>0.4</v>
      </c>
      <c r="H58" s="957">
        <v>7.0000000000000007E-2</v>
      </c>
      <c r="I58" s="987" t="s">
        <v>2263</v>
      </c>
      <c r="J58" s="988"/>
    </row>
    <row r="59" spans="1:10" ht="50.25" customHeight="1">
      <c r="A59" s="956" t="s">
        <v>16</v>
      </c>
      <c r="B59" s="989" t="s">
        <v>2610</v>
      </c>
      <c r="C59" s="989"/>
      <c r="D59" s="933" t="s">
        <v>2254</v>
      </c>
      <c r="E59" s="985" t="s">
        <v>2680</v>
      </c>
      <c r="F59" s="986"/>
      <c r="G59" s="957">
        <v>0.35399999999999998</v>
      </c>
      <c r="H59" s="957">
        <v>6.2E-2</v>
      </c>
      <c r="I59" s="987" t="s">
        <v>2263</v>
      </c>
      <c r="J59" s="988"/>
    </row>
    <row r="60" spans="1:10" ht="46.5" customHeight="1">
      <c r="A60" s="956" t="s">
        <v>16</v>
      </c>
      <c r="B60" s="989" t="s">
        <v>2611</v>
      </c>
      <c r="C60" s="989"/>
      <c r="D60" s="933" t="s">
        <v>2254</v>
      </c>
      <c r="E60" s="985" t="s">
        <v>2697</v>
      </c>
      <c r="F60" s="986"/>
      <c r="G60" s="957">
        <v>0.377</v>
      </c>
      <c r="H60" s="957">
        <v>6.7000000000000004E-2</v>
      </c>
      <c r="I60" s="987" t="s">
        <v>2263</v>
      </c>
      <c r="J60" s="988"/>
    </row>
    <row r="61" spans="1:10" ht="56.25" customHeight="1">
      <c r="A61" s="956" t="s">
        <v>16</v>
      </c>
      <c r="B61" s="983" t="s">
        <v>2612</v>
      </c>
      <c r="C61" s="984"/>
      <c r="D61" s="933" t="s">
        <v>2254</v>
      </c>
      <c r="E61" s="985" t="s">
        <v>2685</v>
      </c>
      <c r="F61" s="986"/>
      <c r="G61" s="957">
        <v>0.38700000000000001</v>
      </c>
      <c r="H61" s="957">
        <v>6.8000000000000005E-2</v>
      </c>
      <c r="I61" s="987" t="s">
        <v>2263</v>
      </c>
      <c r="J61" s="988"/>
    </row>
    <row r="62" spans="1:10" ht="74.25" customHeight="1">
      <c r="A62" s="956" t="s">
        <v>16</v>
      </c>
      <c r="B62" s="989" t="s">
        <v>2613</v>
      </c>
      <c r="C62" s="989"/>
      <c r="D62" s="933" t="s">
        <v>2254</v>
      </c>
      <c r="E62" s="985" t="s">
        <v>2691</v>
      </c>
      <c r="F62" s="986"/>
      <c r="G62" s="957">
        <v>0.35099999999999998</v>
      </c>
      <c r="H62" s="957">
        <v>6.2E-2</v>
      </c>
      <c r="I62" s="987" t="s">
        <v>2263</v>
      </c>
      <c r="J62" s="988"/>
    </row>
    <row r="63" spans="1:10" ht="58.5" customHeight="1">
      <c r="A63" s="956" t="s">
        <v>16</v>
      </c>
      <c r="B63" s="989" t="s">
        <v>2614</v>
      </c>
      <c r="C63" s="989"/>
      <c r="D63" s="933" t="s">
        <v>2254</v>
      </c>
      <c r="E63" s="985" t="s">
        <v>2698</v>
      </c>
      <c r="F63" s="986"/>
      <c r="G63" s="957">
        <v>0.159</v>
      </c>
      <c r="H63" s="957">
        <v>2.8000000000000001E-2</v>
      </c>
      <c r="I63" s="987" t="s">
        <v>2263</v>
      </c>
      <c r="J63" s="988"/>
    </row>
    <row r="64" spans="1:10" ht="41.25" customHeight="1">
      <c r="A64" s="956" t="s">
        <v>16</v>
      </c>
      <c r="B64" s="989" t="s">
        <v>2615</v>
      </c>
      <c r="C64" s="989"/>
      <c r="D64" s="933" t="s">
        <v>2254</v>
      </c>
      <c r="E64" s="985" t="s">
        <v>2733</v>
      </c>
      <c r="F64" s="986"/>
      <c r="G64" s="957">
        <v>0.24399999999999999</v>
      </c>
      <c r="H64" s="957">
        <v>4.2999999999999997E-2</v>
      </c>
      <c r="I64" s="987" t="s">
        <v>2263</v>
      </c>
      <c r="J64" s="988"/>
    </row>
    <row r="65" spans="1:10" ht="51" customHeight="1">
      <c r="A65" s="956" t="s">
        <v>16</v>
      </c>
      <c r="B65" s="983" t="s">
        <v>2616</v>
      </c>
      <c r="C65" s="984"/>
      <c r="D65" s="933" t="s">
        <v>2254</v>
      </c>
      <c r="E65" s="985" t="s">
        <v>2734</v>
      </c>
      <c r="F65" s="986"/>
      <c r="G65" s="957">
        <v>0.28599999999999998</v>
      </c>
      <c r="H65" s="957">
        <v>0.05</v>
      </c>
      <c r="I65" s="987" t="s">
        <v>2263</v>
      </c>
      <c r="J65" s="988"/>
    </row>
    <row r="66" spans="1:10" ht="55.5" customHeight="1">
      <c r="A66" s="956" t="s">
        <v>16</v>
      </c>
      <c r="B66" s="989" t="s">
        <v>2617</v>
      </c>
      <c r="C66" s="989"/>
      <c r="D66" s="933" t="s">
        <v>2254</v>
      </c>
      <c r="E66" s="985" t="s">
        <v>2735</v>
      </c>
      <c r="F66" s="986"/>
      <c r="G66" s="957">
        <v>0.28499999999999998</v>
      </c>
      <c r="H66" s="957">
        <v>0.05</v>
      </c>
      <c r="I66" s="987" t="s">
        <v>2263</v>
      </c>
      <c r="J66" s="988"/>
    </row>
    <row r="67" spans="1:10" ht="52.5" customHeight="1">
      <c r="A67" s="956" t="s">
        <v>16</v>
      </c>
      <c r="B67" s="989" t="s">
        <v>2618</v>
      </c>
      <c r="C67" s="989"/>
      <c r="D67" s="933" t="s">
        <v>2254</v>
      </c>
      <c r="E67" s="985" t="s">
        <v>2736</v>
      </c>
      <c r="F67" s="986"/>
      <c r="G67" s="957">
        <v>0.36499999999999999</v>
      </c>
      <c r="H67" s="957">
        <v>6.4000000000000001E-2</v>
      </c>
      <c r="I67" s="987" t="s">
        <v>2263</v>
      </c>
      <c r="J67" s="988"/>
    </row>
    <row r="68" spans="1:10" ht="45.75" customHeight="1">
      <c r="A68" s="956" t="s">
        <v>16</v>
      </c>
      <c r="B68" s="989" t="s">
        <v>2619</v>
      </c>
      <c r="C68" s="989"/>
      <c r="D68" s="933" t="s">
        <v>2254</v>
      </c>
      <c r="E68" s="985" t="s">
        <v>2737</v>
      </c>
      <c r="F68" s="986"/>
      <c r="G68" s="957">
        <v>0.21099999999999999</v>
      </c>
      <c r="H68" s="957">
        <v>3.7999999999999999E-2</v>
      </c>
      <c r="I68" s="987" t="s">
        <v>2263</v>
      </c>
      <c r="J68" s="988"/>
    </row>
    <row r="69" spans="1:10" ht="65.25" customHeight="1">
      <c r="A69" s="956" t="s">
        <v>16</v>
      </c>
      <c r="B69" s="983" t="s">
        <v>2620</v>
      </c>
      <c r="C69" s="984"/>
      <c r="D69" s="933" t="s">
        <v>2254</v>
      </c>
      <c r="E69" s="985" t="s">
        <v>2738</v>
      </c>
      <c r="F69" s="986"/>
      <c r="G69" s="957">
        <v>0.41899999999999998</v>
      </c>
      <c r="H69" s="957">
        <v>7.3999999999999996E-2</v>
      </c>
      <c r="I69" s="987" t="s">
        <v>2263</v>
      </c>
      <c r="J69" s="988"/>
    </row>
    <row r="70" spans="1:10" ht="56.25" customHeight="1">
      <c r="A70" s="956" t="s">
        <v>16</v>
      </c>
      <c r="B70" s="989" t="s">
        <v>2742</v>
      </c>
      <c r="C70" s="989"/>
      <c r="D70" s="933" t="s">
        <v>2254</v>
      </c>
      <c r="E70" s="985" t="s">
        <v>2739</v>
      </c>
      <c r="F70" s="986"/>
      <c r="G70" s="957">
        <v>0.249</v>
      </c>
      <c r="H70" s="957">
        <v>4.4999999999999998E-2</v>
      </c>
      <c r="I70" s="987" t="s">
        <v>2263</v>
      </c>
      <c r="J70" s="988"/>
    </row>
    <row r="71" spans="1:10" ht="62.25" customHeight="1">
      <c r="A71" s="956" t="s">
        <v>16</v>
      </c>
      <c r="B71" s="989" t="s">
        <v>2743</v>
      </c>
      <c r="C71" s="989"/>
      <c r="D71" s="933" t="s">
        <v>2254</v>
      </c>
      <c r="E71" s="985" t="s">
        <v>2740</v>
      </c>
      <c r="F71" s="986"/>
      <c r="G71" s="957">
        <v>0.32100000000000001</v>
      </c>
      <c r="H71" s="957">
        <v>5.7000000000000002E-2</v>
      </c>
      <c r="I71" s="987" t="s">
        <v>2263</v>
      </c>
      <c r="J71" s="988"/>
    </row>
    <row r="72" spans="1:10" ht="56.25" customHeight="1">
      <c r="A72" s="956" t="s">
        <v>16</v>
      </c>
      <c r="B72" s="983" t="s">
        <v>2744</v>
      </c>
      <c r="C72" s="984"/>
      <c r="D72" s="933" t="s">
        <v>2254</v>
      </c>
      <c r="E72" s="985" t="s">
        <v>2741</v>
      </c>
      <c r="F72" s="986"/>
      <c r="G72" s="957">
        <v>0.35099999999999998</v>
      </c>
      <c r="H72" s="957">
        <v>6.2E-2</v>
      </c>
      <c r="I72" s="987" t="s">
        <v>2263</v>
      </c>
      <c r="J72" s="988"/>
    </row>
    <row r="73" spans="1:10" ht="69" customHeight="1">
      <c r="A73" s="956" t="s">
        <v>16</v>
      </c>
      <c r="B73" s="989" t="s">
        <v>2745</v>
      </c>
      <c r="C73" s="989"/>
      <c r="D73" s="933" t="s">
        <v>2254</v>
      </c>
      <c r="E73" s="985" t="s">
        <v>2768</v>
      </c>
      <c r="F73" s="986"/>
      <c r="G73" s="957">
        <v>0.251</v>
      </c>
      <c r="H73" s="957">
        <v>4.3999999999999997E-2</v>
      </c>
      <c r="I73" s="987" t="s">
        <v>2263</v>
      </c>
      <c r="J73" s="988"/>
    </row>
    <row r="74" spans="1:10" ht="64.5" customHeight="1">
      <c r="A74" s="956" t="s">
        <v>16</v>
      </c>
      <c r="B74" s="989" t="s">
        <v>2746</v>
      </c>
      <c r="C74" s="989"/>
      <c r="D74" s="933" t="s">
        <v>2254</v>
      </c>
      <c r="E74" s="985" t="s">
        <v>2769</v>
      </c>
      <c r="F74" s="986"/>
      <c r="G74" s="957">
        <v>0.30399999999999999</v>
      </c>
      <c r="H74" s="957">
        <v>5.3999999999999999E-2</v>
      </c>
      <c r="I74" s="987" t="s">
        <v>2263</v>
      </c>
      <c r="J74" s="988"/>
    </row>
    <row r="75" spans="1:10" ht="75" customHeight="1">
      <c r="A75" s="956" t="s">
        <v>16</v>
      </c>
      <c r="B75" s="983" t="s">
        <v>2747</v>
      </c>
      <c r="C75" s="984"/>
      <c r="D75" s="933" t="s">
        <v>2254</v>
      </c>
      <c r="E75" s="985" t="s">
        <v>2770</v>
      </c>
      <c r="F75" s="986"/>
      <c r="G75" s="957">
        <v>0.28899999999999998</v>
      </c>
      <c r="H75" s="957">
        <v>5.0999999999999997E-2</v>
      </c>
      <c r="I75" s="987" t="s">
        <v>2263</v>
      </c>
      <c r="J75" s="988"/>
    </row>
    <row r="76" spans="1:10" ht="75" customHeight="1">
      <c r="A76" s="956" t="s">
        <v>16</v>
      </c>
      <c r="B76" s="989" t="s">
        <v>2748</v>
      </c>
      <c r="C76" s="989"/>
      <c r="D76" s="933" t="s">
        <v>2254</v>
      </c>
      <c r="E76" s="985" t="s">
        <v>2771</v>
      </c>
      <c r="F76" s="986"/>
      <c r="G76" s="957">
        <v>0.36</v>
      </c>
      <c r="H76" s="957">
        <v>6.3E-2</v>
      </c>
      <c r="I76" s="987" t="s">
        <v>2263</v>
      </c>
      <c r="J76" s="988"/>
    </row>
    <row r="77" spans="1:10" ht="49.5" customHeight="1">
      <c r="A77" s="956" t="s">
        <v>16</v>
      </c>
      <c r="B77" s="989" t="s">
        <v>2749</v>
      </c>
      <c r="C77" s="989"/>
      <c r="D77" s="933" t="s">
        <v>2254</v>
      </c>
      <c r="E77" s="985" t="s">
        <v>2772</v>
      </c>
      <c r="F77" s="986"/>
      <c r="G77" s="957">
        <v>0.313</v>
      </c>
      <c r="H77" s="957">
        <v>5.5E-2</v>
      </c>
      <c r="I77" s="987" t="s">
        <v>2263</v>
      </c>
      <c r="J77" s="988"/>
    </row>
    <row r="78" spans="1:10" ht="62.25" customHeight="1">
      <c r="A78" s="956" t="s">
        <v>16</v>
      </c>
      <c r="B78" s="983" t="s">
        <v>2750</v>
      </c>
      <c r="C78" s="984"/>
      <c r="D78" s="933" t="s">
        <v>2254</v>
      </c>
      <c r="E78" s="985" t="s">
        <v>2805</v>
      </c>
      <c r="F78" s="986"/>
      <c r="G78" s="957">
        <v>0.24099999999999999</v>
      </c>
      <c r="H78" s="957">
        <v>4.2999999999999997E-2</v>
      </c>
      <c r="I78" s="987" t="s">
        <v>2263</v>
      </c>
      <c r="J78" s="988"/>
    </row>
    <row r="79" spans="1:10" ht="41.25" customHeight="1">
      <c r="A79" s="956" t="s">
        <v>16</v>
      </c>
      <c r="B79" s="989" t="s">
        <v>2751</v>
      </c>
      <c r="C79" s="989"/>
      <c r="D79" s="933" t="s">
        <v>2254</v>
      </c>
      <c r="E79" s="985" t="s">
        <v>2806</v>
      </c>
      <c r="F79" s="986"/>
      <c r="G79" s="957">
        <v>0.29599999999999999</v>
      </c>
      <c r="H79" s="957">
        <v>5.2999999999999999E-2</v>
      </c>
      <c r="I79" s="987" t="s">
        <v>2263</v>
      </c>
      <c r="J79" s="988"/>
    </row>
    <row r="80" spans="1:10" ht="45" customHeight="1">
      <c r="A80" s="956" t="s">
        <v>16</v>
      </c>
      <c r="B80" s="989" t="s">
        <v>2752</v>
      </c>
      <c r="C80" s="989"/>
      <c r="D80" s="933" t="s">
        <v>2254</v>
      </c>
      <c r="E80" s="985" t="s">
        <v>2807</v>
      </c>
      <c r="F80" s="986"/>
      <c r="G80" s="957">
        <v>0.30399999999999999</v>
      </c>
      <c r="H80" s="957">
        <v>5.3999999999999999E-2</v>
      </c>
      <c r="I80" s="987" t="s">
        <v>2263</v>
      </c>
      <c r="J80" s="988"/>
    </row>
    <row r="81" spans="1:10" ht="67.5" customHeight="1">
      <c r="A81" s="956" t="s">
        <v>16</v>
      </c>
      <c r="B81" s="983" t="s">
        <v>2753</v>
      </c>
      <c r="C81" s="984"/>
      <c r="D81" s="933" t="s">
        <v>2254</v>
      </c>
      <c r="E81" s="985" t="s">
        <v>2808</v>
      </c>
      <c r="F81" s="986"/>
      <c r="G81" s="957">
        <v>0.13300000000000001</v>
      </c>
      <c r="H81" s="957">
        <v>2.3E-2</v>
      </c>
      <c r="I81" s="987" t="s">
        <v>2263</v>
      </c>
      <c r="J81" s="988"/>
    </row>
    <row r="82" spans="1:10" ht="69.75" customHeight="1">
      <c r="A82" s="956" t="s">
        <v>16</v>
      </c>
      <c r="B82" s="989" t="s">
        <v>2754</v>
      </c>
      <c r="C82" s="989"/>
      <c r="D82" s="933" t="s">
        <v>2254</v>
      </c>
      <c r="E82" s="985" t="s">
        <v>2809</v>
      </c>
      <c r="F82" s="986"/>
      <c r="G82" s="957">
        <v>0.17</v>
      </c>
      <c r="H82" s="957">
        <v>0.03</v>
      </c>
      <c r="I82" s="987" t="s">
        <v>2263</v>
      </c>
      <c r="J82" s="988"/>
    </row>
    <row r="83" spans="1:10" ht="59.25" customHeight="1">
      <c r="A83" s="956" t="s">
        <v>16</v>
      </c>
      <c r="B83" s="989" t="s">
        <v>2755</v>
      </c>
      <c r="C83" s="989"/>
      <c r="D83" s="933" t="s">
        <v>2254</v>
      </c>
      <c r="E83" s="985" t="s">
        <v>2810</v>
      </c>
      <c r="F83" s="986"/>
      <c r="G83" s="957">
        <v>5.3999999999999999E-2</v>
      </c>
      <c r="H83" s="957">
        <v>8.9999999999999993E-3</v>
      </c>
      <c r="I83" s="987" t="s">
        <v>2263</v>
      </c>
      <c r="J83" s="988"/>
    </row>
    <row r="84" spans="1:10" ht="45.75" customHeight="1">
      <c r="A84" s="956" t="s">
        <v>16</v>
      </c>
      <c r="B84" s="983" t="s">
        <v>2756</v>
      </c>
      <c r="C84" s="984"/>
      <c r="D84" s="933" t="s">
        <v>2254</v>
      </c>
      <c r="E84" s="985" t="s">
        <v>2811</v>
      </c>
      <c r="F84" s="986"/>
      <c r="G84" s="957">
        <v>0.14399999999999999</v>
      </c>
      <c r="H84" s="957">
        <v>2.5999999999999999E-2</v>
      </c>
      <c r="I84" s="987" t="s">
        <v>2263</v>
      </c>
      <c r="J84" s="988"/>
    </row>
    <row r="85" spans="1:10" ht="39" customHeight="1">
      <c r="A85" s="956" t="s">
        <v>16</v>
      </c>
      <c r="B85" s="989" t="s">
        <v>2757</v>
      </c>
      <c r="C85" s="989"/>
      <c r="D85" s="933" t="s">
        <v>2254</v>
      </c>
      <c r="E85" s="985" t="s">
        <v>2900</v>
      </c>
      <c r="F85" s="986"/>
      <c r="G85" s="957">
        <v>0.23599999999999999</v>
      </c>
      <c r="H85" s="957">
        <v>4.2000000000000003E-2</v>
      </c>
      <c r="I85" s="987" t="s">
        <v>2263</v>
      </c>
      <c r="J85" s="988"/>
    </row>
    <row r="86" spans="1:10" ht="39" customHeight="1">
      <c r="A86" s="956" t="s">
        <v>16</v>
      </c>
      <c r="B86" s="989" t="s">
        <v>2758</v>
      </c>
      <c r="C86" s="989"/>
      <c r="D86" s="933" t="s">
        <v>2254</v>
      </c>
      <c r="E86" s="985" t="s">
        <v>2907</v>
      </c>
      <c r="F86" s="986"/>
      <c r="G86" s="957">
        <v>0.34</v>
      </c>
      <c r="H86" s="957">
        <v>0.06</v>
      </c>
      <c r="I86" s="987" t="s">
        <v>2263</v>
      </c>
      <c r="J86" s="988"/>
    </row>
    <row r="87" spans="1:10" ht="61.5" customHeight="1">
      <c r="A87" s="956" t="s">
        <v>16</v>
      </c>
      <c r="B87" s="983" t="s">
        <v>2759</v>
      </c>
      <c r="C87" s="984"/>
      <c r="D87" s="933" t="s">
        <v>2254</v>
      </c>
      <c r="E87" s="985" t="s">
        <v>2908</v>
      </c>
      <c r="F87" s="986"/>
      <c r="G87" s="957">
        <v>0.42499999999999999</v>
      </c>
      <c r="H87" s="957">
        <v>7.4999999999999997E-2</v>
      </c>
      <c r="I87" s="987" t="s">
        <v>2263</v>
      </c>
      <c r="J87" s="988"/>
    </row>
    <row r="88" spans="1:10" ht="37.5" customHeight="1">
      <c r="A88" s="956" t="s">
        <v>16</v>
      </c>
      <c r="B88" s="989" t="s">
        <v>2760</v>
      </c>
      <c r="C88" s="989"/>
      <c r="D88" s="933" t="s">
        <v>2254</v>
      </c>
      <c r="E88" s="985" t="s">
        <v>2909</v>
      </c>
      <c r="F88" s="986"/>
      <c r="G88" s="957">
        <v>0.32100000000000001</v>
      </c>
      <c r="H88" s="957">
        <v>5.7000000000000002E-2</v>
      </c>
      <c r="I88" s="987" t="s">
        <v>2263</v>
      </c>
      <c r="J88" s="988"/>
    </row>
    <row r="89" spans="1:10" ht="40.5" customHeight="1">
      <c r="A89" s="956" t="s">
        <v>16</v>
      </c>
      <c r="B89" s="989" t="s">
        <v>2761</v>
      </c>
      <c r="C89" s="989"/>
      <c r="D89" s="933" t="s">
        <v>2254</v>
      </c>
      <c r="E89" s="985" t="s">
        <v>2910</v>
      </c>
      <c r="F89" s="986"/>
      <c r="G89" s="957">
        <v>0.40400000000000003</v>
      </c>
      <c r="H89" s="957">
        <v>7.0999999999999994E-2</v>
      </c>
      <c r="I89" s="987" t="s">
        <v>2263</v>
      </c>
      <c r="J89" s="988"/>
    </row>
    <row r="90" spans="1:10" ht="41.25" customHeight="1">
      <c r="A90" s="956" t="s">
        <v>16</v>
      </c>
      <c r="B90" s="983" t="s">
        <v>2762</v>
      </c>
      <c r="C90" s="984"/>
      <c r="D90" s="933" t="s">
        <v>2254</v>
      </c>
      <c r="E90" s="985" t="s">
        <v>2911</v>
      </c>
      <c r="F90" s="986"/>
      <c r="G90" s="957">
        <v>0.35799999999999998</v>
      </c>
      <c r="H90" s="957">
        <v>6.3E-2</v>
      </c>
      <c r="I90" s="987" t="s">
        <v>2263</v>
      </c>
      <c r="J90" s="988"/>
    </row>
    <row r="91" spans="1:10" ht="49.5" customHeight="1">
      <c r="A91" s="956" t="s">
        <v>16</v>
      </c>
      <c r="B91" s="989" t="s">
        <v>2763</v>
      </c>
      <c r="C91" s="989"/>
      <c r="D91" s="933" t="s">
        <v>2254</v>
      </c>
      <c r="E91" s="985" t="s">
        <v>2912</v>
      </c>
      <c r="F91" s="986"/>
      <c r="G91" s="957">
        <v>0.308</v>
      </c>
      <c r="H91" s="957">
        <v>5.5E-2</v>
      </c>
      <c r="I91" s="987" t="s">
        <v>2263</v>
      </c>
      <c r="J91" s="988"/>
    </row>
    <row r="92" spans="1:10" ht="58.5" customHeight="1">
      <c r="A92" s="956" t="s">
        <v>16</v>
      </c>
      <c r="B92" s="989" t="s">
        <v>2764</v>
      </c>
      <c r="C92" s="989"/>
      <c r="D92" s="933" t="s">
        <v>2254</v>
      </c>
      <c r="E92" s="985" t="s">
        <v>2913</v>
      </c>
      <c r="F92" s="986"/>
      <c r="G92" s="957">
        <v>0.33500000000000002</v>
      </c>
      <c r="H92" s="957">
        <v>5.8999999999999997E-2</v>
      </c>
      <c r="I92" s="987" t="s">
        <v>2263</v>
      </c>
      <c r="J92" s="988"/>
    </row>
    <row r="93" spans="1:10" ht="49.5" customHeight="1">
      <c r="A93" s="956" t="s">
        <v>16</v>
      </c>
      <c r="B93" s="983" t="s">
        <v>2765</v>
      </c>
      <c r="C93" s="984"/>
      <c r="D93" s="933" t="s">
        <v>2254</v>
      </c>
      <c r="E93" s="985" t="s">
        <v>2914</v>
      </c>
      <c r="F93" s="986"/>
      <c r="G93" s="957">
        <v>0.41699999999999998</v>
      </c>
      <c r="H93" s="957">
        <v>7.2999999999999995E-2</v>
      </c>
      <c r="I93" s="987" t="s">
        <v>2263</v>
      </c>
      <c r="J93" s="988"/>
    </row>
    <row r="94" spans="1:10" ht="65.25" customHeight="1">
      <c r="A94" s="956" t="s">
        <v>16</v>
      </c>
      <c r="B94" s="989" t="s">
        <v>2766</v>
      </c>
      <c r="C94" s="989"/>
      <c r="D94" s="933" t="s">
        <v>2254</v>
      </c>
      <c r="E94" s="985" t="s">
        <v>2963</v>
      </c>
      <c r="F94" s="986"/>
      <c r="G94" s="957">
        <v>0.32300000000000001</v>
      </c>
      <c r="H94" s="957">
        <v>5.7000000000000002E-2</v>
      </c>
      <c r="I94" s="987" t="s">
        <v>2263</v>
      </c>
      <c r="J94" s="988"/>
    </row>
    <row r="95" spans="1:10" ht="39" customHeight="1">
      <c r="A95" s="956" t="s">
        <v>16</v>
      </c>
      <c r="B95" s="989" t="s">
        <v>2767</v>
      </c>
      <c r="C95" s="989"/>
      <c r="D95" s="933" t="s">
        <v>2254</v>
      </c>
      <c r="E95" s="985" t="s">
        <v>2964</v>
      </c>
      <c r="F95" s="986"/>
      <c r="G95" s="957">
        <v>0.4</v>
      </c>
      <c r="H95" s="957">
        <v>7.0000000000000007E-2</v>
      </c>
      <c r="I95" s="987" t="s">
        <v>2263</v>
      </c>
      <c r="J95" s="988"/>
    </row>
    <row r="96" spans="1:10" ht="54" customHeight="1">
      <c r="A96" s="956" t="s">
        <v>16</v>
      </c>
      <c r="B96" s="983" t="s">
        <v>2915</v>
      </c>
      <c r="C96" s="984"/>
      <c r="D96" s="933" t="s">
        <v>2254</v>
      </c>
      <c r="E96" s="985" t="s">
        <v>2965</v>
      </c>
      <c r="F96" s="986"/>
      <c r="G96" s="957">
        <v>0.41699999999999998</v>
      </c>
      <c r="H96" s="957">
        <v>7.2999999999999995E-2</v>
      </c>
      <c r="I96" s="987" t="s">
        <v>2263</v>
      </c>
      <c r="J96" s="988"/>
    </row>
    <row r="97" spans="1:10" ht="51" customHeight="1">
      <c r="A97" s="956" t="s">
        <v>16</v>
      </c>
      <c r="B97" s="989" t="s">
        <v>2916</v>
      </c>
      <c r="C97" s="989"/>
      <c r="D97" s="933" t="s">
        <v>2254</v>
      </c>
      <c r="E97" s="985" t="s">
        <v>2966</v>
      </c>
      <c r="F97" s="986"/>
      <c r="G97" s="957">
        <v>0.32200000000000001</v>
      </c>
      <c r="H97" s="957">
        <v>5.7000000000000002E-2</v>
      </c>
      <c r="I97" s="987" t="s">
        <v>2263</v>
      </c>
      <c r="J97" s="988"/>
    </row>
    <row r="98" spans="1:10" ht="48" customHeight="1">
      <c r="A98" s="956" t="s">
        <v>16</v>
      </c>
      <c r="B98" s="989" t="s">
        <v>2917</v>
      </c>
      <c r="C98" s="989"/>
      <c r="D98" s="933" t="s">
        <v>2254</v>
      </c>
      <c r="E98" s="985" t="s">
        <v>2967</v>
      </c>
      <c r="F98" s="986"/>
      <c r="G98" s="957">
        <v>0.34699999999999998</v>
      </c>
      <c r="H98" s="957">
        <v>6.0999999999999999E-2</v>
      </c>
      <c r="I98" s="987" t="s">
        <v>2263</v>
      </c>
      <c r="J98" s="988"/>
    </row>
    <row r="99" spans="1:10" ht="53.25" customHeight="1">
      <c r="A99" s="956" t="s">
        <v>16</v>
      </c>
      <c r="B99" s="983" t="s">
        <v>2918</v>
      </c>
      <c r="C99" s="984"/>
      <c r="D99" s="933" t="s">
        <v>2254</v>
      </c>
      <c r="E99" s="985" t="s">
        <v>2968</v>
      </c>
      <c r="F99" s="986"/>
      <c r="G99" s="957">
        <v>0.36899999999999999</v>
      </c>
      <c r="H99" s="957">
        <v>6.5000000000000002E-2</v>
      </c>
      <c r="I99" s="987" t="s">
        <v>2263</v>
      </c>
      <c r="J99" s="988"/>
    </row>
    <row r="100" spans="1:10" ht="66" customHeight="1">
      <c r="A100" s="956" t="s">
        <v>16</v>
      </c>
      <c r="B100" s="989" t="s">
        <v>2919</v>
      </c>
      <c r="C100" s="989"/>
      <c r="D100" s="933" t="s">
        <v>2254</v>
      </c>
      <c r="E100" s="985" t="s">
        <v>2969</v>
      </c>
      <c r="F100" s="986"/>
      <c r="G100" s="957">
        <v>0.34200000000000003</v>
      </c>
      <c r="H100" s="957">
        <v>0.06</v>
      </c>
      <c r="I100" s="987" t="s">
        <v>2263</v>
      </c>
      <c r="J100" s="988"/>
    </row>
    <row r="101" spans="1:10" ht="46.5" customHeight="1">
      <c r="A101" s="956" t="s">
        <v>16</v>
      </c>
      <c r="B101" s="989" t="s">
        <v>2920</v>
      </c>
      <c r="C101" s="989"/>
      <c r="D101" s="933" t="s">
        <v>2254</v>
      </c>
      <c r="E101" s="985" t="s">
        <v>2970</v>
      </c>
      <c r="F101" s="986"/>
      <c r="G101" s="957">
        <v>0.35699999999999998</v>
      </c>
      <c r="H101" s="957">
        <v>6.3E-2</v>
      </c>
      <c r="I101" s="987" t="s">
        <v>2263</v>
      </c>
      <c r="J101" s="988"/>
    </row>
    <row r="102" spans="1:10" ht="41.25" customHeight="1">
      <c r="A102" s="956" t="s">
        <v>16</v>
      </c>
      <c r="B102" s="983" t="s">
        <v>2921</v>
      </c>
      <c r="C102" s="984"/>
      <c r="D102" s="933" t="s">
        <v>2254</v>
      </c>
      <c r="E102" s="985" t="s">
        <v>2971</v>
      </c>
      <c r="F102" s="986"/>
      <c r="G102" s="957">
        <v>0.28899999999999998</v>
      </c>
      <c r="H102" s="957">
        <v>5.0999999999999997E-2</v>
      </c>
      <c r="I102" s="987" t="s">
        <v>2263</v>
      </c>
      <c r="J102" s="988"/>
    </row>
    <row r="103" spans="1:10" ht="51" customHeight="1">
      <c r="A103" s="956" t="s">
        <v>16</v>
      </c>
      <c r="B103" s="989" t="s">
        <v>2922</v>
      </c>
      <c r="C103" s="989"/>
      <c r="D103" s="933" t="s">
        <v>2254</v>
      </c>
      <c r="E103" s="985" t="s">
        <v>3016</v>
      </c>
      <c r="F103" s="986"/>
      <c r="G103" s="957">
        <v>0.20599999999999999</v>
      </c>
      <c r="H103" s="957">
        <v>3.6999999999999998E-2</v>
      </c>
      <c r="I103" s="987" t="s">
        <v>2263</v>
      </c>
      <c r="J103" s="988"/>
    </row>
    <row r="104" spans="1:10" ht="50.25" customHeight="1">
      <c r="A104" s="956" t="s">
        <v>16</v>
      </c>
      <c r="B104" s="989" t="s">
        <v>2923</v>
      </c>
      <c r="C104" s="989"/>
      <c r="D104" s="933" t="s">
        <v>2254</v>
      </c>
      <c r="E104" s="985" t="s">
        <v>3023</v>
      </c>
      <c r="F104" s="986"/>
      <c r="G104" s="957">
        <v>0.34399999999999997</v>
      </c>
      <c r="H104" s="957">
        <v>6.0999999999999999E-2</v>
      </c>
      <c r="I104" s="987" t="s">
        <v>2263</v>
      </c>
      <c r="J104" s="988"/>
    </row>
    <row r="105" spans="1:10" ht="65.25" customHeight="1">
      <c r="A105" s="956" t="s">
        <v>16</v>
      </c>
      <c r="B105" s="983" t="s">
        <v>2924</v>
      </c>
      <c r="C105" s="984"/>
      <c r="D105" s="933" t="s">
        <v>2254</v>
      </c>
      <c r="E105" s="985" t="s">
        <v>3028</v>
      </c>
      <c r="F105" s="986"/>
      <c r="G105" s="957">
        <v>0.31</v>
      </c>
      <c r="H105" s="957">
        <v>5.5E-2</v>
      </c>
      <c r="I105" s="987" t="s">
        <v>2263</v>
      </c>
      <c r="J105" s="988"/>
    </row>
    <row r="106" spans="1:10" ht="42.75" customHeight="1">
      <c r="A106" s="956" t="s">
        <v>16</v>
      </c>
      <c r="B106" s="989" t="s">
        <v>2925</v>
      </c>
      <c r="C106" s="989"/>
      <c r="D106" s="933" t="s">
        <v>2254</v>
      </c>
      <c r="E106" s="985" t="s">
        <v>3031</v>
      </c>
      <c r="F106" s="986"/>
      <c r="G106" s="957">
        <v>0.32800000000000001</v>
      </c>
      <c r="H106" s="957">
        <v>5.8000000000000003E-2</v>
      </c>
      <c r="I106" s="987" t="s">
        <v>2263</v>
      </c>
      <c r="J106" s="988"/>
    </row>
    <row r="107" spans="1:10" ht="42.75" customHeight="1">
      <c r="A107" s="956" t="s">
        <v>16</v>
      </c>
      <c r="B107" s="989" t="s">
        <v>2926</v>
      </c>
      <c r="C107" s="989"/>
      <c r="D107" s="933" t="s">
        <v>2254</v>
      </c>
      <c r="E107" s="985" t="s">
        <v>3037</v>
      </c>
      <c r="F107" s="986"/>
      <c r="G107" s="957">
        <v>0.33200000000000002</v>
      </c>
      <c r="H107" s="957">
        <v>5.8000000000000003E-2</v>
      </c>
      <c r="I107" s="987" t="s">
        <v>2263</v>
      </c>
      <c r="J107" s="988"/>
    </row>
    <row r="108" spans="1:10" ht="45" customHeight="1">
      <c r="A108" s="956" t="s">
        <v>16</v>
      </c>
      <c r="B108" s="983" t="s">
        <v>2927</v>
      </c>
      <c r="C108" s="984"/>
      <c r="D108" s="933" t="s">
        <v>2254</v>
      </c>
      <c r="E108" s="985" t="s">
        <v>3042</v>
      </c>
      <c r="F108" s="986"/>
      <c r="G108" s="957">
        <v>0.34399999999999997</v>
      </c>
      <c r="H108" s="957">
        <v>6.0999999999999999E-2</v>
      </c>
      <c r="I108" s="987" t="s">
        <v>2263</v>
      </c>
      <c r="J108" s="988"/>
    </row>
    <row r="109" spans="1:10" ht="67.5" customHeight="1">
      <c r="A109" s="956" t="s">
        <v>16</v>
      </c>
      <c r="B109" s="989" t="s">
        <v>2928</v>
      </c>
      <c r="C109" s="989"/>
      <c r="D109" s="933" t="s">
        <v>2254</v>
      </c>
      <c r="E109" s="985" t="s">
        <v>3047</v>
      </c>
      <c r="F109" s="986"/>
      <c r="G109" s="957">
        <v>0.42499999999999999</v>
      </c>
      <c r="H109" s="957">
        <v>7.4999999999999997E-2</v>
      </c>
      <c r="I109" s="987" t="s">
        <v>2263</v>
      </c>
      <c r="J109" s="988"/>
    </row>
    <row r="110" spans="1:10" ht="48" customHeight="1">
      <c r="A110" s="956" t="s">
        <v>16</v>
      </c>
      <c r="B110" s="989" t="s">
        <v>2929</v>
      </c>
      <c r="C110" s="989"/>
      <c r="D110" s="933" t="s">
        <v>2254</v>
      </c>
      <c r="E110" s="985" t="s">
        <v>3840</v>
      </c>
      <c r="F110" s="986"/>
      <c r="G110" s="957">
        <v>0.251</v>
      </c>
      <c r="H110" s="957">
        <v>4.3999999999999997E-2</v>
      </c>
      <c r="I110" s="987" t="s">
        <v>2263</v>
      </c>
      <c r="J110" s="988"/>
    </row>
    <row r="111" spans="1:10" ht="42" customHeight="1">
      <c r="A111" s="956" t="s">
        <v>16</v>
      </c>
      <c r="B111" s="989" t="s">
        <v>2930</v>
      </c>
      <c r="C111" s="989"/>
      <c r="D111" s="933" t="s">
        <v>2254</v>
      </c>
      <c r="E111" s="985" t="s">
        <v>3085</v>
      </c>
      <c r="F111" s="986"/>
      <c r="G111" s="957">
        <v>0.22500000000000001</v>
      </c>
      <c r="H111" s="957">
        <v>0.04</v>
      </c>
      <c r="I111" s="987" t="s">
        <v>2263</v>
      </c>
      <c r="J111" s="988"/>
    </row>
    <row r="112" spans="1:10" ht="51" customHeight="1">
      <c r="A112" s="956" t="s">
        <v>16</v>
      </c>
      <c r="B112" s="983" t="s">
        <v>3108</v>
      </c>
      <c r="C112" s="984"/>
      <c r="D112" s="933" t="s">
        <v>2254</v>
      </c>
      <c r="E112" s="985" t="s">
        <v>3086</v>
      </c>
      <c r="F112" s="986"/>
      <c r="G112" s="957">
        <v>0.40600000000000003</v>
      </c>
      <c r="H112" s="957">
        <v>7.1999999999999995E-2</v>
      </c>
      <c r="I112" s="987" t="s">
        <v>2263</v>
      </c>
      <c r="J112" s="988"/>
    </row>
    <row r="113" spans="1:10" ht="55.5" customHeight="1">
      <c r="A113" s="956" t="s">
        <v>16</v>
      </c>
      <c r="B113" s="989" t="s">
        <v>3109</v>
      </c>
      <c r="C113" s="989"/>
      <c r="D113" s="933" t="s">
        <v>2254</v>
      </c>
      <c r="E113" s="985" t="s">
        <v>3087</v>
      </c>
      <c r="F113" s="986"/>
      <c r="G113" s="957">
        <v>0.374</v>
      </c>
      <c r="H113" s="957">
        <v>8.5999999999999993E-2</v>
      </c>
      <c r="I113" s="987" t="s">
        <v>2263</v>
      </c>
      <c r="J113" s="988"/>
    </row>
    <row r="114" spans="1:10" ht="49.5" customHeight="1">
      <c r="A114" s="956" t="s">
        <v>16</v>
      </c>
      <c r="B114" s="989" t="s">
        <v>3195</v>
      </c>
      <c r="C114" s="989"/>
      <c r="D114" s="933" t="s">
        <v>3119</v>
      </c>
      <c r="E114" s="985" t="s">
        <v>3196</v>
      </c>
      <c r="F114" s="986"/>
      <c r="G114" s="957">
        <v>8.5</v>
      </c>
      <c r="H114" s="957">
        <v>1.73</v>
      </c>
      <c r="I114" s="987" t="s">
        <v>2263</v>
      </c>
      <c r="J114" s="988"/>
    </row>
    <row r="115" spans="1:10" ht="54.75" customHeight="1">
      <c r="A115" s="956" t="s">
        <v>16</v>
      </c>
      <c r="B115" s="989" t="s">
        <v>3854</v>
      </c>
      <c r="C115" s="989"/>
      <c r="D115" s="971" t="s">
        <v>2254</v>
      </c>
      <c r="E115" s="990" t="s">
        <v>3848</v>
      </c>
      <c r="F115" s="990"/>
      <c r="G115" s="981">
        <v>0.39</v>
      </c>
      <c r="H115" s="981">
        <v>6.9000000000000006E-2</v>
      </c>
      <c r="I115" s="991" t="s">
        <v>2263</v>
      </c>
      <c r="J115" s="991"/>
    </row>
    <row r="116" spans="1:10">
      <c r="A116" s="1" t="s">
        <v>3185</v>
      </c>
    </row>
    <row r="117" spans="1:10">
      <c r="A117" s="1" t="s">
        <v>3083</v>
      </c>
    </row>
    <row r="122" spans="1:10">
      <c r="F122" s="982" t="s">
        <v>3184</v>
      </c>
      <c r="G122" s="982"/>
      <c r="H122" s="982"/>
      <c r="I122" s="982"/>
    </row>
    <row r="123" spans="1:10">
      <c r="F123" s="982"/>
      <c r="G123" s="982"/>
      <c r="H123" s="982"/>
      <c r="I123" s="982"/>
    </row>
    <row r="124" spans="1:10">
      <c r="F124" s="982"/>
      <c r="G124" s="982"/>
      <c r="H124" s="982"/>
      <c r="I124" s="982"/>
    </row>
  </sheetData>
  <mergeCells count="332">
    <mergeCell ref="B69:C69"/>
    <mergeCell ref="E69:F69"/>
    <mergeCell ref="I69:J69"/>
    <mergeCell ref="B70:C70"/>
    <mergeCell ref="E70:F70"/>
    <mergeCell ref="I70:J70"/>
    <mergeCell ref="B114:C114"/>
    <mergeCell ref="E114:F114"/>
    <mergeCell ref="I114:J114"/>
    <mergeCell ref="B74:C74"/>
    <mergeCell ref="E74:F74"/>
    <mergeCell ref="I74:J74"/>
    <mergeCell ref="B71:C71"/>
    <mergeCell ref="E71:F71"/>
    <mergeCell ref="I71:J71"/>
    <mergeCell ref="B72:C72"/>
    <mergeCell ref="E72:F72"/>
    <mergeCell ref="I72:J72"/>
    <mergeCell ref="B73:C73"/>
    <mergeCell ref="E73:F73"/>
    <mergeCell ref="I73:J73"/>
    <mergeCell ref="B75:C75"/>
    <mergeCell ref="E75:F75"/>
    <mergeCell ref="I75:J75"/>
    <mergeCell ref="B68:C68"/>
    <mergeCell ref="E68:F68"/>
    <mergeCell ref="I68:J68"/>
    <mergeCell ref="B62:C62"/>
    <mergeCell ref="E62:F62"/>
    <mergeCell ref="I62:J62"/>
    <mergeCell ref="B63:C63"/>
    <mergeCell ref="E63:F63"/>
    <mergeCell ref="I63:J63"/>
    <mergeCell ref="B64:C64"/>
    <mergeCell ref="E64:F64"/>
    <mergeCell ref="I64:J64"/>
    <mergeCell ref="B65:C65"/>
    <mergeCell ref="E65:F65"/>
    <mergeCell ref="I65:J65"/>
    <mergeCell ref="B66:C66"/>
    <mergeCell ref="E66:F66"/>
    <mergeCell ref="I66:J66"/>
    <mergeCell ref="B67:C67"/>
    <mergeCell ref="E67:F67"/>
    <mergeCell ref="I67:J67"/>
    <mergeCell ref="B59:C59"/>
    <mergeCell ref="E59:F59"/>
    <mergeCell ref="I59:J59"/>
    <mergeCell ref="B60:C60"/>
    <mergeCell ref="E60:F60"/>
    <mergeCell ref="I60:J60"/>
    <mergeCell ref="B61:C61"/>
    <mergeCell ref="E61:F61"/>
    <mergeCell ref="I61:J61"/>
    <mergeCell ref="B56:C56"/>
    <mergeCell ref="E56:F56"/>
    <mergeCell ref="I56:J56"/>
    <mergeCell ref="B57:C57"/>
    <mergeCell ref="E57:F57"/>
    <mergeCell ref="I57:J57"/>
    <mergeCell ref="B58:C58"/>
    <mergeCell ref="E58:F58"/>
    <mergeCell ref="I58:J58"/>
    <mergeCell ref="B53:C53"/>
    <mergeCell ref="E53:F53"/>
    <mergeCell ref="I53:J53"/>
    <mergeCell ref="B54:C54"/>
    <mergeCell ref="E54:F54"/>
    <mergeCell ref="I54:J54"/>
    <mergeCell ref="B55:C55"/>
    <mergeCell ref="E55:F55"/>
    <mergeCell ref="I55:J55"/>
    <mergeCell ref="B50:C50"/>
    <mergeCell ref="E50:F50"/>
    <mergeCell ref="I50:J50"/>
    <mergeCell ref="B51:C51"/>
    <mergeCell ref="E51:F51"/>
    <mergeCell ref="I51:J51"/>
    <mergeCell ref="B52:C52"/>
    <mergeCell ref="E52:F52"/>
    <mergeCell ref="I52:J52"/>
    <mergeCell ref="B47:C47"/>
    <mergeCell ref="E47:F47"/>
    <mergeCell ref="I47:J47"/>
    <mergeCell ref="B48:C48"/>
    <mergeCell ref="E48:F48"/>
    <mergeCell ref="I48:J48"/>
    <mergeCell ref="B49:C49"/>
    <mergeCell ref="E49:F49"/>
    <mergeCell ref="I49:J49"/>
    <mergeCell ref="B44:C44"/>
    <mergeCell ref="E44:F44"/>
    <mergeCell ref="I44:J44"/>
    <mergeCell ref="B45:C45"/>
    <mergeCell ref="E45:F45"/>
    <mergeCell ref="I45:J45"/>
    <mergeCell ref="B46:C46"/>
    <mergeCell ref="E46:F46"/>
    <mergeCell ref="I46:J46"/>
    <mergeCell ref="B41:C41"/>
    <mergeCell ref="E41:F41"/>
    <mergeCell ref="I41:J41"/>
    <mergeCell ref="B42:C42"/>
    <mergeCell ref="E42:F42"/>
    <mergeCell ref="I42:J42"/>
    <mergeCell ref="B43:C43"/>
    <mergeCell ref="E43:F43"/>
    <mergeCell ref="I43:J43"/>
    <mergeCell ref="B13:C13"/>
    <mergeCell ref="E13:F13"/>
    <mergeCell ref="B39:C39"/>
    <mergeCell ref="E39:F39"/>
    <mergeCell ref="I39:J39"/>
    <mergeCell ref="B40:C40"/>
    <mergeCell ref="E40:F40"/>
    <mergeCell ref="I40:J40"/>
    <mergeCell ref="B20:C20"/>
    <mergeCell ref="E20:F20"/>
    <mergeCell ref="I20:J20"/>
    <mergeCell ref="B21:C21"/>
    <mergeCell ref="E21:F21"/>
    <mergeCell ref="I21:J21"/>
    <mergeCell ref="B18:C18"/>
    <mergeCell ref="E18:F18"/>
    <mergeCell ref="I18:J18"/>
    <mergeCell ref="E19:F19"/>
    <mergeCell ref="B19:C19"/>
    <mergeCell ref="I19:J19"/>
    <mergeCell ref="B38:C38"/>
    <mergeCell ref="E38:F38"/>
    <mergeCell ref="I38:J38"/>
    <mergeCell ref="B22:C22"/>
    <mergeCell ref="A8:J8"/>
    <mergeCell ref="B10:C11"/>
    <mergeCell ref="I10:J11"/>
    <mergeCell ref="E10:F11"/>
    <mergeCell ref="D10:D11"/>
    <mergeCell ref="G10:H10"/>
    <mergeCell ref="A10:A11"/>
    <mergeCell ref="A9:J9"/>
    <mergeCell ref="B17:C17"/>
    <mergeCell ref="E17:F17"/>
    <mergeCell ref="I17:J17"/>
    <mergeCell ref="B14:C14"/>
    <mergeCell ref="B16:C16"/>
    <mergeCell ref="E16:F16"/>
    <mergeCell ref="I16:J16"/>
    <mergeCell ref="I15:J15"/>
    <mergeCell ref="I12:J12"/>
    <mergeCell ref="I13:J13"/>
    <mergeCell ref="I14:J14"/>
    <mergeCell ref="B12:C12"/>
    <mergeCell ref="E12:F12"/>
    <mergeCell ref="B15:C15"/>
    <mergeCell ref="E14:F14"/>
    <mergeCell ref="E15:F15"/>
    <mergeCell ref="A1:J1"/>
    <mergeCell ref="A4:J4"/>
    <mergeCell ref="A7:D7"/>
    <mergeCell ref="E7:J7"/>
    <mergeCell ref="A3:J3"/>
    <mergeCell ref="A5:D5"/>
    <mergeCell ref="E5:J5"/>
    <mergeCell ref="A6:D6"/>
    <mergeCell ref="E6:J6"/>
    <mergeCell ref="A2:E2"/>
    <mergeCell ref="F2:J2"/>
    <mergeCell ref="B28:C28"/>
    <mergeCell ref="E28:F28"/>
    <mergeCell ref="I28:J28"/>
    <mergeCell ref="B29:C29"/>
    <mergeCell ref="E29:F29"/>
    <mergeCell ref="I29:J29"/>
    <mergeCell ref="E22:F22"/>
    <mergeCell ref="I22:J22"/>
    <mergeCell ref="B23:C23"/>
    <mergeCell ref="E23:F23"/>
    <mergeCell ref="I23:J23"/>
    <mergeCell ref="B26:C26"/>
    <mergeCell ref="E26:F26"/>
    <mergeCell ref="I26:J26"/>
    <mergeCell ref="B27:C27"/>
    <mergeCell ref="E27:F27"/>
    <mergeCell ref="I27:J27"/>
    <mergeCell ref="B24:C24"/>
    <mergeCell ref="E24:F24"/>
    <mergeCell ref="I24:J24"/>
    <mergeCell ref="B25:C25"/>
    <mergeCell ref="E25:F25"/>
    <mergeCell ref="I25:J25"/>
    <mergeCell ref="B37:C37"/>
    <mergeCell ref="E37:F37"/>
    <mergeCell ref="I37:J37"/>
    <mergeCell ref="B36:C36"/>
    <mergeCell ref="E36:F36"/>
    <mergeCell ref="I36:J36"/>
    <mergeCell ref="B34:C34"/>
    <mergeCell ref="E34:F34"/>
    <mergeCell ref="I34:J34"/>
    <mergeCell ref="B35:C35"/>
    <mergeCell ref="E35:F35"/>
    <mergeCell ref="I35:J35"/>
    <mergeCell ref="B32:C32"/>
    <mergeCell ref="E32:F32"/>
    <mergeCell ref="I32:J32"/>
    <mergeCell ref="B33:C33"/>
    <mergeCell ref="E33:F33"/>
    <mergeCell ref="I33:J33"/>
    <mergeCell ref="B30:C30"/>
    <mergeCell ref="E30:F30"/>
    <mergeCell ref="I30:J30"/>
    <mergeCell ref="B31:C31"/>
    <mergeCell ref="E31:F31"/>
    <mergeCell ref="I31:J31"/>
    <mergeCell ref="B76:C76"/>
    <mergeCell ref="E76:F76"/>
    <mergeCell ref="I76:J76"/>
    <mergeCell ref="B77:C77"/>
    <mergeCell ref="E77:F77"/>
    <mergeCell ref="I77:J77"/>
    <mergeCell ref="B78:C78"/>
    <mergeCell ref="E78:F78"/>
    <mergeCell ref="I78:J78"/>
    <mergeCell ref="B79:C79"/>
    <mergeCell ref="E79:F79"/>
    <mergeCell ref="I79:J79"/>
    <mergeCell ref="B80:C80"/>
    <mergeCell ref="E80:F80"/>
    <mergeCell ref="I80:J80"/>
    <mergeCell ref="B81:C81"/>
    <mergeCell ref="E81:F81"/>
    <mergeCell ref="I81:J81"/>
    <mergeCell ref="B82:C82"/>
    <mergeCell ref="E82:F82"/>
    <mergeCell ref="I82:J82"/>
    <mergeCell ref="B83:C83"/>
    <mergeCell ref="E83:F83"/>
    <mergeCell ref="I83:J83"/>
    <mergeCell ref="B84:C84"/>
    <mergeCell ref="E84:F84"/>
    <mergeCell ref="I84:J84"/>
    <mergeCell ref="B85:C85"/>
    <mergeCell ref="E85:F85"/>
    <mergeCell ref="I85:J85"/>
    <mergeCell ref="B86:C86"/>
    <mergeCell ref="E86:F86"/>
    <mergeCell ref="I86:J86"/>
    <mergeCell ref="B87:C87"/>
    <mergeCell ref="E87:F87"/>
    <mergeCell ref="I87:J87"/>
    <mergeCell ref="B88:C88"/>
    <mergeCell ref="E88:F88"/>
    <mergeCell ref="I88:J88"/>
    <mergeCell ref="B89:C89"/>
    <mergeCell ref="E89:F89"/>
    <mergeCell ref="I89:J89"/>
    <mergeCell ref="B90:C90"/>
    <mergeCell ref="E90:F90"/>
    <mergeCell ref="I90:J90"/>
    <mergeCell ref="B94:C94"/>
    <mergeCell ref="E94:F94"/>
    <mergeCell ref="I94:J94"/>
    <mergeCell ref="B95:C95"/>
    <mergeCell ref="E95:F95"/>
    <mergeCell ref="I95:J95"/>
    <mergeCell ref="B91:C91"/>
    <mergeCell ref="E91:F91"/>
    <mergeCell ref="I91:J91"/>
    <mergeCell ref="B92:C92"/>
    <mergeCell ref="E92:F92"/>
    <mergeCell ref="I92:J92"/>
    <mergeCell ref="B93:C93"/>
    <mergeCell ref="E93:F93"/>
    <mergeCell ref="I93:J93"/>
    <mergeCell ref="B96:C96"/>
    <mergeCell ref="E96:F96"/>
    <mergeCell ref="I96:J96"/>
    <mergeCell ref="B97:C97"/>
    <mergeCell ref="E97:F97"/>
    <mergeCell ref="I97:J97"/>
    <mergeCell ref="B98:C98"/>
    <mergeCell ref="E98:F98"/>
    <mergeCell ref="I98:J98"/>
    <mergeCell ref="B99:C99"/>
    <mergeCell ref="E99:F99"/>
    <mergeCell ref="I99:J99"/>
    <mergeCell ref="B100:C100"/>
    <mergeCell ref="E100:F100"/>
    <mergeCell ref="I100:J100"/>
    <mergeCell ref="B101:C101"/>
    <mergeCell ref="E101:F101"/>
    <mergeCell ref="I101:J101"/>
    <mergeCell ref="B102:C102"/>
    <mergeCell ref="E102:F102"/>
    <mergeCell ref="I102:J102"/>
    <mergeCell ref="B103:C103"/>
    <mergeCell ref="E103:F103"/>
    <mergeCell ref="I103:J103"/>
    <mergeCell ref="B104:C104"/>
    <mergeCell ref="E104:F104"/>
    <mergeCell ref="I104:J104"/>
    <mergeCell ref="B105:C105"/>
    <mergeCell ref="E105:F105"/>
    <mergeCell ref="I105:J105"/>
    <mergeCell ref="B106:C106"/>
    <mergeCell ref="E106:F106"/>
    <mergeCell ref="I106:J106"/>
    <mergeCell ref="B107:C107"/>
    <mergeCell ref="E107:F107"/>
    <mergeCell ref="I107:J107"/>
    <mergeCell ref="B108:C108"/>
    <mergeCell ref="E108:F108"/>
    <mergeCell ref="I108:J108"/>
    <mergeCell ref="B109:C109"/>
    <mergeCell ref="E109:F109"/>
    <mergeCell ref="I109:J109"/>
    <mergeCell ref="B110:C110"/>
    <mergeCell ref="E110:F110"/>
    <mergeCell ref="I110:J110"/>
    <mergeCell ref="F122:I124"/>
    <mergeCell ref="B112:C112"/>
    <mergeCell ref="E112:F112"/>
    <mergeCell ref="I112:J112"/>
    <mergeCell ref="B113:C113"/>
    <mergeCell ref="E113:F113"/>
    <mergeCell ref="I113:J113"/>
    <mergeCell ref="B111:C111"/>
    <mergeCell ref="E111:F111"/>
    <mergeCell ref="I111:J111"/>
    <mergeCell ref="E115:F115"/>
    <mergeCell ref="I115:J115"/>
    <mergeCell ref="B115:C115"/>
  </mergeCells>
  <dataValidations xWindow="96" yWindow="752" count="2">
    <dataValidation type="list" allowBlank="1" showInputMessage="1" showErrorMessage="1" prompt="wybierz Program z listy" sqref="E5:J5">
      <formula1>Programy</formula1>
    </dataValidation>
    <dataValidation type="list" allowBlank="1" showInputMessage="1" showErrorMessage="1" prompt="wybierz PI" sqref="A12:A114">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Normal="100" zoomScaleSheetLayoutView="100" workbookViewId="0">
      <selection activeCell="C2" sqref="C2:E2"/>
    </sheetView>
  </sheetViews>
  <sheetFormatPr defaultColWidth="9.140625" defaultRowHeight="12.75"/>
  <cols>
    <col min="1" max="1" width="5.140625" style="20" customWidth="1"/>
    <col min="2" max="2" width="64.5703125" style="1" customWidth="1"/>
    <col min="3" max="4" width="23.28515625" style="1" customWidth="1"/>
    <col min="5" max="5" width="103.85546875" style="1" customWidth="1"/>
    <col min="6" max="16384" width="9.140625" style="1"/>
  </cols>
  <sheetData>
    <row r="1" spans="1:5" ht="30" customHeight="1" thickBot="1">
      <c r="A1" s="1047" t="s">
        <v>1097</v>
      </c>
      <c r="B1" s="1048"/>
      <c r="C1" s="1049"/>
      <c r="D1" s="1049"/>
      <c r="E1" s="1050"/>
    </row>
    <row r="2" spans="1:5" ht="46.5" customHeight="1">
      <c r="A2" s="1051">
        <v>1</v>
      </c>
      <c r="B2" s="7" t="s">
        <v>1098</v>
      </c>
      <c r="C2" s="1052" t="s">
        <v>3856</v>
      </c>
      <c r="D2" s="1053"/>
      <c r="E2" s="1054"/>
    </row>
    <row r="3" spans="1:5" ht="40.5" customHeight="1" thickBot="1">
      <c r="A3" s="1051"/>
      <c r="B3" s="7" t="s">
        <v>1099</v>
      </c>
      <c r="C3" s="1055" t="s">
        <v>1100</v>
      </c>
      <c r="D3" s="1056"/>
      <c r="E3" s="1057"/>
    </row>
    <row r="4" spans="1:5" ht="15" customHeight="1" thickBot="1">
      <c r="A4" s="1058"/>
      <c r="B4" s="1058"/>
      <c r="C4" s="1059"/>
      <c r="D4" s="1059"/>
      <c r="E4" s="1059"/>
    </row>
    <row r="5" spans="1:5" ht="24.95" customHeight="1" thickBot="1">
      <c r="A5" s="91">
        <v>2</v>
      </c>
      <c r="B5" s="1041" t="s">
        <v>1101</v>
      </c>
      <c r="C5" s="1042"/>
      <c r="D5" s="1042"/>
      <c r="E5" s="1043"/>
    </row>
    <row r="6" spans="1:5" ht="60.75" customHeight="1">
      <c r="A6" s="8" t="s">
        <v>13</v>
      </c>
      <c r="B6" s="9" t="s">
        <v>1102</v>
      </c>
      <c r="C6" s="9" t="s">
        <v>1103</v>
      </c>
      <c r="D6" s="9" t="s">
        <v>1104</v>
      </c>
      <c r="E6" s="10" t="s">
        <v>1105</v>
      </c>
    </row>
    <row r="7" spans="1:5" ht="106.5" customHeight="1">
      <c r="A7" s="11">
        <v>1</v>
      </c>
      <c r="B7" s="12" t="s">
        <v>1106</v>
      </c>
      <c r="C7" s="13" t="s">
        <v>1107</v>
      </c>
      <c r="D7" s="14" t="s">
        <v>1108</v>
      </c>
      <c r="E7" s="15" t="s">
        <v>2096</v>
      </c>
    </row>
    <row r="8" spans="1:5" ht="15" customHeight="1" thickBot="1">
      <c r="A8" s="1044"/>
      <c r="B8" s="1044"/>
      <c r="C8" s="1044"/>
      <c r="D8" s="1044"/>
      <c r="E8" s="1044"/>
    </row>
    <row r="9" spans="1:5" ht="24.95" customHeight="1" thickBot="1">
      <c r="A9" s="24">
        <v>3</v>
      </c>
      <c r="B9" s="1041" t="s">
        <v>1109</v>
      </c>
      <c r="C9" s="1042"/>
      <c r="D9" s="1042"/>
      <c r="E9" s="1043"/>
    </row>
    <row r="10" spans="1:5" ht="30" customHeight="1">
      <c r="A10" s="16" t="s">
        <v>13</v>
      </c>
      <c r="B10" s="1045" t="s">
        <v>1103</v>
      </c>
      <c r="C10" s="1046"/>
      <c r="D10" s="9" t="s">
        <v>1104</v>
      </c>
      <c r="E10" s="17" t="s">
        <v>1110</v>
      </c>
    </row>
    <row r="11" spans="1:5" ht="74.25" customHeight="1">
      <c r="A11" s="11">
        <v>1</v>
      </c>
      <c r="B11" s="1036" t="s">
        <v>1111</v>
      </c>
      <c r="C11" s="1037"/>
      <c r="D11" s="14" t="s">
        <v>1275</v>
      </c>
      <c r="E11" s="15" t="s">
        <v>2097</v>
      </c>
    </row>
    <row r="12" spans="1:5" ht="164.25" customHeight="1">
      <c r="A12" s="11">
        <v>2</v>
      </c>
      <c r="B12" s="1036" t="s">
        <v>1112</v>
      </c>
      <c r="C12" s="1037"/>
      <c r="D12" s="14" t="s">
        <v>1276</v>
      </c>
      <c r="E12" s="15" t="s">
        <v>2095</v>
      </c>
    </row>
    <row r="13" spans="1:5" ht="120.75" customHeight="1">
      <c r="A13" s="11">
        <v>3</v>
      </c>
      <c r="B13" s="1036" t="s">
        <v>1113</v>
      </c>
      <c r="C13" s="1037"/>
      <c r="D13" s="14" t="s">
        <v>1277</v>
      </c>
      <c r="E13" s="15" t="s">
        <v>2098</v>
      </c>
    </row>
    <row r="14" spans="1:5" ht="76.5" customHeight="1">
      <c r="A14" s="11">
        <v>4</v>
      </c>
      <c r="B14" s="1036" t="s">
        <v>1114</v>
      </c>
      <c r="C14" s="1037"/>
      <c r="D14" s="14" t="s">
        <v>1278</v>
      </c>
      <c r="E14" s="15" t="s">
        <v>2099</v>
      </c>
    </row>
    <row r="15" spans="1:5" ht="87.75" customHeight="1">
      <c r="A15" s="11">
        <v>5</v>
      </c>
      <c r="B15" s="1036" t="s">
        <v>1115</v>
      </c>
      <c r="C15" s="1037"/>
      <c r="D15" s="14" t="s">
        <v>1279</v>
      </c>
      <c r="E15" s="15" t="s">
        <v>2100</v>
      </c>
    </row>
    <row r="16" spans="1:5" ht="76.5" customHeight="1">
      <c r="A16" s="11">
        <v>6</v>
      </c>
      <c r="B16" s="1036" t="s">
        <v>1116</v>
      </c>
      <c r="C16" s="1037"/>
      <c r="D16" s="14" t="s">
        <v>1280</v>
      </c>
      <c r="E16" s="15" t="s">
        <v>2101</v>
      </c>
    </row>
    <row r="17" spans="1:5" ht="87.75" customHeight="1">
      <c r="A17" s="11">
        <v>7</v>
      </c>
      <c r="B17" s="1036" t="s">
        <v>1117</v>
      </c>
      <c r="C17" s="1037"/>
      <c r="D17" s="14" t="s">
        <v>1281</v>
      </c>
      <c r="E17" s="15" t="s">
        <v>2102</v>
      </c>
    </row>
    <row r="18" spans="1:5" ht="300.75" customHeight="1">
      <c r="A18" s="11">
        <v>8</v>
      </c>
      <c r="B18" s="1039" t="s">
        <v>1384</v>
      </c>
      <c r="C18" s="1040"/>
      <c r="D18" s="14" t="s">
        <v>1282</v>
      </c>
      <c r="E18" s="15" t="s">
        <v>1269</v>
      </c>
    </row>
    <row r="19" spans="1:5" ht="146.25" customHeight="1">
      <c r="A19" s="11">
        <v>9</v>
      </c>
      <c r="B19" s="1036" t="s">
        <v>1137</v>
      </c>
      <c r="C19" s="1037"/>
      <c r="D19" s="14" t="s">
        <v>1283</v>
      </c>
      <c r="E19" s="15" t="s">
        <v>1270</v>
      </c>
    </row>
    <row r="20" spans="1:5" ht="116.25" customHeight="1">
      <c r="A20" s="11">
        <v>10</v>
      </c>
      <c r="B20" s="1036" t="s">
        <v>1118</v>
      </c>
      <c r="C20" s="1037"/>
      <c r="D20" s="14" t="s">
        <v>1284</v>
      </c>
      <c r="E20" s="15" t="s">
        <v>2103</v>
      </c>
    </row>
    <row r="21" spans="1:5" ht="151.5" customHeight="1">
      <c r="A21" s="11">
        <v>11</v>
      </c>
      <c r="B21" s="1036" t="s">
        <v>1119</v>
      </c>
      <c r="C21" s="1037"/>
      <c r="D21" s="14" t="s">
        <v>1285</v>
      </c>
      <c r="E21" s="15" t="s">
        <v>2104</v>
      </c>
    </row>
    <row r="22" spans="1:5" ht="121.5" customHeight="1">
      <c r="A22" s="11">
        <v>12</v>
      </c>
      <c r="B22" s="1036" t="s">
        <v>1120</v>
      </c>
      <c r="C22" s="1037"/>
      <c r="D22" s="14" t="s">
        <v>1286</v>
      </c>
      <c r="E22" s="15" t="s">
        <v>2105</v>
      </c>
    </row>
    <row r="23" spans="1:5" ht="101.25" customHeight="1">
      <c r="A23" s="11">
        <v>13</v>
      </c>
      <c r="B23" s="1036" t="s">
        <v>1121</v>
      </c>
      <c r="C23" s="1037"/>
      <c r="D23" s="14" t="s">
        <v>1287</v>
      </c>
      <c r="E23" s="15" t="s">
        <v>1271</v>
      </c>
    </row>
    <row r="24" spans="1:5" ht="161.25" customHeight="1">
      <c r="A24" s="11">
        <v>14</v>
      </c>
      <c r="B24" s="1036" t="s">
        <v>1122</v>
      </c>
      <c r="C24" s="1037"/>
      <c r="D24" s="14" t="s">
        <v>1288</v>
      </c>
      <c r="E24" s="15" t="s">
        <v>1272</v>
      </c>
    </row>
    <row r="25" spans="1:5" ht="90" customHeight="1">
      <c r="A25" s="11">
        <v>15</v>
      </c>
      <c r="B25" s="1036" t="s">
        <v>1123</v>
      </c>
      <c r="C25" s="1037"/>
      <c r="D25" s="14" t="s">
        <v>1289</v>
      </c>
      <c r="E25" s="15" t="s">
        <v>2106</v>
      </c>
    </row>
    <row r="26" spans="1:5" ht="216.75">
      <c r="A26" s="11">
        <v>16</v>
      </c>
      <c r="B26" s="1036" t="s">
        <v>1124</v>
      </c>
      <c r="C26" s="1037"/>
      <c r="D26" s="14" t="s">
        <v>1290</v>
      </c>
      <c r="E26" s="15" t="s">
        <v>1327</v>
      </c>
    </row>
    <row r="27" spans="1:5" ht="153">
      <c r="A27" s="11">
        <v>17</v>
      </c>
      <c r="B27" s="1036" t="s">
        <v>1125</v>
      </c>
      <c r="C27" s="1037"/>
      <c r="D27" s="14" t="s">
        <v>1291</v>
      </c>
      <c r="E27" s="15" t="s">
        <v>2266</v>
      </c>
    </row>
    <row r="28" spans="1:5" ht="240" customHeight="1">
      <c r="A28" s="11">
        <v>18</v>
      </c>
      <c r="B28" s="1036" t="s">
        <v>1126</v>
      </c>
      <c r="C28" s="1037"/>
      <c r="D28" s="14" t="s">
        <v>1292</v>
      </c>
      <c r="E28" s="15" t="s">
        <v>1328</v>
      </c>
    </row>
    <row r="29" spans="1:5" ht="84.75" customHeight="1">
      <c r="A29" s="11">
        <v>19</v>
      </c>
      <c r="B29" s="1036" t="s">
        <v>1127</v>
      </c>
      <c r="C29" s="1037"/>
      <c r="D29" s="14" t="s">
        <v>1293</v>
      </c>
      <c r="E29" s="15" t="s">
        <v>1273</v>
      </c>
    </row>
    <row r="30" spans="1:5" ht="91.5" customHeight="1">
      <c r="A30" s="11">
        <v>20</v>
      </c>
      <c r="B30" s="1036" t="s">
        <v>1128</v>
      </c>
      <c r="C30" s="1037"/>
      <c r="D30" s="14" t="s">
        <v>1295</v>
      </c>
      <c r="E30" s="15" t="s">
        <v>2107</v>
      </c>
    </row>
    <row r="31" spans="1:5" ht="82.5" customHeight="1">
      <c r="A31" s="11">
        <v>21</v>
      </c>
      <c r="B31" s="1038" t="s">
        <v>1129</v>
      </c>
      <c r="C31" s="1038"/>
      <c r="D31" s="18" t="s">
        <v>1294</v>
      </c>
      <c r="E31" s="19" t="s">
        <v>2108</v>
      </c>
    </row>
    <row r="32" spans="1:5" ht="30" customHeight="1"/>
    <row r="33" spans="2:5" ht="30" customHeight="1"/>
    <row r="34" spans="2:5" ht="30" customHeight="1"/>
    <row r="35" spans="2:5" ht="30" customHeight="1"/>
    <row r="36" spans="2:5" ht="30" customHeight="1"/>
    <row r="37" spans="2:5" s="20" customFormat="1" ht="30" customHeight="1">
      <c r="B37" s="1"/>
      <c r="C37" s="1"/>
      <c r="D37" s="1"/>
      <c r="E37" s="1"/>
    </row>
    <row r="38" spans="2:5" s="20" customFormat="1" ht="30" customHeight="1">
      <c r="B38" s="1"/>
      <c r="C38" s="1"/>
      <c r="D38" s="1"/>
      <c r="E38" s="1"/>
    </row>
    <row r="39" spans="2:5" s="20" customFormat="1" ht="30" customHeight="1">
      <c r="B39" s="1"/>
      <c r="C39" s="1"/>
      <c r="D39" s="1"/>
      <c r="E39" s="1"/>
    </row>
    <row r="40" spans="2:5" s="20" customFormat="1" ht="30" customHeight="1">
      <c r="B40" s="1"/>
      <c r="C40" s="1"/>
      <c r="D40" s="1"/>
      <c r="E40" s="1"/>
    </row>
    <row r="41" spans="2:5" s="20" customFormat="1" ht="30" customHeight="1">
      <c r="B41" s="1"/>
      <c r="C41" s="1"/>
      <c r="D41" s="1"/>
      <c r="E41" s="1"/>
    </row>
    <row r="42" spans="2:5" s="20" customFormat="1" ht="30" customHeight="1">
      <c r="B42" s="1"/>
      <c r="C42" s="1"/>
      <c r="D42" s="1"/>
      <c r="E42" s="1"/>
    </row>
  </sheetData>
  <mergeCells count="30">
    <mergeCell ref="B5:E5"/>
    <mergeCell ref="A8:E8"/>
    <mergeCell ref="B9:E9"/>
    <mergeCell ref="B10:C10"/>
    <mergeCell ref="A1:E1"/>
    <mergeCell ref="A2:A3"/>
    <mergeCell ref="C2:E2"/>
    <mergeCell ref="C3:E3"/>
    <mergeCell ref="A4:E4"/>
    <mergeCell ref="B22:C22"/>
    <mergeCell ref="B11:C11"/>
    <mergeCell ref="B12:C12"/>
    <mergeCell ref="B13:C13"/>
    <mergeCell ref="B14:C14"/>
    <mergeCell ref="B15:C15"/>
    <mergeCell ref="B16:C16"/>
    <mergeCell ref="B17:C17"/>
    <mergeCell ref="B20:C20"/>
    <mergeCell ref="B21:C21"/>
    <mergeCell ref="B18:C18"/>
    <mergeCell ref="B19:C19"/>
    <mergeCell ref="B29:C29"/>
    <mergeCell ref="B30:C30"/>
    <mergeCell ref="B31:C31"/>
    <mergeCell ref="B23:C23"/>
    <mergeCell ref="B24:C24"/>
    <mergeCell ref="B25:C25"/>
    <mergeCell ref="B26:C26"/>
    <mergeCell ref="B27:C27"/>
    <mergeCell ref="B28:C28"/>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2"/>
  <sheetViews>
    <sheetView view="pageBreakPreview" zoomScale="85" zoomScaleNormal="100" zoomScaleSheetLayoutView="85" workbookViewId="0">
      <selection activeCell="C2" sqref="C2:E2"/>
    </sheetView>
  </sheetViews>
  <sheetFormatPr defaultColWidth="9.140625" defaultRowHeight="12.75"/>
  <cols>
    <col min="1" max="1" width="5.140625" style="20" customWidth="1"/>
    <col min="2" max="2" width="64.5703125" style="1" customWidth="1"/>
    <col min="3" max="4" width="23.28515625" style="1" customWidth="1"/>
    <col min="5" max="5" width="103.85546875" style="1" customWidth="1"/>
    <col min="6" max="16384" width="9.140625" style="1"/>
  </cols>
  <sheetData>
    <row r="1" spans="1:5" ht="30" customHeight="1" thickBot="1">
      <c r="A1" s="1064" t="s">
        <v>1224</v>
      </c>
      <c r="B1" s="1049"/>
      <c r="C1" s="1049"/>
      <c r="D1" s="1049"/>
      <c r="E1" s="1050"/>
    </row>
    <row r="2" spans="1:5" ht="44.25" customHeight="1">
      <c r="A2" s="1065">
        <v>1</v>
      </c>
      <c r="B2" s="27" t="s">
        <v>1098</v>
      </c>
      <c r="C2" s="1052" t="s">
        <v>3856</v>
      </c>
      <c r="D2" s="1053"/>
      <c r="E2" s="1054"/>
    </row>
    <row r="3" spans="1:5" ht="40.5" customHeight="1" thickBot="1">
      <c r="A3" s="1066"/>
      <c r="B3" s="28" t="s">
        <v>1099</v>
      </c>
      <c r="C3" s="1055" t="s">
        <v>1100</v>
      </c>
      <c r="D3" s="1056"/>
      <c r="E3" s="1057"/>
    </row>
    <row r="4" spans="1:5" ht="15" customHeight="1" thickBot="1">
      <c r="A4" s="1059"/>
      <c r="B4" s="1059"/>
      <c r="C4" s="1059"/>
      <c r="D4" s="1059"/>
      <c r="E4" s="1059"/>
    </row>
    <row r="5" spans="1:5" ht="24.95" customHeight="1" thickBot="1">
      <c r="A5" s="91">
        <v>2</v>
      </c>
      <c r="B5" s="1041" t="s">
        <v>1101</v>
      </c>
      <c r="C5" s="1042"/>
      <c r="D5" s="1042"/>
      <c r="E5" s="1043"/>
    </row>
    <row r="6" spans="1:5" ht="60.75" customHeight="1">
      <c r="A6" s="8" t="s">
        <v>13</v>
      </c>
      <c r="B6" s="9" t="s">
        <v>1102</v>
      </c>
      <c r="C6" s="9" t="s">
        <v>1103</v>
      </c>
      <c r="D6" s="9" t="s">
        <v>1104</v>
      </c>
      <c r="E6" s="10" t="s">
        <v>1105</v>
      </c>
    </row>
    <row r="7" spans="1:5" ht="18.75" customHeight="1">
      <c r="A7" s="29"/>
      <c r="B7" s="30"/>
      <c r="C7" s="31"/>
      <c r="D7" s="31"/>
      <c r="E7" s="21"/>
    </row>
    <row r="8" spans="1:5" ht="15" customHeight="1" thickBot="1">
      <c r="A8" s="1060"/>
      <c r="B8" s="1060"/>
      <c r="C8" s="1060"/>
      <c r="D8" s="1060"/>
      <c r="E8" s="1060"/>
    </row>
    <row r="9" spans="1:5" ht="24.95" customHeight="1" thickBot="1">
      <c r="A9" s="91">
        <v>3</v>
      </c>
      <c r="B9" s="1041" t="s">
        <v>1109</v>
      </c>
      <c r="C9" s="1042"/>
      <c r="D9" s="1042"/>
      <c r="E9" s="1043"/>
    </row>
    <row r="10" spans="1:5" ht="30" customHeight="1">
      <c r="A10" s="16" t="s">
        <v>13</v>
      </c>
      <c r="B10" s="1061" t="s">
        <v>1103</v>
      </c>
      <c r="C10" s="1061"/>
      <c r="D10" s="9" t="s">
        <v>1104</v>
      </c>
      <c r="E10" s="17" t="s">
        <v>1110</v>
      </c>
    </row>
    <row r="11" spans="1:5" ht="144" customHeight="1" thickBot="1">
      <c r="A11" s="86">
        <v>1</v>
      </c>
      <c r="B11" s="1062" t="s">
        <v>1225</v>
      </c>
      <c r="C11" s="1063"/>
      <c r="D11" s="32" t="s">
        <v>1274</v>
      </c>
      <c r="E11" s="33" t="s">
        <v>2094</v>
      </c>
    </row>
    <row r="12" spans="1:5" ht="30" customHeight="1"/>
    <row r="13" spans="1:5" ht="30" customHeight="1"/>
    <row r="14" spans="1:5" ht="30" customHeight="1"/>
    <row r="15" spans="1:5" ht="30" customHeight="1"/>
    <row r="16" spans="1:5" ht="30" customHeight="1"/>
    <row r="17" spans="2:5" s="20" customFormat="1" ht="30" customHeight="1">
      <c r="B17" s="1"/>
      <c r="C17" s="1"/>
      <c r="D17" s="1"/>
      <c r="E17" s="1"/>
    </row>
    <row r="18" spans="2:5" s="20" customFormat="1" ht="30" customHeight="1">
      <c r="B18" s="1"/>
      <c r="C18" s="1"/>
      <c r="D18" s="1"/>
      <c r="E18" s="1"/>
    </row>
    <row r="19" spans="2:5" s="20" customFormat="1" ht="30" customHeight="1">
      <c r="B19" s="1"/>
      <c r="C19" s="1"/>
      <c r="D19" s="1"/>
      <c r="E19" s="1"/>
    </row>
    <row r="20" spans="2:5" s="20" customFormat="1" ht="30" customHeight="1">
      <c r="B20" s="1"/>
      <c r="C20" s="1"/>
      <c r="D20" s="1"/>
      <c r="E20" s="1"/>
    </row>
    <row r="21" spans="2:5" s="20" customFormat="1" ht="30" customHeight="1">
      <c r="B21" s="1"/>
      <c r="C21" s="1"/>
      <c r="D21" s="1"/>
      <c r="E21" s="1"/>
    </row>
    <row r="22" spans="2:5" s="20" customFormat="1" ht="30" customHeight="1">
      <c r="B22" s="1"/>
      <c r="C22" s="1"/>
      <c r="D22" s="1"/>
      <c r="E22" s="1"/>
    </row>
  </sheetData>
  <mergeCells count="10">
    <mergeCell ref="A8:E8"/>
    <mergeCell ref="B9:E9"/>
    <mergeCell ref="B10:C10"/>
    <mergeCell ref="B11:C11"/>
    <mergeCell ref="A1:E1"/>
    <mergeCell ref="A2:A3"/>
    <mergeCell ref="C2:E2"/>
    <mergeCell ref="C3:E3"/>
    <mergeCell ref="A4:E4"/>
    <mergeCell ref="B5:E5"/>
  </mergeCells>
  <pageMargins left="0.70866141732283472" right="0.70866141732283472" top="0.74803149606299213" bottom="0.74803149606299213" header="0.31496062992125984" footer="0.31496062992125984"/>
  <pageSetup paperSize="9" scale="43" fitToHeight="0" orientation="portrait"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9"/>
  <sheetViews>
    <sheetView view="pageBreakPreview" zoomScale="85" zoomScaleNormal="100" zoomScaleSheetLayoutView="85" workbookViewId="0">
      <selection activeCell="C2" sqref="C2:E2"/>
    </sheetView>
  </sheetViews>
  <sheetFormatPr defaultColWidth="9.140625" defaultRowHeight="12.75"/>
  <cols>
    <col min="1" max="1" width="5.140625" style="20" customWidth="1"/>
    <col min="2" max="2" width="64.5703125" style="1" customWidth="1"/>
    <col min="3" max="4" width="23.28515625" style="1" customWidth="1"/>
    <col min="5" max="5" width="103.85546875" style="1" customWidth="1"/>
    <col min="6" max="16384" width="9.140625" style="1"/>
  </cols>
  <sheetData>
    <row r="1" spans="1:5" ht="30" customHeight="1" thickBot="1">
      <c r="A1" s="1064" t="s">
        <v>1226</v>
      </c>
      <c r="B1" s="1049"/>
      <c r="C1" s="1049"/>
      <c r="D1" s="1049"/>
      <c r="E1" s="1050"/>
    </row>
    <row r="2" spans="1:5" ht="38.25" customHeight="1">
      <c r="A2" s="1065">
        <v>1</v>
      </c>
      <c r="B2" s="27" t="s">
        <v>1098</v>
      </c>
      <c r="C2" s="1052" t="s">
        <v>3856</v>
      </c>
      <c r="D2" s="1053"/>
      <c r="E2" s="1054"/>
    </row>
    <row r="3" spans="1:5" ht="40.5" customHeight="1" thickBot="1">
      <c r="A3" s="1066"/>
      <c r="B3" s="28" t="s">
        <v>1099</v>
      </c>
      <c r="C3" s="1055" t="s">
        <v>1100</v>
      </c>
      <c r="D3" s="1056"/>
      <c r="E3" s="1057"/>
    </row>
    <row r="4" spans="1:5" ht="15" customHeight="1" thickBot="1">
      <c r="A4" s="1059"/>
      <c r="B4" s="1059"/>
      <c r="C4" s="1059"/>
      <c r="D4" s="1059"/>
      <c r="E4" s="1059"/>
    </row>
    <row r="5" spans="1:5" ht="24.95" customHeight="1" thickBot="1">
      <c r="A5" s="91">
        <v>2</v>
      </c>
      <c r="B5" s="1041" t="s">
        <v>1101</v>
      </c>
      <c r="C5" s="1042"/>
      <c r="D5" s="1042"/>
      <c r="E5" s="1043"/>
    </row>
    <row r="6" spans="1:5" ht="60.75" customHeight="1">
      <c r="A6" s="8" t="s">
        <v>13</v>
      </c>
      <c r="B6" s="9" t="s">
        <v>1102</v>
      </c>
      <c r="C6" s="9" t="s">
        <v>1103</v>
      </c>
      <c r="D6" s="9" t="s">
        <v>1104</v>
      </c>
      <c r="E6" s="10" t="s">
        <v>1105</v>
      </c>
    </row>
    <row r="7" spans="1:5" ht="125.25" customHeight="1">
      <c r="A7" s="22">
        <v>1</v>
      </c>
      <c r="B7" s="25" t="s">
        <v>1385</v>
      </c>
      <c r="C7" s="30" t="s">
        <v>1130</v>
      </c>
      <c r="D7" s="18" t="s">
        <v>1227</v>
      </c>
      <c r="E7" s="19" t="s">
        <v>2112</v>
      </c>
    </row>
    <row r="8" spans="1:5" ht="63" customHeight="1">
      <c r="A8" s="22">
        <v>2</v>
      </c>
      <c r="B8" s="25" t="s">
        <v>1386</v>
      </c>
      <c r="C8" s="30" t="s">
        <v>1228</v>
      </c>
      <c r="D8" s="18" t="s">
        <v>1229</v>
      </c>
      <c r="E8" s="19" t="s">
        <v>2088</v>
      </c>
    </row>
    <row r="9" spans="1:5" ht="51.75" customHeight="1">
      <c r="A9" s="22">
        <f t="shared" ref="A9:A13" si="0">A8+1</f>
        <v>3</v>
      </c>
      <c r="B9" s="25" t="s">
        <v>1131</v>
      </c>
      <c r="C9" s="30" t="s">
        <v>1132</v>
      </c>
      <c r="D9" s="18" t="s">
        <v>1230</v>
      </c>
      <c r="E9" s="19" t="s">
        <v>2090</v>
      </c>
    </row>
    <row r="10" spans="1:5" ht="59.25" customHeight="1">
      <c r="A10" s="22">
        <f t="shared" si="0"/>
        <v>4</v>
      </c>
      <c r="B10" s="25" t="s">
        <v>1131</v>
      </c>
      <c r="C10" s="30" t="s">
        <v>1133</v>
      </c>
      <c r="D10" s="18" t="s">
        <v>1231</v>
      </c>
      <c r="E10" s="19" t="s">
        <v>2089</v>
      </c>
    </row>
    <row r="11" spans="1:5" ht="59.25" customHeight="1">
      <c r="A11" s="22">
        <f t="shared" si="0"/>
        <v>5</v>
      </c>
      <c r="B11" s="25" t="s">
        <v>1131</v>
      </c>
      <c r="C11" s="30" t="s">
        <v>1134</v>
      </c>
      <c r="D11" s="18" t="s">
        <v>1232</v>
      </c>
      <c r="E11" s="19" t="s">
        <v>2093</v>
      </c>
    </row>
    <row r="12" spans="1:5" ht="57.75" customHeight="1">
      <c r="A12" s="22">
        <f t="shared" si="0"/>
        <v>6</v>
      </c>
      <c r="B12" s="25" t="s">
        <v>1131</v>
      </c>
      <c r="C12" s="30" t="s">
        <v>1135</v>
      </c>
      <c r="D12" s="18" t="s">
        <v>1233</v>
      </c>
      <c r="E12" s="19" t="s">
        <v>2092</v>
      </c>
    </row>
    <row r="13" spans="1:5" ht="75" customHeight="1" thickBot="1">
      <c r="A13" s="22">
        <f t="shared" si="0"/>
        <v>7</v>
      </c>
      <c r="B13" s="25" t="s">
        <v>1142</v>
      </c>
      <c r="C13" s="30" t="s">
        <v>1136</v>
      </c>
      <c r="D13" s="18" t="s">
        <v>1234</v>
      </c>
      <c r="E13" s="19" t="s">
        <v>2091</v>
      </c>
    </row>
    <row r="14" spans="1:5" ht="24.95" customHeight="1" thickBot="1">
      <c r="A14" s="44">
        <v>3</v>
      </c>
      <c r="B14" s="1041" t="s">
        <v>1109</v>
      </c>
      <c r="C14" s="1042"/>
      <c r="D14" s="1042"/>
      <c r="E14" s="1043"/>
    </row>
    <row r="15" spans="1:5" ht="30" customHeight="1">
      <c r="A15" s="16" t="s">
        <v>13</v>
      </c>
      <c r="B15" s="1061" t="s">
        <v>1103</v>
      </c>
      <c r="C15" s="1061"/>
      <c r="D15" s="45" t="s">
        <v>1104</v>
      </c>
      <c r="E15" s="17" t="s">
        <v>1110</v>
      </c>
    </row>
    <row r="16" spans="1:5" ht="63" customHeight="1">
      <c r="A16" s="11">
        <v>1</v>
      </c>
      <c r="B16" s="1036" t="s">
        <v>1235</v>
      </c>
      <c r="C16" s="1037"/>
      <c r="D16" s="34" t="s">
        <v>1236</v>
      </c>
      <c r="E16" s="15" t="s">
        <v>2111</v>
      </c>
    </row>
    <row r="17" spans="1:5" ht="83.25" customHeight="1">
      <c r="A17" s="11">
        <v>2</v>
      </c>
      <c r="B17" s="1068" t="s">
        <v>1384</v>
      </c>
      <c r="C17" s="1069"/>
      <c r="D17" s="34" t="s">
        <v>1237</v>
      </c>
      <c r="E17" s="15" t="s">
        <v>2110</v>
      </c>
    </row>
    <row r="18" spans="1:5" ht="83.25" customHeight="1">
      <c r="A18" s="22">
        <f>A17+1</f>
        <v>3</v>
      </c>
      <c r="B18" s="1036" t="s">
        <v>1137</v>
      </c>
      <c r="C18" s="1067"/>
      <c r="D18" s="18" t="s">
        <v>1238</v>
      </c>
      <c r="E18" s="19" t="s">
        <v>2109</v>
      </c>
    </row>
    <row r="19" spans="1:5" ht="55.5" customHeight="1" thickBot="1">
      <c r="A19" s="1044"/>
      <c r="B19" s="1044"/>
      <c r="C19" s="1044"/>
      <c r="D19" s="1044"/>
      <c r="E19" s="1044"/>
    </row>
    <row r="20" spans="1:5" ht="83.25" customHeight="1"/>
    <row r="21" spans="1:5" ht="30" customHeight="1"/>
    <row r="22" spans="1:5" ht="30" customHeight="1"/>
    <row r="23" spans="1:5" ht="30" customHeight="1"/>
    <row r="24" spans="1:5" s="20" customFormat="1" ht="30" customHeight="1">
      <c r="B24" s="1"/>
      <c r="C24" s="1"/>
      <c r="D24" s="1"/>
      <c r="E24" s="1"/>
    </row>
    <row r="25" spans="1:5" s="20" customFormat="1" ht="30" customHeight="1">
      <c r="B25" s="1"/>
      <c r="C25" s="1"/>
      <c r="D25" s="1"/>
      <c r="E25" s="1"/>
    </row>
    <row r="26" spans="1:5" s="20" customFormat="1" ht="30" customHeight="1">
      <c r="B26" s="1"/>
      <c r="C26" s="1"/>
      <c r="D26" s="1"/>
      <c r="E26" s="1"/>
    </row>
    <row r="27" spans="1:5" s="20" customFormat="1" ht="30" customHeight="1">
      <c r="B27" s="1"/>
      <c r="C27" s="1"/>
      <c r="D27" s="1"/>
      <c r="E27" s="1"/>
    </row>
    <row r="28" spans="1:5" s="20" customFormat="1" ht="30" customHeight="1">
      <c r="B28" s="1"/>
      <c r="C28" s="1"/>
      <c r="D28" s="1"/>
      <c r="E28" s="1"/>
    </row>
    <row r="29" spans="1:5" s="20" customFormat="1" ht="30" customHeight="1">
      <c r="B29" s="1"/>
      <c r="C29" s="1"/>
      <c r="D29" s="1"/>
      <c r="E29" s="1"/>
    </row>
  </sheetData>
  <mergeCells count="12">
    <mergeCell ref="A1:E1"/>
    <mergeCell ref="A2:A3"/>
    <mergeCell ref="C2:E2"/>
    <mergeCell ref="C3:E3"/>
    <mergeCell ref="A4:E4"/>
    <mergeCell ref="B18:C18"/>
    <mergeCell ref="B17:C17"/>
    <mergeCell ref="B5:E5"/>
    <mergeCell ref="A19:E19"/>
    <mergeCell ref="B14:E14"/>
    <mergeCell ref="B15:C15"/>
    <mergeCell ref="B16:C16"/>
  </mergeCells>
  <pageMargins left="0.70866141732283472" right="0.70866141732283472" top="0.74803149606299213" bottom="0.74803149606299213" header="0.31496062992125984" footer="0.31496062992125984"/>
  <pageSetup paperSize="9" scale="43" fitToHeight="0" orientation="portrait" cellComments="asDisplayed" r:id="rId1"/>
  <rowBreaks count="1" manualBreakCount="1">
    <brk id="18" min="1"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40625" defaultRowHeight="15"/>
  <cols>
    <col min="1" max="1" width="9.140625" style="4"/>
    <col min="2" max="2" width="99" style="4" customWidth="1"/>
    <col min="3" max="3" width="29.28515625" style="4" customWidth="1"/>
    <col min="4" max="4" width="30.85546875" style="4" customWidth="1"/>
    <col min="5" max="5" width="94" style="4" customWidth="1"/>
    <col min="6" max="16384" width="9.140625" style="4"/>
  </cols>
  <sheetData>
    <row r="1" spans="1:5" ht="15.75" thickBot="1">
      <c r="A1" s="1064" t="s">
        <v>1298</v>
      </c>
      <c r="B1" s="1049"/>
      <c r="C1" s="1049"/>
      <c r="D1" s="1049"/>
      <c r="E1" s="1050"/>
    </row>
    <row r="2" spans="1:5" ht="26.25">
      <c r="A2" s="1065">
        <v>1</v>
      </c>
      <c r="B2" s="27" t="s">
        <v>1098</v>
      </c>
      <c r="C2" s="1071" t="s">
        <v>1368</v>
      </c>
      <c r="D2" s="1072"/>
      <c r="E2" s="1073"/>
    </row>
    <row r="3" spans="1:5" ht="27" thickBot="1">
      <c r="A3" s="1066"/>
      <c r="B3" s="28" t="s">
        <v>1099</v>
      </c>
      <c r="C3" s="1055" t="s">
        <v>1100</v>
      </c>
      <c r="D3" s="1056"/>
      <c r="E3" s="1057"/>
    </row>
    <row r="4" spans="1:5" ht="15.75" thickBot="1">
      <c r="A4" s="1059"/>
      <c r="B4" s="1059"/>
      <c r="C4" s="1059"/>
      <c r="D4" s="1059"/>
      <c r="E4" s="1059"/>
    </row>
    <row r="5" spans="1:5" ht="15.75" thickBot="1">
      <c r="A5" s="44">
        <v>2</v>
      </c>
      <c r="B5" s="1041" t="s">
        <v>1101</v>
      </c>
      <c r="C5" s="1042"/>
      <c r="D5" s="1042"/>
      <c r="E5" s="1043"/>
    </row>
    <row r="6" spans="1:5">
      <c r="A6" s="8" t="s">
        <v>13</v>
      </c>
      <c r="B6" s="45" t="s">
        <v>1102</v>
      </c>
      <c r="C6" s="45" t="s">
        <v>1103</v>
      </c>
      <c r="D6" s="45" t="s">
        <v>1104</v>
      </c>
      <c r="E6" s="10" t="s">
        <v>1105</v>
      </c>
    </row>
    <row r="7" spans="1:5" ht="228">
      <c r="A7" s="22">
        <v>1</v>
      </c>
      <c r="B7" s="46" t="s">
        <v>1299</v>
      </c>
      <c r="C7" s="47" t="s">
        <v>1138</v>
      </c>
      <c r="D7" s="48" t="s">
        <v>1311</v>
      </c>
      <c r="E7" s="49" t="s">
        <v>1323</v>
      </c>
    </row>
    <row r="8" spans="1:5" ht="108">
      <c r="A8" s="22">
        <v>2</v>
      </c>
      <c r="B8" s="50" t="s">
        <v>1300</v>
      </c>
      <c r="C8" s="47" t="s">
        <v>1301</v>
      </c>
      <c r="D8" s="48" t="s">
        <v>1313</v>
      </c>
      <c r="E8" s="47" t="s">
        <v>1322</v>
      </c>
    </row>
    <row r="9" spans="1:5" ht="84">
      <c r="A9" s="22">
        <v>3</v>
      </c>
      <c r="B9" s="47" t="s">
        <v>1302</v>
      </c>
      <c r="C9" s="47" t="s">
        <v>1297</v>
      </c>
      <c r="D9" s="47" t="s">
        <v>1312</v>
      </c>
      <c r="E9" s="51" t="s">
        <v>1321</v>
      </c>
    </row>
    <row r="10" spans="1:5" ht="91.5" customHeight="1">
      <c r="A10" s="22">
        <v>4</v>
      </c>
      <c r="B10" s="47" t="s">
        <v>1302</v>
      </c>
      <c r="C10" s="52" t="s">
        <v>1304</v>
      </c>
      <c r="D10" s="48" t="s">
        <v>1316</v>
      </c>
      <c r="E10" s="49" t="s">
        <v>1329</v>
      </c>
    </row>
    <row r="11" spans="1:5" ht="48">
      <c r="A11" s="22">
        <v>5</v>
      </c>
      <c r="B11" s="47" t="s">
        <v>1305</v>
      </c>
      <c r="C11" s="47" t="s">
        <v>1306</v>
      </c>
      <c r="D11" s="48" t="s">
        <v>1317</v>
      </c>
      <c r="E11" s="49" t="s">
        <v>1330</v>
      </c>
    </row>
    <row r="12" spans="1:5" ht="45.75" customHeight="1">
      <c r="A12" s="22">
        <v>6</v>
      </c>
      <c r="B12" s="47" t="s">
        <v>1247</v>
      </c>
      <c r="C12" s="47" t="s">
        <v>1248</v>
      </c>
      <c r="D12" s="48" t="s">
        <v>1318</v>
      </c>
      <c r="E12" s="49" t="s">
        <v>1331</v>
      </c>
    </row>
    <row r="13" spans="1:5" ht="192">
      <c r="A13" s="22">
        <v>7</v>
      </c>
      <c r="B13" s="50" t="s">
        <v>1307</v>
      </c>
      <c r="C13" s="47" t="s">
        <v>1387</v>
      </c>
      <c r="D13" s="47" t="s">
        <v>1387</v>
      </c>
      <c r="E13" s="66" t="s">
        <v>1390</v>
      </c>
    </row>
    <row r="14" spans="1:5" ht="132">
      <c r="A14" s="22">
        <v>8</v>
      </c>
      <c r="B14" s="50" t="s">
        <v>1308</v>
      </c>
      <c r="C14" s="47" t="s">
        <v>1387</v>
      </c>
      <c r="D14" s="47" t="s">
        <v>1387</v>
      </c>
      <c r="E14" s="50" t="s">
        <v>1391</v>
      </c>
    </row>
    <row r="15" spans="1:5" ht="204">
      <c r="A15" s="22">
        <v>9</v>
      </c>
      <c r="B15" s="50" t="s">
        <v>1309</v>
      </c>
      <c r="C15" s="47" t="s">
        <v>1387</v>
      </c>
      <c r="D15" s="47" t="s">
        <v>1387</v>
      </c>
      <c r="E15" s="50" t="s">
        <v>1392</v>
      </c>
    </row>
    <row r="16" spans="1:5" ht="72">
      <c r="A16" s="22">
        <v>10</v>
      </c>
      <c r="B16" s="50" t="s">
        <v>1310</v>
      </c>
      <c r="C16" s="47" t="s">
        <v>1140</v>
      </c>
      <c r="D16" s="48" t="s">
        <v>1319</v>
      </c>
      <c r="E16" s="67" t="s">
        <v>1326</v>
      </c>
    </row>
    <row r="17" spans="1:5" ht="51">
      <c r="A17" s="22">
        <v>11</v>
      </c>
      <c r="B17" s="50" t="s">
        <v>1141</v>
      </c>
      <c r="C17" s="47" t="s">
        <v>1257</v>
      </c>
      <c r="D17" s="48" t="s">
        <v>1370</v>
      </c>
      <c r="E17" s="38" t="s">
        <v>1332</v>
      </c>
    </row>
    <row r="18" spans="1:5" ht="177" customHeight="1">
      <c r="A18" s="22">
        <v>12</v>
      </c>
      <c r="B18" s="53" t="s">
        <v>1259</v>
      </c>
      <c r="C18" s="47" t="s">
        <v>1387</v>
      </c>
      <c r="D18" s="47" t="s">
        <v>1387</v>
      </c>
      <c r="E18" s="38" t="s">
        <v>1393</v>
      </c>
    </row>
    <row r="19" spans="1:5" ht="129.75" customHeight="1">
      <c r="A19" s="22">
        <v>13</v>
      </c>
      <c r="B19" s="47" t="s">
        <v>1260</v>
      </c>
      <c r="C19" s="54" t="s">
        <v>1387</v>
      </c>
      <c r="D19" s="54" t="s">
        <v>1387</v>
      </c>
      <c r="E19" s="50" t="s">
        <v>1394</v>
      </c>
    </row>
    <row r="20" spans="1:5" ht="15.75" thickBot="1">
      <c r="A20" s="1060"/>
      <c r="B20" s="1060"/>
      <c r="C20" s="1060"/>
      <c r="D20" s="1060"/>
      <c r="E20" s="1060"/>
    </row>
    <row r="21" spans="1:5" ht="15.75" thickBot="1">
      <c r="A21" s="44">
        <v>3</v>
      </c>
      <c r="B21" s="1041" t="s">
        <v>1109</v>
      </c>
      <c r="C21" s="1042"/>
      <c r="D21" s="1042"/>
      <c r="E21" s="1043"/>
    </row>
    <row r="22" spans="1:5">
      <c r="A22" s="16" t="s">
        <v>13</v>
      </c>
      <c r="B22" s="1061" t="s">
        <v>1103</v>
      </c>
      <c r="C22" s="1061"/>
      <c r="D22" s="45" t="s">
        <v>1104</v>
      </c>
      <c r="E22" s="17" t="s">
        <v>1110</v>
      </c>
    </row>
    <row r="23" spans="1:5" ht="55.5" customHeight="1">
      <c r="A23" s="11">
        <v>1</v>
      </c>
      <c r="B23" s="1074" t="s">
        <v>1261</v>
      </c>
      <c r="C23" s="1075"/>
      <c r="D23" s="55" t="s">
        <v>1303</v>
      </c>
      <c r="E23" s="56" t="s">
        <v>1320</v>
      </c>
    </row>
    <row r="24" spans="1:5" ht="160.5" customHeight="1">
      <c r="A24" s="29">
        <v>2</v>
      </c>
      <c r="B24" s="1074" t="s">
        <v>1262</v>
      </c>
      <c r="C24" s="1075"/>
      <c r="D24" s="48" t="s">
        <v>1314</v>
      </c>
      <c r="E24" s="57" t="s">
        <v>1324</v>
      </c>
    </row>
    <row r="25" spans="1:5" ht="88.5" customHeight="1">
      <c r="A25" s="29">
        <v>3</v>
      </c>
      <c r="B25" s="1070" t="s">
        <v>1263</v>
      </c>
      <c r="C25" s="1070"/>
      <c r="D25" s="48" t="s">
        <v>1315</v>
      </c>
      <c r="E25" s="57" t="s">
        <v>1325</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F26"/>
  <sheetViews>
    <sheetView view="pageBreakPreview" zoomScale="85" zoomScaleNormal="40" zoomScaleSheetLayoutView="85" workbookViewId="0">
      <selection activeCell="C2" sqref="C2:E2"/>
    </sheetView>
  </sheetViews>
  <sheetFormatPr defaultColWidth="9.140625" defaultRowHeight="15"/>
  <cols>
    <col min="1" max="1" width="6.140625" style="4" customWidth="1"/>
    <col min="2" max="2" width="77.85546875" style="4" customWidth="1"/>
    <col min="3" max="3" width="32.85546875" style="4" customWidth="1"/>
    <col min="4" max="4" width="38.7109375" style="4" customWidth="1"/>
    <col min="5" max="5" width="95.7109375" style="4" customWidth="1"/>
    <col min="6" max="6" width="9.140625" style="35"/>
    <col min="7" max="16384" width="9.140625" style="4"/>
  </cols>
  <sheetData>
    <row r="1" spans="1:5" ht="24" customHeight="1" thickBot="1">
      <c r="A1" s="1076" t="s">
        <v>1239</v>
      </c>
      <c r="B1" s="1077"/>
      <c r="C1" s="1077"/>
      <c r="D1" s="1077"/>
      <c r="E1" s="1078"/>
    </row>
    <row r="2" spans="1:5" ht="26.25" customHeight="1">
      <c r="A2" s="1065">
        <v>1</v>
      </c>
      <c r="B2" s="27" t="s">
        <v>1098</v>
      </c>
      <c r="C2" s="1052" t="s">
        <v>3195</v>
      </c>
      <c r="D2" s="1053"/>
      <c r="E2" s="1054"/>
    </row>
    <row r="3" spans="1:5" ht="27" thickBot="1">
      <c r="A3" s="1066"/>
      <c r="B3" s="28" t="s">
        <v>1099</v>
      </c>
      <c r="C3" s="1055" t="s">
        <v>1100</v>
      </c>
      <c r="D3" s="1056"/>
      <c r="E3" s="1057"/>
    </row>
    <row r="4" spans="1:5" ht="15.75" thickBot="1">
      <c r="A4" s="1059"/>
      <c r="B4" s="1059"/>
      <c r="C4" s="1059"/>
      <c r="D4" s="1059"/>
      <c r="E4" s="1059"/>
    </row>
    <row r="5" spans="1:5" ht="15.75" thickBot="1">
      <c r="A5" s="91">
        <v>2</v>
      </c>
      <c r="B5" s="1041" t="s">
        <v>1101</v>
      </c>
      <c r="C5" s="1042"/>
      <c r="D5" s="1042"/>
      <c r="E5" s="1043"/>
    </row>
    <row r="6" spans="1:5">
      <c r="A6" s="8" t="s">
        <v>13</v>
      </c>
      <c r="B6" s="62" t="s">
        <v>1102</v>
      </c>
      <c r="C6" s="62" t="s">
        <v>1103</v>
      </c>
      <c r="D6" s="62" t="s">
        <v>1104</v>
      </c>
      <c r="E6" s="10" t="s">
        <v>1105</v>
      </c>
    </row>
    <row r="7" spans="1:5" ht="196.5" customHeight="1">
      <c r="A7" s="87">
        <v>1</v>
      </c>
      <c r="B7" s="36" t="s">
        <v>1240</v>
      </c>
      <c r="C7" s="61" t="s">
        <v>1138</v>
      </c>
      <c r="D7" s="63" t="s">
        <v>1371</v>
      </c>
      <c r="E7" s="37" t="s">
        <v>1372</v>
      </c>
    </row>
    <row r="8" spans="1:5" ht="116.25" customHeight="1">
      <c r="A8" s="22">
        <v>2</v>
      </c>
      <c r="B8" s="38" t="s">
        <v>1139</v>
      </c>
      <c r="C8" s="61" t="s">
        <v>1241</v>
      </c>
      <c r="D8" s="63" t="s">
        <v>1296</v>
      </c>
      <c r="E8" s="61" t="s">
        <v>1373</v>
      </c>
    </row>
    <row r="9" spans="1:5" ht="132.75" customHeight="1">
      <c r="A9" s="22">
        <v>3</v>
      </c>
      <c r="B9" s="38" t="s">
        <v>1243</v>
      </c>
      <c r="C9" s="61" t="s">
        <v>1244</v>
      </c>
      <c r="D9" s="63" t="s">
        <v>1374</v>
      </c>
      <c r="E9" s="37" t="s">
        <v>1375</v>
      </c>
    </row>
    <row r="10" spans="1:5" ht="110.25" customHeight="1">
      <c r="A10" s="22">
        <v>4</v>
      </c>
      <c r="B10" s="38" t="s">
        <v>1139</v>
      </c>
      <c r="C10" s="61" t="s">
        <v>1245</v>
      </c>
      <c r="D10" s="63" t="s">
        <v>1380</v>
      </c>
      <c r="E10" s="61" t="s">
        <v>2267</v>
      </c>
    </row>
    <row r="11" spans="1:5" ht="261.75" customHeight="1">
      <c r="A11" s="22">
        <v>5</v>
      </c>
      <c r="B11" s="61" t="s">
        <v>1139</v>
      </c>
      <c r="C11" s="61" t="s">
        <v>1246</v>
      </c>
      <c r="D11" s="61" t="s">
        <v>1379</v>
      </c>
      <c r="E11" s="65" t="s">
        <v>2274</v>
      </c>
    </row>
    <row r="12" spans="1:5" ht="67.5" customHeight="1">
      <c r="A12" s="22">
        <v>6</v>
      </c>
      <c r="B12" s="61" t="s">
        <v>1247</v>
      </c>
      <c r="C12" s="61" t="s">
        <v>1248</v>
      </c>
      <c r="D12" s="63" t="s">
        <v>1256</v>
      </c>
      <c r="E12" s="61" t="s">
        <v>1331</v>
      </c>
    </row>
    <row r="13" spans="1:5" ht="134.25" customHeight="1">
      <c r="A13" s="39">
        <f t="shared" ref="A13:A15" si="0">A12+1</f>
        <v>7</v>
      </c>
      <c r="B13" s="38" t="s">
        <v>1249</v>
      </c>
      <c r="C13" s="61" t="s">
        <v>1204</v>
      </c>
      <c r="D13" s="63" t="s">
        <v>1204</v>
      </c>
      <c r="E13" s="61" t="s">
        <v>1250</v>
      </c>
    </row>
    <row r="14" spans="1:5" ht="69.75" customHeight="1">
      <c r="A14" s="39">
        <f t="shared" si="0"/>
        <v>8</v>
      </c>
      <c r="B14" s="38" t="s">
        <v>1251</v>
      </c>
      <c r="C14" s="61" t="s">
        <v>1204</v>
      </c>
      <c r="D14" s="63" t="s">
        <v>1204</v>
      </c>
      <c r="E14" s="61" t="s">
        <v>1252</v>
      </c>
    </row>
    <row r="15" spans="1:5" ht="70.5" customHeight="1">
      <c r="A15" s="39">
        <f t="shared" si="0"/>
        <v>9</v>
      </c>
      <c r="B15" s="38" t="s">
        <v>1253</v>
      </c>
      <c r="C15" s="61" t="s">
        <v>1204</v>
      </c>
      <c r="D15" s="63" t="s">
        <v>1204</v>
      </c>
      <c r="E15" s="61" t="s">
        <v>1254</v>
      </c>
    </row>
    <row r="16" spans="1:5" ht="99.75" customHeight="1">
      <c r="A16" s="7">
        <v>10</v>
      </c>
      <c r="B16" s="38" t="s">
        <v>1255</v>
      </c>
      <c r="C16" s="61" t="s">
        <v>1140</v>
      </c>
      <c r="D16" s="63" t="s">
        <v>1258</v>
      </c>
      <c r="E16" s="37" t="s">
        <v>1326</v>
      </c>
    </row>
    <row r="17" spans="1:5" ht="99.75" customHeight="1">
      <c r="A17" s="7">
        <v>11</v>
      </c>
      <c r="B17" s="38" t="s">
        <v>1141</v>
      </c>
      <c r="C17" s="38" t="s">
        <v>1257</v>
      </c>
      <c r="D17" s="63" t="s">
        <v>1381</v>
      </c>
      <c r="E17" s="37" t="s">
        <v>1332</v>
      </c>
    </row>
    <row r="18" spans="1:5" ht="160.5" customHeight="1">
      <c r="A18" s="7">
        <v>12</v>
      </c>
      <c r="B18" s="64" t="s">
        <v>1259</v>
      </c>
      <c r="C18" s="63" t="s">
        <v>1204</v>
      </c>
      <c r="D18" s="63" t="s">
        <v>1204</v>
      </c>
      <c r="E18" s="61" t="s">
        <v>1388</v>
      </c>
    </row>
    <row r="19" spans="1:5" ht="129.75" customHeight="1">
      <c r="A19" s="7">
        <v>13</v>
      </c>
      <c r="B19" s="61" t="s">
        <v>1260</v>
      </c>
      <c r="C19" s="31" t="s">
        <v>1204</v>
      </c>
      <c r="D19" s="31" t="s">
        <v>1204</v>
      </c>
      <c r="E19" s="61" t="s">
        <v>1389</v>
      </c>
    </row>
    <row r="20" spans="1:5" ht="15.75" thickBot="1">
      <c r="A20" s="1060"/>
      <c r="B20" s="1060"/>
      <c r="C20" s="1060"/>
      <c r="D20" s="1060"/>
      <c r="E20" s="1060"/>
    </row>
    <row r="21" spans="1:5" ht="15.75" thickBot="1">
      <c r="A21" s="60">
        <v>3</v>
      </c>
      <c r="B21" s="1041" t="s">
        <v>1109</v>
      </c>
      <c r="C21" s="1042"/>
      <c r="D21" s="1042"/>
      <c r="E21" s="1043"/>
    </row>
    <row r="22" spans="1:5">
      <c r="A22" s="16" t="s">
        <v>13</v>
      </c>
      <c r="B22" s="1061" t="s">
        <v>1103</v>
      </c>
      <c r="C22" s="1061"/>
      <c r="D22" s="62" t="s">
        <v>1104</v>
      </c>
      <c r="E22" s="17" t="s">
        <v>1110</v>
      </c>
    </row>
    <row r="23" spans="1:5" ht="55.5" customHeight="1">
      <c r="A23" s="11">
        <v>1</v>
      </c>
      <c r="B23" s="1036" t="s">
        <v>1261</v>
      </c>
      <c r="C23" s="1037"/>
      <c r="D23" s="34" t="s">
        <v>1369</v>
      </c>
      <c r="E23" s="15" t="s">
        <v>1320</v>
      </c>
    </row>
    <row r="24" spans="1:5" ht="409.5" customHeight="1">
      <c r="A24" s="29">
        <v>3</v>
      </c>
      <c r="B24" s="1036" t="s">
        <v>1262</v>
      </c>
      <c r="C24" s="1037"/>
      <c r="D24" s="63" t="s">
        <v>1376</v>
      </c>
      <c r="E24" s="40" t="s">
        <v>1377</v>
      </c>
    </row>
    <row r="25" spans="1:5" ht="83.25" customHeight="1">
      <c r="A25" s="29">
        <v>4</v>
      </c>
      <c r="B25" s="1081" t="s">
        <v>1263</v>
      </c>
      <c r="C25" s="1081"/>
      <c r="D25" s="63" t="s">
        <v>1242</v>
      </c>
      <c r="E25" s="40" t="s">
        <v>1378</v>
      </c>
    </row>
    <row r="26" spans="1:5" ht="54" customHeight="1">
      <c r="A26" s="29">
        <v>5</v>
      </c>
      <c r="B26" s="1079" t="s">
        <v>1264</v>
      </c>
      <c r="C26" s="1080"/>
      <c r="D26" s="61" t="s">
        <v>1383</v>
      </c>
      <c r="E26" s="40" t="s">
        <v>1382</v>
      </c>
    </row>
  </sheetData>
  <mergeCells count="13">
    <mergeCell ref="B26:C26"/>
    <mergeCell ref="A20:E20"/>
    <mergeCell ref="B21:E21"/>
    <mergeCell ref="B22:C22"/>
    <mergeCell ref="B23:C23"/>
    <mergeCell ref="B24:C24"/>
    <mergeCell ref="B25:C25"/>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5" fitToHeight="0" orientation="portrait"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27"/>
  <sheetViews>
    <sheetView zoomScaleNormal="100" workbookViewId="0">
      <selection activeCell="C2" sqref="C2:E2"/>
    </sheetView>
  </sheetViews>
  <sheetFormatPr defaultRowHeight="15"/>
  <cols>
    <col min="1" max="1" width="5.28515625" customWidth="1"/>
    <col min="2" max="2" width="81.85546875" customWidth="1"/>
    <col min="3" max="3" width="27.5703125" customWidth="1"/>
    <col min="4" max="4" width="22" customWidth="1"/>
    <col min="5" max="5" width="90" customWidth="1"/>
  </cols>
  <sheetData>
    <row r="1" spans="1:5" ht="15.75" thickBot="1">
      <c r="A1" s="1076" t="s">
        <v>2057</v>
      </c>
      <c r="B1" s="1077"/>
      <c r="C1" s="1077"/>
      <c r="D1" s="1077"/>
      <c r="E1" s="1078"/>
    </row>
    <row r="2" spans="1:5" ht="33" customHeight="1">
      <c r="A2" s="1065">
        <v>1</v>
      </c>
      <c r="B2" s="27" t="s">
        <v>1098</v>
      </c>
      <c r="C2" s="1052" t="s">
        <v>3857</v>
      </c>
      <c r="D2" s="1053"/>
      <c r="E2" s="1054"/>
    </row>
    <row r="3" spans="1:5" ht="36" customHeight="1" thickBot="1">
      <c r="A3" s="1066"/>
      <c r="B3" s="28" t="s">
        <v>1099</v>
      </c>
      <c r="C3" s="1055" t="s">
        <v>1100</v>
      </c>
      <c r="D3" s="1056"/>
      <c r="E3" s="1057"/>
    </row>
    <row r="4" spans="1:5" ht="15.75" thickBot="1">
      <c r="A4" s="1059"/>
      <c r="B4" s="1059"/>
      <c r="C4" s="1059"/>
      <c r="D4" s="1059"/>
      <c r="E4" s="1059"/>
    </row>
    <row r="5" spans="1:5" ht="15.75" thickBot="1">
      <c r="A5" s="91">
        <v>2</v>
      </c>
      <c r="B5" s="1041" t="s">
        <v>1101</v>
      </c>
      <c r="C5" s="1042"/>
      <c r="D5" s="1042"/>
      <c r="E5" s="1043"/>
    </row>
    <row r="6" spans="1:5">
      <c r="A6" s="8" t="s">
        <v>13</v>
      </c>
      <c r="B6" s="78" t="s">
        <v>1102</v>
      </c>
      <c r="C6" s="78" t="s">
        <v>1103</v>
      </c>
      <c r="D6" s="78" t="s">
        <v>1104</v>
      </c>
      <c r="E6" s="10" t="s">
        <v>1105</v>
      </c>
    </row>
    <row r="7" spans="1:5" ht="234.75" customHeight="1">
      <c r="A7" s="88">
        <v>1</v>
      </c>
      <c r="B7" s="80" t="s">
        <v>2058</v>
      </c>
      <c r="C7" s="58" t="s">
        <v>1138</v>
      </c>
      <c r="D7" s="23" t="s">
        <v>2085</v>
      </c>
      <c r="E7" s="58" t="s">
        <v>2283</v>
      </c>
    </row>
    <row r="8" spans="1:5" ht="108.75" customHeight="1">
      <c r="A8" s="88">
        <v>2</v>
      </c>
      <c r="B8" s="80" t="s">
        <v>2060</v>
      </c>
      <c r="C8" s="58" t="s">
        <v>2061</v>
      </c>
      <c r="D8" s="23" t="s">
        <v>2086</v>
      </c>
      <c r="E8" s="58" t="s">
        <v>2284</v>
      </c>
    </row>
    <row r="9" spans="1:5" ht="106.5" customHeight="1">
      <c r="A9" s="88">
        <v>3</v>
      </c>
      <c r="B9" s="58" t="s">
        <v>1302</v>
      </c>
      <c r="C9" s="58" t="s">
        <v>2062</v>
      </c>
      <c r="D9" s="23" t="s">
        <v>2063</v>
      </c>
      <c r="E9" s="58" t="s">
        <v>2269</v>
      </c>
    </row>
    <row r="10" spans="1:5" ht="133.5" customHeight="1">
      <c r="A10" s="88">
        <v>4</v>
      </c>
      <c r="B10" s="58" t="s">
        <v>1302</v>
      </c>
      <c r="C10" s="58" t="s">
        <v>2064</v>
      </c>
      <c r="D10" s="23" t="s">
        <v>2065</v>
      </c>
      <c r="E10" s="58" t="s">
        <v>2281</v>
      </c>
    </row>
    <row r="11" spans="1:5" ht="105.75" customHeight="1">
      <c r="A11" s="88">
        <v>5</v>
      </c>
      <c r="B11" s="58" t="s">
        <v>1302</v>
      </c>
      <c r="C11" s="58" t="s">
        <v>2066</v>
      </c>
      <c r="D11" s="23" t="s">
        <v>2067</v>
      </c>
      <c r="E11" s="58" t="s">
        <v>2282</v>
      </c>
    </row>
    <row r="12" spans="1:5" ht="327" customHeight="1">
      <c r="A12" s="88">
        <v>6</v>
      </c>
      <c r="B12" s="58" t="s">
        <v>1302</v>
      </c>
      <c r="C12" s="58" t="s">
        <v>2068</v>
      </c>
      <c r="D12" s="23" t="s">
        <v>2069</v>
      </c>
      <c r="E12" s="58" t="s">
        <v>2275</v>
      </c>
    </row>
    <row r="13" spans="1:5" ht="81" customHeight="1">
      <c r="A13" s="88">
        <v>7</v>
      </c>
      <c r="B13" s="58" t="s">
        <v>2070</v>
      </c>
      <c r="C13" s="58" t="s">
        <v>2071</v>
      </c>
      <c r="D13" s="23" t="s">
        <v>2072</v>
      </c>
      <c r="E13" s="58" t="s">
        <v>2280</v>
      </c>
    </row>
    <row r="14" spans="1:5" ht="153" customHeight="1">
      <c r="A14" s="88">
        <v>8</v>
      </c>
      <c r="B14" s="81" t="s">
        <v>1259</v>
      </c>
      <c r="C14" s="58" t="s">
        <v>2073</v>
      </c>
      <c r="D14" s="23" t="s">
        <v>2074</v>
      </c>
      <c r="E14" s="58" t="s">
        <v>2279</v>
      </c>
    </row>
    <row r="15" spans="1:5" ht="108.75" customHeight="1">
      <c r="A15" s="88">
        <v>9</v>
      </c>
      <c r="B15" s="80" t="s">
        <v>2075</v>
      </c>
      <c r="C15" s="82" t="s">
        <v>1204</v>
      </c>
      <c r="D15" s="82" t="s">
        <v>1204</v>
      </c>
      <c r="E15" s="58" t="s">
        <v>2271</v>
      </c>
    </row>
    <row r="16" spans="1:5" ht="63" customHeight="1">
      <c r="A16" s="88">
        <v>10</v>
      </c>
      <c r="B16" s="83" t="s">
        <v>1251</v>
      </c>
      <c r="C16" s="23" t="s">
        <v>1204</v>
      </c>
      <c r="D16" s="23" t="s">
        <v>1204</v>
      </c>
      <c r="E16" s="58" t="s">
        <v>2272</v>
      </c>
    </row>
    <row r="17" spans="1:5" ht="60" customHeight="1">
      <c r="A17" s="88">
        <v>11</v>
      </c>
      <c r="B17" s="58" t="s">
        <v>1309</v>
      </c>
      <c r="C17" s="23" t="s">
        <v>1204</v>
      </c>
      <c r="D17" s="23" t="s">
        <v>1204</v>
      </c>
      <c r="E17" s="58" t="s">
        <v>2273</v>
      </c>
    </row>
    <row r="18" spans="1:5" ht="88.5" customHeight="1">
      <c r="A18" s="88">
        <v>12</v>
      </c>
      <c r="B18" s="58" t="s">
        <v>2076</v>
      </c>
      <c r="C18" s="58" t="s">
        <v>1140</v>
      </c>
      <c r="D18" s="23" t="s">
        <v>2077</v>
      </c>
      <c r="E18" s="58" t="s">
        <v>2270</v>
      </c>
    </row>
    <row r="19" spans="1:5" ht="103.5" customHeight="1">
      <c r="A19" s="88">
        <v>13</v>
      </c>
      <c r="B19" s="83" t="s">
        <v>1259</v>
      </c>
      <c r="C19" s="84" t="s">
        <v>1204</v>
      </c>
      <c r="D19" s="84" t="s">
        <v>1204</v>
      </c>
      <c r="E19" s="79" t="s">
        <v>2078</v>
      </c>
    </row>
    <row r="20" spans="1:5" ht="122.25" customHeight="1">
      <c r="A20" s="88">
        <v>14</v>
      </c>
      <c r="B20" s="58" t="s">
        <v>1260</v>
      </c>
      <c r="C20" s="85" t="s">
        <v>1204</v>
      </c>
      <c r="D20" s="85" t="s">
        <v>1204</v>
      </c>
      <c r="E20" s="58" t="s">
        <v>2268</v>
      </c>
    </row>
    <row r="21" spans="1:5" ht="15.75" thickBot="1">
      <c r="A21" s="1085"/>
      <c r="B21" s="1085"/>
      <c r="C21" s="1085"/>
      <c r="D21" s="1085"/>
      <c r="E21" s="1085"/>
    </row>
    <row r="22" spans="1:5">
      <c r="A22" s="89">
        <v>3</v>
      </c>
      <c r="B22" s="1086" t="s">
        <v>1109</v>
      </c>
      <c r="C22" s="1086"/>
      <c r="D22" s="1086"/>
      <c r="E22" s="1086"/>
    </row>
    <row r="23" spans="1:5">
      <c r="A23" s="90" t="s">
        <v>13</v>
      </c>
      <c r="B23" s="1087" t="s">
        <v>1103</v>
      </c>
      <c r="C23" s="1087"/>
      <c r="D23" s="90" t="s">
        <v>1104</v>
      </c>
      <c r="E23" s="90" t="s">
        <v>1110</v>
      </c>
    </row>
    <row r="24" spans="1:5" s="4" customFormat="1" ht="54" customHeight="1">
      <c r="A24" s="88">
        <v>1</v>
      </c>
      <c r="B24" s="1083" t="s">
        <v>2291</v>
      </c>
      <c r="C24" s="1084"/>
      <c r="D24" s="23" t="s">
        <v>2059</v>
      </c>
      <c r="E24" s="58" t="s">
        <v>2087</v>
      </c>
    </row>
    <row r="25" spans="1:5" ht="276.75" customHeight="1">
      <c r="A25" s="88">
        <v>2</v>
      </c>
      <c r="B25" s="1082" t="s">
        <v>2079</v>
      </c>
      <c r="C25" s="1082"/>
      <c r="D25" s="23" t="s">
        <v>2084</v>
      </c>
      <c r="E25" s="58" t="s">
        <v>2278</v>
      </c>
    </row>
    <row r="26" spans="1:5" ht="97.5" customHeight="1">
      <c r="A26" s="88">
        <v>3</v>
      </c>
      <c r="B26" s="1082" t="s">
        <v>2080</v>
      </c>
      <c r="C26" s="1082"/>
      <c r="D26" s="23" t="s">
        <v>2081</v>
      </c>
      <c r="E26" s="58" t="s">
        <v>2276</v>
      </c>
    </row>
    <row r="27" spans="1:5" ht="66" customHeight="1">
      <c r="A27" s="88">
        <v>4</v>
      </c>
      <c r="B27" s="1082" t="s">
        <v>2082</v>
      </c>
      <c r="C27" s="1082"/>
      <c r="D27" s="23" t="s">
        <v>2083</v>
      </c>
      <c r="E27" s="58" t="s">
        <v>2277</v>
      </c>
    </row>
  </sheetData>
  <mergeCells count="13">
    <mergeCell ref="B27:C27"/>
    <mergeCell ref="B24:C24"/>
    <mergeCell ref="A1:E1"/>
    <mergeCell ref="A2:A3"/>
    <mergeCell ref="C2:E2"/>
    <mergeCell ref="C3:E3"/>
    <mergeCell ref="A4:E4"/>
    <mergeCell ref="B5:E5"/>
    <mergeCell ref="A21:E21"/>
    <mergeCell ref="B22:E22"/>
    <mergeCell ref="B23:C23"/>
    <mergeCell ref="B25:C25"/>
    <mergeCell ref="B26:C26"/>
  </mergeCell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B60" zoomScale="140" zoomScaleSheetLayoutView="140" workbookViewId="0">
      <selection activeCell="D66" sqref="A1:L66"/>
    </sheetView>
  </sheetViews>
  <sheetFormatPr defaultColWidth="8.7109375" defaultRowHeight="12.75" outlineLevelRow="1"/>
  <cols>
    <col min="1" max="1" width="5.140625" style="92" customWidth="1"/>
    <col min="2" max="2" width="8.7109375" style="92"/>
    <col min="3" max="3" width="18.42578125" style="92" customWidth="1"/>
    <col min="4" max="11" width="9.7109375" style="92" customWidth="1"/>
    <col min="12" max="12" width="12.42578125" style="92" customWidth="1"/>
    <col min="13" max="16384" width="8.710937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2351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39" t="s">
        <v>2311</v>
      </c>
      <c r="F5" s="1240"/>
      <c r="G5" s="1240"/>
      <c r="H5" s="1240"/>
      <c r="I5" s="1240"/>
      <c r="J5" s="1240"/>
      <c r="K5" s="1240"/>
      <c r="L5" s="1241"/>
      <c r="N5" s="92" t="s">
        <v>2118</v>
      </c>
    </row>
    <row r="6" spans="1:14" ht="30" customHeight="1">
      <c r="A6" s="1208">
        <v>3</v>
      </c>
      <c r="B6" s="1194" t="s">
        <v>2119</v>
      </c>
      <c r="C6" s="1194"/>
      <c r="D6" s="1194"/>
      <c r="E6" s="1239" t="s">
        <v>2312</v>
      </c>
      <c r="F6" s="1239"/>
      <c r="G6" s="1239"/>
      <c r="H6" s="1239"/>
      <c r="I6" s="1239"/>
      <c r="J6" s="1239"/>
      <c r="K6" s="1239"/>
      <c r="L6" s="1242"/>
      <c r="N6" s="92" t="s">
        <v>2120</v>
      </c>
    </row>
    <row r="7" spans="1:14" ht="30" customHeight="1">
      <c r="A7" s="1208"/>
      <c r="B7" s="1194"/>
      <c r="C7" s="1194"/>
      <c r="D7" s="1194"/>
      <c r="E7" s="112" t="s">
        <v>2121</v>
      </c>
      <c r="F7" s="1222" t="s">
        <v>2313</v>
      </c>
      <c r="G7" s="1222"/>
      <c r="H7" s="1222"/>
      <c r="I7" s="112" t="s">
        <v>2122</v>
      </c>
      <c r="J7" s="1205">
        <v>1061039</v>
      </c>
      <c r="K7" s="1206"/>
      <c r="L7" s="1207"/>
    </row>
    <row r="8" spans="1:14" ht="30" hidden="1" customHeight="1" outlineLevel="1">
      <c r="A8" s="1219" t="s">
        <v>2314</v>
      </c>
      <c r="B8" s="1220" t="s">
        <v>2315</v>
      </c>
      <c r="C8" s="1220"/>
      <c r="D8" s="1220"/>
      <c r="E8" s="1221" t="s">
        <v>2316</v>
      </c>
      <c r="F8" s="1221"/>
      <c r="G8" s="1222" t="s">
        <v>72</v>
      </c>
      <c r="H8" s="1222"/>
      <c r="I8" s="1222"/>
      <c r="J8" s="1222"/>
      <c r="K8" s="1222"/>
      <c r="L8" s="1223"/>
      <c r="N8" s="92" t="s">
        <v>2317</v>
      </c>
    </row>
    <row r="9" spans="1:14" ht="30" hidden="1" customHeight="1" outlineLevel="1">
      <c r="A9" s="1219"/>
      <c r="B9" s="1220"/>
      <c r="C9" s="1220"/>
      <c r="D9" s="1220"/>
      <c r="E9" s="113" t="s">
        <v>2121</v>
      </c>
      <c r="F9" s="1205" t="s">
        <v>2313</v>
      </c>
      <c r="G9" s="1206"/>
      <c r="H9" s="1207"/>
      <c r="I9" s="113" t="s">
        <v>2318</v>
      </c>
      <c r="J9" s="1205" t="s">
        <v>143</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2324</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84" customHeight="1">
      <c r="A26" s="102">
        <v>15</v>
      </c>
      <c r="B26" s="1169" t="s">
        <v>2142</v>
      </c>
      <c r="C26" s="1169"/>
      <c r="D26" s="1183" t="s">
        <v>2326</v>
      </c>
      <c r="E26" s="1183"/>
      <c r="F26" s="1183"/>
      <c r="G26" s="1183"/>
      <c r="H26" s="1183"/>
      <c r="I26" s="1183"/>
      <c r="J26" s="1183"/>
      <c r="K26" s="1183"/>
      <c r="L26" s="1184"/>
      <c r="N26" s="92" t="s">
        <v>2116</v>
      </c>
    </row>
    <row r="27" spans="1:14" ht="129.6" customHeight="1">
      <c r="A27" s="102">
        <v>16</v>
      </c>
      <c r="B27" s="1169" t="s">
        <v>2143</v>
      </c>
      <c r="C27" s="1169"/>
      <c r="D27" s="1183" t="s">
        <v>2327</v>
      </c>
      <c r="E27" s="1183"/>
      <c r="F27" s="1183"/>
      <c r="G27" s="1183"/>
      <c r="H27" s="1183"/>
      <c r="I27" s="1183"/>
      <c r="J27" s="1183"/>
      <c r="K27" s="1183"/>
      <c r="L27" s="1184"/>
      <c r="N27" s="92" t="s">
        <v>2144</v>
      </c>
    </row>
    <row r="28" spans="1:14" ht="128.44999999999999" customHeight="1">
      <c r="A28" s="102">
        <v>17</v>
      </c>
      <c r="B28" s="1185" t="s">
        <v>2145</v>
      </c>
      <c r="C28" s="1186"/>
      <c r="D28" s="1183" t="s">
        <v>2328</v>
      </c>
      <c r="E28" s="1183"/>
      <c r="F28" s="1183"/>
      <c r="G28" s="1183"/>
      <c r="H28" s="1183"/>
      <c r="I28" s="1183"/>
      <c r="J28" s="1183"/>
      <c r="K28" s="1183"/>
      <c r="L28" s="1184"/>
      <c r="N28" s="92" t="s">
        <v>2116</v>
      </c>
    </row>
    <row r="29" spans="1:14" ht="188.45" customHeight="1" thickBot="1">
      <c r="A29" s="105">
        <v>18</v>
      </c>
      <c r="B29" s="1178" t="s">
        <v>2146</v>
      </c>
      <c r="C29" s="1178"/>
      <c r="D29" s="1176" t="s">
        <v>2329</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4" ht="260.25" customHeight="1" thickBot="1">
      <c r="A33" s="102">
        <v>21</v>
      </c>
      <c r="B33" s="1169" t="s">
        <v>2150</v>
      </c>
      <c r="C33" s="1169"/>
      <c r="D33" s="1170" t="s">
        <v>2712</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2">
        <v>24</v>
      </c>
      <c r="B41" s="1142" t="s">
        <v>2156</v>
      </c>
      <c r="C41" s="1143"/>
      <c r="D41" s="117">
        <v>0</v>
      </c>
      <c r="E41" s="117">
        <v>0</v>
      </c>
      <c r="F41" s="117">
        <v>0</v>
      </c>
      <c r="G41" s="118">
        <v>380070</v>
      </c>
      <c r="H41" s="117">
        <v>0</v>
      </c>
      <c r="I41" s="117">
        <v>0</v>
      </c>
      <c r="J41" s="117">
        <v>0</v>
      </c>
      <c r="K41" s="117">
        <v>0</v>
      </c>
      <c r="L41" s="118">
        <v>380070</v>
      </c>
      <c r="N41" s="92" t="s">
        <v>2157</v>
      </c>
    </row>
    <row r="42" spans="1:14" ht="45" customHeight="1">
      <c r="A42" s="102">
        <v>25</v>
      </c>
      <c r="B42" s="1142" t="s">
        <v>2158</v>
      </c>
      <c r="C42" s="1143"/>
      <c r="D42" s="117">
        <v>0</v>
      </c>
      <c r="E42" s="117">
        <v>0</v>
      </c>
      <c r="F42" s="117">
        <v>0</v>
      </c>
      <c r="G42" s="118">
        <v>380070</v>
      </c>
      <c r="H42" s="117">
        <v>0</v>
      </c>
      <c r="I42" s="117">
        <v>0</v>
      </c>
      <c r="J42" s="117">
        <v>0</v>
      </c>
      <c r="K42" s="117">
        <v>0</v>
      </c>
      <c r="L42" s="118">
        <v>380070</v>
      </c>
      <c r="N42" s="92" t="s">
        <v>2159</v>
      </c>
    </row>
    <row r="43" spans="1:14" ht="45" hidden="1" customHeight="1" outlineLevel="1">
      <c r="A43" s="119" t="s">
        <v>2340</v>
      </c>
      <c r="B43" s="1140" t="s">
        <v>2341</v>
      </c>
      <c r="C43" s="1141"/>
      <c r="D43" s="117">
        <v>0</v>
      </c>
      <c r="E43" s="117">
        <v>0</v>
      </c>
      <c r="F43" s="117">
        <v>0</v>
      </c>
      <c r="G43" s="118">
        <v>380070</v>
      </c>
      <c r="H43" s="117">
        <v>0</v>
      </c>
      <c r="I43" s="117">
        <v>0</v>
      </c>
      <c r="J43" s="117">
        <v>0</v>
      </c>
      <c r="K43" s="117">
        <v>0</v>
      </c>
      <c r="L43" s="118">
        <v>380070</v>
      </c>
      <c r="N43" s="92" t="s">
        <v>2342</v>
      </c>
    </row>
    <row r="44" spans="1:14" ht="45" customHeight="1" collapsed="1">
      <c r="A44" s="102">
        <v>26</v>
      </c>
      <c r="B44" s="1142" t="s">
        <v>2160</v>
      </c>
      <c r="C44" s="1143"/>
      <c r="D44" s="117">
        <v>0</v>
      </c>
      <c r="E44" s="117">
        <v>0</v>
      </c>
      <c r="F44" s="117">
        <v>0</v>
      </c>
      <c r="G44" s="120">
        <v>323059.5</v>
      </c>
      <c r="H44" s="117">
        <v>0</v>
      </c>
      <c r="I44" s="117">
        <v>0</v>
      </c>
      <c r="J44" s="117">
        <v>0</v>
      </c>
      <c r="K44" s="117">
        <v>0</v>
      </c>
      <c r="L44" s="120">
        <v>323059.5</v>
      </c>
      <c r="N44" s="92" t="s">
        <v>2161</v>
      </c>
    </row>
    <row r="45" spans="1:14" ht="45" customHeight="1" thickBot="1">
      <c r="A45" s="105">
        <v>27</v>
      </c>
      <c r="B45" s="1144" t="s">
        <v>2162</v>
      </c>
      <c r="C45" s="1145"/>
      <c r="D45" s="121">
        <v>0</v>
      </c>
      <c r="E45" s="121">
        <v>0</v>
      </c>
      <c r="F45" s="121">
        <v>0</v>
      </c>
      <c r="G45" s="122">
        <f t="shared" ref="G45" si="0">G44/G42</f>
        <v>0.85</v>
      </c>
      <c r="H45" s="121">
        <v>0</v>
      </c>
      <c r="I45" s="121">
        <v>0</v>
      </c>
      <c r="J45" s="121">
        <v>0</v>
      </c>
      <c r="K45" s="121">
        <v>0</v>
      </c>
      <c r="L45" s="123">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thickBot="1">
      <c r="A49" s="1107"/>
      <c r="B49" s="1152" t="s">
        <v>2343</v>
      </c>
      <c r="C49" s="1153"/>
      <c r="D49" s="1130" t="s">
        <v>2344</v>
      </c>
      <c r="E49" s="1131"/>
      <c r="F49" s="1131"/>
      <c r="G49" s="1131"/>
      <c r="H49" s="1131"/>
      <c r="I49" s="1131"/>
      <c r="J49" s="1132"/>
      <c r="K49" s="1133">
        <v>375070</v>
      </c>
      <c r="L49" s="1134"/>
    </row>
    <row r="50" spans="1:14" ht="30" customHeight="1" thickBot="1">
      <c r="A50" s="1107"/>
      <c r="B50" s="1135" t="s">
        <v>2345</v>
      </c>
      <c r="C50" s="1136"/>
      <c r="D50" s="1130" t="s">
        <v>2346</v>
      </c>
      <c r="E50" s="1131"/>
      <c r="F50" s="1131"/>
      <c r="G50" s="1131"/>
      <c r="H50" s="1131"/>
      <c r="I50" s="1131"/>
      <c r="J50" s="1132"/>
      <c r="K50" s="1137">
        <v>5000</v>
      </c>
      <c r="L50" s="1138"/>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103"/>
      <c r="F54" s="104"/>
      <c r="G54" s="103"/>
      <c r="H54" s="104"/>
      <c r="I54" s="124" t="s">
        <v>2347</v>
      </c>
      <c r="J54" s="125" t="s">
        <v>2348</v>
      </c>
      <c r="K54" s="103"/>
      <c r="L54" s="97"/>
    </row>
    <row r="55" spans="1:14" ht="53.25" customHeight="1" collapsed="1">
      <c r="A55" s="1107"/>
      <c r="B55" s="1092" t="s">
        <v>2349</v>
      </c>
      <c r="C55" s="1093"/>
      <c r="D55" s="1094"/>
      <c r="E55" s="1095" t="s">
        <v>2174</v>
      </c>
      <c r="F55" s="1096"/>
      <c r="G55" s="1095" t="s">
        <v>2175</v>
      </c>
      <c r="H55" s="1096"/>
      <c r="I55" s="126">
        <v>0</v>
      </c>
      <c r="J55" s="127">
        <v>67500</v>
      </c>
      <c r="K55" s="1125" t="s">
        <v>2285</v>
      </c>
      <c r="L55" s="1126"/>
    </row>
    <row r="56" spans="1:14" ht="31.5" hidden="1" customHeight="1" outlineLevel="1">
      <c r="A56" s="1107"/>
      <c r="B56" s="1127" t="s">
        <v>2350</v>
      </c>
      <c r="C56" s="1128"/>
      <c r="D56" s="1129"/>
      <c r="E56" s="1095" t="s">
        <v>2174</v>
      </c>
      <c r="F56" s="1096"/>
      <c r="G56" s="1095" t="s">
        <v>2175</v>
      </c>
      <c r="H56" s="1096"/>
      <c r="I56" s="126">
        <v>0</v>
      </c>
      <c r="J56" s="127">
        <v>500</v>
      </c>
      <c r="K56" s="1097" t="s">
        <v>2176</v>
      </c>
      <c r="L56" s="1098"/>
    </row>
    <row r="57" spans="1:14" ht="41.25" customHeight="1" collapsed="1">
      <c r="A57" s="1107"/>
      <c r="B57" s="1092" t="s">
        <v>2177</v>
      </c>
      <c r="C57" s="1093"/>
      <c r="D57" s="1094"/>
      <c r="E57" s="1095" t="s">
        <v>2178</v>
      </c>
      <c r="F57" s="1096"/>
      <c r="G57" s="1095" t="s">
        <v>2179</v>
      </c>
      <c r="H57" s="1096"/>
      <c r="I57" s="128">
        <v>0</v>
      </c>
      <c r="J57" s="129">
        <v>1</v>
      </c>
      <c r="K57" s="1123" t="s">
        <v>2286</v>
      </c>
      <c r="L57" s="1124"/>
    </row>
    <row r="58" spans="1:14" ht="63.75" customHeight="1">
      <c r="A58" s="1107"/>
      <c r="B58" s="1092" t="s">
        <v>2180</v>
      </c>
      <c r="C58" s="1093"/>
      <c r="D58" s="1094"/>
      <c r="E58" s="1095" t="s">
        <v>2178</v>
      </c>
      <c r="F58" s="1096"/>
      <c r="G58" s="1095" t="s">
        <v>2179</v>
      </c>
      <c r="H58" s="1096"/>
      <c r="I58" s="128">
        <v>0</v>
      </c>
      <c r="J58" s="129">
        <v>1</v>
      </c>
      <c r="K58" s="1123" t="s">
        <v>2286</v>
      </c>
      <c r="L58" s="1124"/>
    </row>
    <row r="59" spans="1:14" ht="33.75" customHeight="1">
      <c r="A59" s="1107"/>
      <c r="B59" s="1092" t="s">
        <v>2255</v>
      </c>
      <c r="C59" s="1093"/>
      <c r="D59" s="1094"/>
      <c r="E59" s="1095" t="s">
        <v>2178</v>
      </c>
      <c r="F59" s="1096"/>
      <c r="G59" s="1095" t="s">
        <v>2181</v>
      </c>
      <c r="H59" s="1096"/>
      <c r="I59" s="130">
        <v>0</v>
      </c>
      <c r="J59" s="131">
        <v>375070</v>
      </c>
      <c r="K59" s="1121" t="s">
        <v>2287</v>
      </c>
      <c r="L59" s="1122"/>
    </row>
    <row r="60" spans="1:14" ht="27.75" customHeight="1">
      <c r="A60" s="1107"/>
      <c r="B60" s="1092" t="s">
        <v>2182</v>
      </c>
      <c r="C60" s="1093"/>
      <c r="D60" s="1094"/>
      <c r="E60" s="1095" t="s">
        <v>2178</v>
      </c>
      <c r="F60" s="1096"/>
      <c r="G60" s="1095" t="s">
        <v>2179</v>
      </c>
      <c r="H60" s="1096"/>
      <c r="I60" s="130">
        <v>0</v>
      </c>
      <c r="J60" s="132">
        <v>0</v>
      </c>
      <c r="K60" s="1119" t="s">
        <v>2288</v>
      </c>
      <c r="L60" s="1120"/>
    </row>
    <row r="61" spans="1:14" ht="27.75" customHeight="1">
      <c r="A61" s="1107"/>
      <c r="B61" s="1092" t="s">
        <v>2183</v>
      </c>
      <c r="C61" s="1093"/>
      <c r="D61" s="1094"/>
      <c r="E61" s="1095" t="s">
        <v>2178</v>
      </c>
      <c r="F61" s="1096"/>
      <c r="G61" s="1095" t="s">
        <v>2179</v>
      </c>
      <c r="H61" s="1096"/>
      <c r="I61" s="130">
        <v>0</v>
      </c>
      <c r="J61" s="132">
        <v>0</v>
      </c>
      <c r="K61" s="1119" t="s">
        <v>2289</v>
      </c>
      <c r="L61" s="1120"/>
    </row>
    <row r="62" spans="1:14" ht="41.25" customHeight="1">
      <c r="A62" s="1107"/>
      <c r="B62" s="1092" t="s">
        <v>2184</v>
      </c>
      <c r="C62" s="1093"/>
      <c r="D62" s="1094"/>
      <c r="E62" s="1095" t="s">
        <v>2174</v>
      </c>
      <c r="F62" s="1096"/>
      <c r="G62" s="1095" t="s">
        <v>2185</v>
      </c>
      <c r="H62" s="1096"/>
      <c r="I62" s="133">
        <v>0</v>
      </c>
      <c r="J62" s="132">
        <v>0</v>
      </c>
      <c r="K62" s="1097" t="s">
        <v>2176</v>
      </c>
      <c r="L62" s="1098"/>
    </row>
    <row r="63" spans="1:14" ht="30" customHeight="1">
      <c r="A63" s="1107"/>
      <c r="B63" s="1092" t="s">
        <v>2186</v>
      </c>
      <c r="C63" s="1093"/>
      <c r="D63" s="1094"/>
      <c r="E63" s="1095" t="s">
        <v>2174</v>
      </c>
      <c r="F63" s="1096"/>
      <c r="G63" s="1095" t="s">
        <v>2185</v>
      </c>
      <c r="H63" s="1096"/>
      <c r="I63" s="133">
        <v>0</v>
      </c>
      <c r="J63" s="132">
        <v>0</v>
      </c>
      <c r="K63" s="1097" t="s">
        <v>2176</v>
      </c>
      <c r="L63" s="1098"/>
    </row>
    <row r="64" spans="1:14" ht="41.25" customHeight="1" thickBot="1">
      <c r="A64" s="1107"/>
      <c r="B64" s="1099" t="s">
        <v>2187</v>
      </c>
      <c r="C64" s="1100"/>
      <c r="D64" s="1101"/>
      <c r="E64" s="1102" t="s">
        <v>2178</v>
      </c>
      <c r="F64" s="1103"/>
      <c r="G64" s="1102" t="s">
        <v>2179</v>
      </c>
      <c r="H64" s="1103"/>
      <c r="I64" s="134">
        <v>0</v>
      </c>
      <c r="J64" s="135">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378" priority="4" stopIfTrue="1" operator="containsText" text="wybierz">
      <formula>NOT(ISERROR(SEARCH("wybierz",F37)))</formula>
    </cfRule>
  </conditionalFormatting>
  <conditionalFormatting sqref="D24:D26">
    <cfRule type="containsText" dxfId="377" priority="3" stopIfTrue="1" operator="containsText" text="wybierz">
      <formula>NOT(ISERROR(SEARCH("wybierz",D24)))</formula>
    </cfRule>
  </conditionalFormatting>
  <conditionalFormatting sqref="D27">
    <cfRule type="containsText" dxfId="376" priority="2" stopIfTrue="1" operator="containsText" text="wybierz">
      <formula>NOT(ISERROR(SEARCH("wybierz",D27)))</formula>
    </cfRule>
  </conditionalFormatting>
  <conditionalFormatting sqref="D28">
    <cfRule type="containsText" dxfId="375"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5"/>
  <sheetViews>
    <sheetView view="pageBreakPreview" topLeftCell="A62" zoomScale="160" zoomScaleNormal="100" zoomScaleSheetLayoutView="160"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2361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09" t="s">
        <v>2352</v>
      </c>
      <c r="F5" s="1210"/>
      <c r="G5" s="1210"/>
      <c r="H5" s="1210"/>
      <c r="I5" s="1210"/>
      <c r="J5" s="1210"/>
      <c r="K5" s="1210"/>
      <c r="L5" s="1211"/>
      <c r="N5" s="92" t="s">
        <v>2118</v>
      </c>
    </row>
    <row r="6" spans="1:14" ht="30" customHeight="1">
      <c r="A6" s="1208">
        <v>3</v>
      </c>
      <c r="B6" s="1194" t="s">
        <v>2119</v>
      </c>
      <c r="C6" s="1194"/>
      <c r="D6" s="1194"/>
      <c r="E6" s="1239" t="s">
        <v>2353</v>
      </c>
      <c r="F6" s="1248"/>
      <c r="G6" s="1248"/>
      <c r="H6" s="1248"/>
      <c r="I6" s="1248"/>
      <c r="J6" s="1248"/>
      <c r="K6" s="1248"/>
      <c r="L6" s="1249"/>
      <c r="N6" s="92" t="s">
        <v>2120</v>
      </c>
    </row>
    <row r="7" spans="1:14" ht="30" customHeight="1">
      <c r="A7" s="1208"/>
      <c r="B7" s="1194"/>
      <c r="C7" s="1194"/>
      <c r="D7" s="1194"/>
      <c r="E7" s="112" t="s">
        <v>2121</v>
      </c>
      <c r="F7" s="1222" t="s">
        <v>2354</v>
      </c>
      <c r="G7" s="1250"/>
      <c r="H7" s="1250"/>
      <c r="I7" s="112" t="s">
        <v>2122</v>
      </c>
      <c r="J7" s="1205">
        <v>1061069</v>
      </c>
      <c r="K7" s="1206"/>
      <c r="L7" s="1207"/>
    </row>
    <row r="8" spans="1:14" ht="30" hidden="1" customHeight="1" outlineLevel="1">
      <c r="A8" s="1219" t="s">
        <v>2314</v>
      </c>
      <c r="B8" s="1220" t="s">
        <v>2315</v>
      </c>
      <c r="C8" s="1220"/>
      <c r="D8" s="1220"/>
      <c r="E8" s="1172" t="s">
        <v>2316</v>
      </c>
      <c r="F8" s="1172"/>
      <c r="G8" s="1222" t="s">
        <v>2355</v>
      </c>
      <c r="H8" s="1222"/>
      <c r="I8" s="1222"/>
      <c r="J8" s="1222"/>
      <c r="K8" s="1222"/>
      <c r="L8" s="1223"/>
      <c r="N8" s="92" t="s">
        <v>2317</v>
      </c>
    </row>
    <row r="9" spans="1:14" ht="30" hidden="1" customHeight="1" outlineLevel="1">
      <c r="A9" s="1219"/>
      <c r="B9" s="1220"/>
      <c r="C9" s="1220"/>
      <c r="D9" s="1220"/>
      <c r="E9" s="138" t="s">
        <v>2121</v>
      </c>
      <c r="F9" s="1205" t="s">
        <v>2354</v>
      </c>
      <c r="G9" s="1206"/>
      <c r="H9" s="1207"/>
      <c r="I9" s="138" t="s">
        <v>2318</v>
      </c>
      <c r="J9" s="1205" t="s">
        <v>143</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2356</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84" customHeight="1">
      <c r="A26" s="102">
        <v>15</v>
      </c>
      <c r="B26" s="1169" t="s">
        <v>2142</v>
      </c>
      <c r="C26" s="1169"/>
      <c r="D26" s="1183" t="s">
        <v>2326</v>
      </c>
      <c r="E26" s="1183"/>
      <c r="F26" s="1183"/>
      <c r="G26" s="1183"/>
      <c r="H26" s="1183"/>
      <c r="I26" s="1183"/>
      <c r="J26" s="1183"/>
      <c r="K26" s="1183"/>
      <c r="L26" s="1184"/>
      <c r="N26" s="92" t="s">
        <v>2116</v>
      </c>
    </row>
    <row r="27" spans="1:14" ht="102" customHeight="1">
      <c r="A27" s="102">
        <v>16</v>
      </c>
      <c r="B27" s="1169" t="s">
        <v>2143</v>
      </c>
      <c r="C27" s="1169"/>
      <c r="D27" s="1183" t="s">
        <v>2327</v>
      </c>
      <c r="E27" s="1183"/>
      <c r="F27" s="1183"/>
      <c r="G27" s="1183"/>
      <c r="H27" s="1183"/>
      <c r="I27" s="1183"/>
      <c r="J27" s="1183"/>
      <c r="K27" s="1183"/>
      <c r="L27" s="1184"/>
      <c r="N27" s="92" t="s">
        <v>2144</v>
      </c>
    </row>
    <row r="28" spans="1:14" ht="150.75" customHeight="1">
      <c r="A28" s="102">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4" ht="260.25" customHeight="1" thickBot="1">
      <c r="A33" s="102">
        <v>21</v>
      </c>
      <c r="B33" s="1169" t="s">
        <v>2150</v>
      </c>
      <c r="C33" s="1169"/>
      <c r="D33" s="1170" t="s">
        <v>2713</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2">
        <v>24</v>
      </c>
      <c r="B41" s="1142" t="s">
        <v>2156</v>
      </c>
      <c r="C41" s="1143"/>
      <c r="D41" s="139">
        <v>0</v>
      </c>
      <c r="E41" s="139">
        <v>0</v>
      </c>
      <c r="F41" s="139">
        <v>0</v>
      </c>
      <c r="G41" s="140">
        <v>342712</v>
      </c>
      <c r="H41" s="141">
        <v>0</v>
      </c>
      <c r="I41" s="141">
        <v>0</v>
      </c>
      <c r="J41" s="141">
        <v>0</v>
      </c>
      <c r="K41" s="141">
        <v>0</v>
      </c>
      <c r="L41" s="140">
        <v>342712</v>
      </c>
      <c r="N41" s="92" t="s">
        <v>2157</v>
      </c>
    </row>
    <row r="42" spans="1:14" ht="45" customHeight="1">
      <c r="A42" s="102">
        <v>25</v>
      </c>
      <c r="B42" s="1142" t="s">
        <v>2158</v>
      </c>
      <c r="C42" s="1143"/>
      <c r="D42" s="139">
        <v>0</v>
      </c>
      <c r="E42" s="139">
        <v>0</v>
      </c>
      <c r="F42" s="139">
        <v>0</v>
      </c>
      <c r="G42" s="140">
        <v>342712</v>
      </c>
      <c r="H42" s="141">
        <v>0</v>
      </c>
      <c r="I42" s="141">
        <v>0</v>
      </c>
      <c r="J42" s="141">
        <v>0</v>
      </c>
      <c r="K42" s="141">
        <v>0</v>
      </c>
      <c r="L42" s="140">
        <v>342712</v>
      </c>
      <c r="N42" s="92" t="s">
        <v>2159</v>
      </c>
    </row>
    <row r="43" spans="1:14" ht="45" hidden="1" customHeight="1" outlineLevel="1">
      <c r="A43" s="119" t="s">
        <v>2340</v>
      </c>
      <c r="B43" s="1140" t="s">
        <v>2341</v>
      </c>
      <c r="C43" s="1141"/>
      <c r="D43" s="139">
        <v>0</v>
      </c>
      <c r="E43" s="139">
        <v>0</v>
      </c>
      <c r="F43" s="139">
        <v>0</v>
      </c>
      <c r="G43" s="140">
        <v>342712</v>
      </c>
      <c r="H43" s="141">
        <v>0</v>
      </c>
      <c r="I43" s="141">
        <v>0</v>
      </c>
      <c r="J43" s="141">
        <v>0</v>
      </c>
      <c r="K43" s="141">
        <v>0</v>
      </c>
      <c r="L43" s="140">
        <v>342712</v>
      </c>
      <c r="N43" s="92" t="s">
        <v>2342</v>
      </c>
    </row>
    <row r="44" spans="1:14" ht="45" customHeight="1" collapsed="1">
      <c r="A44" s="102">
        <v>26</v>
      </c>
      <c r="B44" s="1142" t="s">
        <v>2160</v>
      </c>
      <c r="C44" s="1143"/>
      <c r="D44" s="139">
        <v>0</v>
      </c>
      <c r="E44" s="139">
        <v>0</v>
      </c>
      <c r="F44" s="139">
        <v>0</v>
      </c>
      <c r="G44" s="140">
        <v>291305.2</v>
      </c>
      <c r="H44" s="141">
        <v>0</v>
      </c>
      <c r="I44" s="141">
        <v>0</v>
      </c>
      <c r="J44" s="141">
        <v>0</v>
      </c>
      <c r="K44" s="141">
        <v>0</v>
      </c>
      <c r="L44" s="140">
        <v>291305.2</v>
      </c>
      <c r="N44" s="92" t="s">
        <v>2161</v>
      </c>
    </row>
    <row r="45" spans="1:14" ht="45" customHeight="1" thickBot="1">
      <c r="A45" s="105">
        <v>27</v>
      </c>
      <c r="B45" s="1144" t="s">
        <v>2162</v>
      </c>
      <c r="C45" s="1145"/>
      <c r="D45" s="121">
        <v>0</v>
      </c>
      <c r="E45" s="121">
        <v>0</v>
      </c>
      <c r="F45" s="121">
        <v>0</v>
      </c>
      <c r="G45" s="121">
        <f t="shared" ref="G45" si="0">G44/G42</f>
        <v>0.85000000000000009</v>
      </c>
      <c r="H45" s="121">
        <v>0</v>
      </c>
      <c r="I45" s="121">
        <v>0</v>
      </c>
      <c r="J45" s="121">
        <v>0</v>
      </c>
      <c r="K45" s="121">
        <v>0</v>
      </c>
      <c r="L45" s="142">
        <f>L44/L42</f>
        <v>0.85000000000000009</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0">
        <v>317000</v>
      </c>
      <c r="L49" s="1138"/>
    </row>
    <row r="50" spans="1:14" ht="30" customHeight="1" thickBot="1">
      <c r="A50" s="1107"/>
      <c r="B50" s="1243" t="s">
        <v>2358</v>
      </c>
      <c r="C50" s="1243"/>
      <c r="D50" s="1130" t="s">
        <v>2359</v>
      </c>
      <c r="E50" s="1131"/>
      <c r="F50" s="1131"/>
      <c r="G50" s="1131"/>
      <c r="H50" s="1131"/>
      <c r="I50" s="1131"/>
      <c r="J50" s="1132"/>
      <c r="K50" s="1244">
        <v>20712</v>
      </c>
      <c r="L50" s="1245"/>
    </row>
    <row r="51" spans="1:14" ht="30" customHeight="1" thickBot="1">
      <c r="A51" s="1107"/>
      <c r="B51" s="1243" t="s">
        <v>2345</v>
      </c>
      <c r="C51" s="1243"/>
      <c r="D51" s="1130" t="s">
        <v>2360</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03"/>
      <c r="F55" s="104"/>
      <c r="G55" s="103"/>
      <c r="H55" s="104"/>
      <c r="I55" s="124" t="s">
        <v>2347</v>
      </c>
      <c r="J55" s="125" t="s">
        <v>2348</v>
      </c>
      <c r="K55" s="103"/>
      <c r="L55" s="97"/>
    </row>
    <row r="56" spans="1:14" ht="53.25" customHeight="1" collapsed="1">
      <c r="A56" s="1107"/>
      <c r="B56" s="1092" t="s">
        <v>2349</v>
      </c>
      <c r="C56" s="1093"/>
      <c r="D56" s="1094"/>
      <c r="E56" s="1095" t="s">
        <v>2174</v>
      </c>
      <c r="F56" s="1096"/>
      <c r="G56" s="1095" t="s">
        <v>2175</v>
      </c>
      <c r="H56" s="1096"/>
      <c r="I56" s="126">
        <v>0</v>
      </c>
      <c r="J56" s="143">
        <v>130400</v>
      </c>
      <c r="K56" s="1125" t="s">
        <v>2285</v>
      </c>
      <c r="L56" s="1126"/>
    </row>
    <row r="57" spans="1:14" ht="31.5" hidden="1" customHeight="1" outlineLevel="1">
      <c r="A57" s="1107"/>
      <c r="B57" s="1127" t="s">
        <v>2350</v>
      </c>
      <c r="C57" s="1128"/>
      <c r="D57" s="1129"/>
      <c r="E57" s="1095" t="s">
        <v>2174</v>
      </c>
      <c r="F57" s="1096"/>
      <c r="G57" s="1095" t="s">
        <v>2175</v>
      </c>
      <c r="H57" s="1096"/>
      <c r="I57" s="126">
        <v>0</v>
      </c>
      <c r="J57" s="143">
        <v>400</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317000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74" priority="4" stopIfTrue="1" operator="containsText" text="wybierz">
      <formula>NOT(ISERROR(SEARCH("wybierz",F37)))</formula>
    </cfRule>
  </conditionalFormatting>
  <conditionalFormatting sqref="D24:D26">
    <cfRule type="containsText" dxfId="373" priority="3" stopIfTrue="1" operator="containsText" text="wybierz">
      <formula>NOT(ISERROR(SEARCH("wybierz",D24)))</formula>
    </cfRule>
  </conditionalFormatting>
  <conditionalFormatting sqref="D27">
    <cfRule type="containsText" dxfId="372" priority="2" stopIfTrue="1" operator="containsText" text="wybierz">
      <formula>NOT(ISERROR(SEARCH("wybierz",D27)))</formula>
    </cfRule>
  </conditionalFormatting>
  <conditionalFormatting sqref="D28">
    <cfRule type="containsText" dxfId="371"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0" zoomScaleNormal="100" zoomScaleSheetLayoutView="14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2368</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09" t="s">
        <v>2362</v>
      </c>
      <c r="F5" s="1210"/>
      <c r="G5" s="1210"/>
      <c r="H5" s="1210"/>
      <c r="I5" s="1210"/>
      <c r="J5" s="1210"/>
      <c r="K5" s="1210"/>
      <c r="L5" s="1211"/>
      <c r="N5" s="92" t="s">
        <v>2118</v>
      </c>
    </row>
    <row r="6" spans="1:14" ht="30" customHeight="1">
      <c r="A6" s="1208">
        <v>3</v>
      </c>
      <c r="B6" s="1194" t="s">
        <v>2119</v>
      </c>
      <c r="C6" s="1194"/>
      <c r="D6" s="1194"/>
      <c r="E6" s="1239" t="s">
        <v>2363</v>
      </c>
      <c r="F6" s="1239"/>
      <c r="G6" s="1239"/>
      <c r="H6" s="1239"/>
      <c r="I6" s="1239"/>
      <c r="J6" s="1239"/>
      <c r="K6" s="1239"/>
      <c r="L6" s="1242"/>
      <c r="N6" s="92" t="s">
        <v>2120</v>
      </c>
    </row>
    <row r="7" spans="1:14" ht="30" customHeight="1">
      <c r="A7" s="1208"/>
      <c r="B7" s="1194"/>
      <c r="C7" s="1194"/>
      <c r="D7" s="1194"/>
      <c r="E7" s="112" t="s">
        <v>2121</v>
      </c>
      <c r="F7" s="1222" t="s">
        <v>2364</v>
      </c>
      <c r="G7" s="1222"/>
      <c r="H7" s="1222"/>
      <c r="I7" s="147" t="s">
        <v>2122</v>
      </c>
      <c r="J7" s="1205" t="s">
        <v>2365</v>
      </c>
      <c r="K7" s="1206"/>
      <c r="L7" s="1207"/>
    </row>
    <row r="8" spans="1:14" ht="30" hidden="1" customHeight="1" outlineLevel="1">
      <c r="A8" s="1219" t="s">
        <v>2314</v>
      </c>
      <c r="B8" s="1220" t="s">
        <v>2315</v>
      </c>
      <c r="C8" s="1220"/>
      <c r="D8" s="1220"/>
      <c r="E8" s="1221" t="s">
        <v>2316</v>
      </c>
      <c r="F8" s="1221"/>
      <c r="G8" s="1222" t="s">
        <v>72</v>
      </c>
      <c r="H8" s="1222"/>
      <c r="I8" s="1222"/>
      <c r="J8" s="1222"/>
      <c r="K8" s="1222"/>
      <c r="L8" s="1223"/>
      <c r="N8" s="92" t="s">
        <v>2317</v>
      </c>
    </row>
    <row r="9" spans="1:14" ht="30" hidden="1" customHeight="1" outlineLevel="1">
      <c r="A9" s="1219"/>
      <c r="B9" s="1220"/>
      <c r="C9" s="1220"/>
      <c r="D9" s="1220"/>
      <c r="E9" s="113" t="s">
        <v>2121</v>
      </c>
      <c r="F9" s="1205" t="s">
        <v>2364</v>
      </c>
      <c r="G9" s="1206"/>
      <c r="H9" s="1207"/>
      <c r="I9" s="113" t="s">
        <v>2318</v>
      </c>
      <c r="J9" s="1205" t="s">
        <v>2366</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2367</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84" customHeight="1">
      <c r="A26" s="102">
        <v>15</v>
      </c>
      <c r="B26" s="1169" t="s">
        <v>2142</v>
      </c>
      <c r="C26" s="1169"/>
      <c r="D26" s="1183" t="s">
        <v>2326</v>
      </c>
      <c r="E26" s="1183"/>
      <c r="F26" s="1183"/>
      <c r="G26" s="1183"/>
      <c r="H26" s="1183"/>
      <c r="I26" s="1183"/>
      <c r="J26" s="1183"/>
      <c r="K26" s="1183"/>
      <c r="L26" s="1184"/>
      <c r="N26" s="92" t="s">
        <v>2116</v>
      </c>
    </row>
    <row r="27" spans="1:14" ht="124.15" customHeight="1">
      <c r="A27" s="102">
        <v>16</v>
      </c>
      <c r="B27" s="1169" t="s">
        <v>2143</v>
      </c>
      <c r="C27" s="1169"/>
      <c r="D27" s="1183" t="s">
        <v>2327</v>
      </c>
      <c r="E27" s="1183"/>
      <c r="F27" s="1183"/>
      <c r="G27" s="1183"/>
      <c r="H27" s="1183"/>
      <c r="I27" s="1183"/>
      <c r="J27" s="1183"/>
      <c r="K27" s="1183"/>
      <c r="L27" s="1184"/>
      <c r="N27" s="92" t="s">
        <v>2144</v>
      </c>
    </row>
    <row r="28" spans="1:14" ht="150.75" customHeight="1">
      <c r="A28" s="102">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4" ht="260.25" customHeight="1" thickBot="1">
      <c r="A33" s="102">
        <v>21</v>
      </c>
      <c r="B33" s="1169" t="s">
        <v>2150</v>
      </c>
      <c r="C33" s="1169"/>
      <c r="D33" s="1170" t="s">
        <v>2714</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2">
        <v>24</v>
      </c>
      <c r="B41" s="1142" t="s">
        <v>2156</v>
      </c>
      <c r="C41" s="1143"/>
      <c r="D41" s="139">
        <v>0</v>
      </c>
      <c r="E41" s="139">
        <v>0</v>
      </c>
      <c r="F41" s="141">
        <v>0</v>
      </c>
      <c r="G41" s="140">
        <v>413200</v>
      </c>
      <c r="H41" s="139">
        <v>0</v>
      </c>
      <c r="I41" s="139">
        <v>0</v>
      </c>
      <c r="J41" s="139">
        <v>0</v>
      </c>
      <c r="K41" s="139">
        <v>0</v>
      </c>
      <c r="L41" s="140">
        <v>413200</v>
      </c>
      <c r="N41" s="92" t="s">
        <v>2157</v>
      </c>
    </row>
    <row r="42" spans="1:14" ht="45" customHeight="1">
      <c r="A42" s="102">
        <v>25</v>
      </c>
      <c r="B42" s="1142" t="s">
        <v>2158</v>
      </c>
      <c r="C42" s="1143"/>
      <c r="D42" s="139">
        <v>0</v>
      </c>
      <c r="E42" s="139">
        <v>0</v>
      </c>
      <c r="F42" s="141">
        <v>0</v>
      </c>
      <c r="G42" s="140">
        <v>413200</v>
      </c>
      <c r="H42" s="139">
        <v>0</v>
      </c>
      <c r="I42" s="139">
        <v>0</v>
      </c>
      <c r="J42" s="139">
        <v>0</v>
      </c>
      <c r="K42" s="139">
        <v>0</v>
      </c>
      <c r="L42" s="140">
        <v>413200</v>
      </c>
      <c r="N42" s="92" t="s">
        <v>2159</v>
      </c>
    </row>
    <row r="43" spans="1:14" ht="45" hidden="1" customHeight="1" outlineLevel="1">
      <c r="A43" s="119" t="s">
        <v>2340</v>
      </c>
      <c r="B43" s="1140" t="s">
        <v>2341</v>
      </c>
      <c r="C43" s="1141"/>
      <c r="D43" s="139">
        <v>0</v>
      </c>
      <c r="E43" s="139">
        <v>0</v>
      </c>
      <c r="F43" s="141">
        <v>0</v>
      </c>
      <c r="G43" s="140">
        <v>351220</v>
      </c>
      <c r="H43" s="139">
        <v>0</v>
      </c>
      <c r="I43" s="139">
        <v>0</v>
      </c>
      <c r="J43" s="139">
        <v>0</v>
      </c>
      <c r="K43" s="139">
        <v>0</v>
      </c>
      <c r="L43" s="140">
        <v>351220</v>
      </c>
      <c r="N43" s="92" t="s">
        <v>2342</v>
      </c>
    </row>
    <row r="44" spans="1:14" ht="45" customHeight="1" collapsed="1">
      <c r="A44" s="102">
        <v>26</v>
      </c>
      <c r="B44" s="1142" t="s">
        <v>2160</v>
      </c>
      <c r="C44" s="1143"/>
      <c r="D44" s="139">
        <v>0</v>
      </c>
      <c r="E44" s="139">
        <v>0</v>
      </c>
      <c r="F44" s="141">
        <v>0</v>
      </c>
      <c r="G44" s="140">
        <v>351220</v>
      </c>
      <c r="H44" s="139">
        <v>0</v>
      </c>
      <c r="I44" s="139">
        <v>0</v>
      </c>
      <c r="J44" s="139">
        <v>0</v>
      </c>
      <c r="K44" s="139">
        <v>0</v>
      </c>
      <c r="L44" s="140">
        <v>351220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7">
        <v>388200</v>
      </c>
      <c r="L49" s="1251"/>
    </row>
    <row r="50" spans="1:14" ht="30" customHeight="1" thickBot="1">
      <c r="A50" s="1107"/>
      <c r="B50" s="1243" t="s">
        <v>2358</v>
      </c>
      <c r="C50" s="1243"/>
      <c r="D50" s="1130" t="s">
        <v>2359</v>
      </c>
      <c r="E50" s="1131"/>
      <c r="F50" s="1131"/>
      <c r="G50" s="1131"/>
      <c r="H50" s="1131"/>
      <c r="I50" s="1131"/>
      <c r="J50" s="1132"/>
      <c r="K50" s="1252">
        <v>20000</v>
      </c>
      <c r="L50" s="1245"/>
    </row>
    <row r="51" spans="1:14" ht="30" customHeight="1" thickBot="1">
      <c r="A51" s="1107"/>
      <c r="B51" s="1253" t="s">
        <v>2345</v>
      </c>
      <c r="C51" s="1253"/>
      <c r="D51" s="1130" t="s">
        <v>2360</v>
      </c>
      <c r="E51" s="1131"/>
      <c r="F51" s="1131"/>
      <c r="G51" s="1131"/>
      <c r="H51" s="1131"/>
      <c r="I51" s="1131"/>
      <c r="J51" s="1132"/>
      <c r="K51" s="1252">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03"/>
      <c r="F55" s="104"/>
      <c r="G55" s="103"/>
      <c r="H55" s="104"/>
      <c r="I55" s="124" t="s">
        <v>2347</v>
      </c>
      <c r="J55" s="125" t="s">
        <v>2348</v>
      </c>
      <c r="K55" s="103"/>
      <c r="L55" s="97"/>
    </row>
    <row r="56" spans="1:14" ht="53.25" customHeight="1" collapsed="1">
      <c r="A56" s="1107"/>
      <c r="B56" s="1092" t="s">
        <v>2349</v>
      </c>
      <c r="C56" s="1093"/>
      <c r="D56" s="1094"/>
      <c r="E56" s="1095" t="s">
        <v>2174</v>
      </c>
      <c r="F56" s="1096"/>
      <c r="G56" s="1095" t="s">
        <v>2175</v>
      </c>
      <c r="H56" s="1096"/>
      <c r="I56" s="126">
        <v>0</v>
      </c>
      <c r="J56" s="143">
        <v>9500</v>
      </c>
      <c r="K56" s="1125" t="s">
        <v>2285</v>
      </c>
      <c r="L56" s="1126"/>
    </row>
    <row r="57" spans="1:14" ht="31.5" hidden="1" customHeight="1" outlineLevel="1">
      <c r="A57" s="1107"/>
      <c r="B57" s="1127" t="s">
        <v>2350</v>
      </c>
      <c r="C57" s="1128"/>
      <c r="D57" s="1129"/>
      <c r="E57" s="1095" t="s">
        <v>2174</v>
      </c>
      <c r="F57" s="1096"/>
      <c r="G57" s="1095" t="s">
        <v>2175</v>
      </c>
      <c r="H57" s="1096"/>
      <c r="I57" s="126">
        <v>0</v>
      </c>
      <c r="J57" s="143">
        <v>500</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388200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1</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70" priority="4" stopIfTrue="1" operator="containsText" text="wybierz">
      <formula>NOT(ISERROR(SEARCH("wybierz",F37)))</formula>
    </cfRule>
  </conditionalFormatting>
  <conditionalFormatting sqref="D24:D26">
    <cfRule type="containsText" dxfId="369" priority="3" stopIfTrue="1" operator="containsText" text="wybierz">
      <formula>NOT(ISERROR(SEARCH("wybierz",D24)))</formula>
    </cfRule>
  </conditionalFormatting>
  <conditionalFormatting sqref="D27">
    <cfRule type="containsText" dxfId="368" priority="2" stopIfTrue="1" operator="containsText" text="wybierz">
      <formula>NOT(ISERROR(SEARCH("wybierz",D27)))</formula>
    </cfRule>
  </conditionalFormatting>
  <conditionalFormatting sqref="D28">
    <cfRule type="containsText" dxfId="36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5"/>
  <sheetViews>
    <sheetView view="pageBreakPreview" topLeftCell="A60" zoomScale="120" zoomScaleNormal="100" zoomScaleSheetLayoutView="120" workbookViewId="0">
      <selection activeCell="D70" sqref="D70"/>
    </sheetView>
  </sheetViews>
  <sheetFormatPr defaultColWidth="9.140625" defaultRowHeight="12.75" outlineLevelRow="1"/>
  <cols>
    <col min="1" max="1" width="5.140625" style="92" customWidth="1"/>
    <col min="2" max="2" width="9.140625" style="92"/>
    <col min="3" max="3" width="18.42578125" style="92" customWidth="1"/>
    <col min="4" max="11" width="9.7109375" style="92" customWidth="1"/>
    <col min="12" max="12" width="12.42578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2395</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09" t="s">
        <v>2369</v>
      </c>
      <c r="F5" s="1210"/>
      <c r="G5" s="1210"/>
      <c r="H5" s="1210"/>
      <c r="I5" s="1210"/>
      <c r="J5" s="1210"/>
      <c r="K5" s="1210"/>
      <c r="L5" s="1211"/>
      <c r="N5" s="92" t="s">
        <v>2118</v>
      </c>
    </row>
    <row r="6" spans="1:14" ht="30" customHeight="1">
      <c r="A6" s="1208">
        <v>3</v>
      </c>
      <c r="B6" s="1194" t="s">
        <v>2119</v>
      </c>
      <c r="C6" s="1194"/>
      <c r="D6" s="1194"/>
      <c r="E6" s="1239" t="s">
        <v>2370</v>
      </c>
      <c r="F6" s="1239"/>
      <c r="G6" s="1239"/>
      <c r="H6" s="1239"/>
      <c r="I6" s="1239"/>
      <c r="J6" s="1239"/>
      <c r="K6" s="1239"/>
      <c r="L6" s="1242"/>
      <c r="N6" s="92" t="s">
        <v>2120</v>
      </c>
    </row>
    <row r="7" spans="1:14" ht="30" customHeight="1">
      <c r="A7" s="1208"/>
      <c r="B7" s="1194"/>
      <c r="C7" s="1194"/>
      <c r="D7" s="1194"/>
      <c r="E7" s="112" t="s">
        <v>2121</v>
      </c>
      <c r="F7" s="1222" t="s">
        <v>2371</v>
      </c>
      <c r="G7" s="1222"/>
      <c r="H7" s="1222"/>
      <c r="I7" s="112" t="s">
        <v>2122</v>
      </c>
      <c r="J7" s="1205">
        <v>1012011</v>
      </c>
      <c r="K7" s="1206"/>
      <c r="L7" s="1207"/>
    </row>
    <row r="8" spans="1:14" ht="30" hidden="1" customHeight="1" outlineLevel="1">
      <c r="A8" s="1219" t="s">
        <v>2314</v>
      </c>
      <c r="B8" s="1220" t="s">
        <v>2315</v>
      </c>
      <c r="C8" s="1220"/>
      <c r="D8" s="1220"/>
      <c r="E8" s="1172" t="s">
        <v>2316</v>
      </c>
      <c r="F8" s="1172"/>
      <c r="G8" s="1222" t="s">
        <v>2372</v>
      </c>
      <c r="H8" s="1222"/>
      <c r="I8" s="1222"/>
      <c r="J8" s="1222"/>
      <c r="K8" s="1222"/>
      <c r="L8" s="1223"/>
      <c r="N8" s="92" t="s">
        <v>2317</v>
      </c>
    </row>
    <row r="9" spans="1:14" ht="30" hidden="1" customHeight="1" outlineLevel="1">
      <c r="A9" s="1219"/>
      <c r="B9" s="1220"/>
      <c r="C9" s="1220"/>
      <c r="D9" s="1220"/>
      <c r="E9" s="138" t="s">
        <v>2121</v>
      </c>
      <c r="F9" s="1205" t="s">
        <v>2371</v>
      </c>
      <c r="G9" s="1206"/>
      <c r="H9" s="1207"/>
      <c r="I9" s="138" t="s">
        <v>2318</v>
      </c>
      <c r="J9" s="1205" t="s">
        <v>2373</v>
      </c>
      <c r="K9" s="1254"/>
      <c r="L9" s="1255"/>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2374</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102.95" customHeight="1">
      <c r="A26" s="102">
        <v>15</v>
      </c>
      <c r="B26" s="1169" t="s">
        <v>2142</v>
      </c>
      <c r="C26" s="1169"/>
      <c r="D26" s="1183" t="s">
        <v>2326</v>
      </c>
      <c r="E26" s="1183"/>
      <c r="F26" s="1183"/>
      <c r="G26" s="1183"/>
      <c r="H26" s="1183"/>
      <c r="I26" s="1183"/>
      <c r="J26" s="1183"/>
      <c r="K26" s="1183"/>
      <c r="L26" s="1184"/>
      <c r="N26" s="92" t="s">
        <v>2116</v>
      </c>
    </row>
    <row r="27" spans="1:14" ht="119.1" customHeight="1">
      <c r="A27" s="102">
        <v>16</v>
      </c>
      <c r="B27" s="1169" t="s">
        <v>2143</v>
      </c>
      <c r="C27" s="1169"/>
      <c r="D27" s="1183" t="s">
        <v>2327</v>
      </c>
      <c r="E27" s="1183"/>
      <c r="F27" s="1183"/>
      <c r="G27" s="1183"/>
      <c r="H27" s="1183"/>
      <c r="I27" s="1183"/>
      <c r="J27" s="1183"/>
      <c r="K27" s="1183"/>
      <c r="L27" s="1184"/>
      <c r="N27" s="92" t="s">
        <v>2144</v>
      </c>
    </row>
    <row r="28" spans="1:14" ht="150.75" customHeight="1">
      <c r="A28" s="102">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42"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7" ht="260.25" customHeight="1" thickBot="1">
      <c r="A33" s="102">
        <v>21</v>
      </c>
      <c r="B33" s="1169" t="s">
        <v>2150</v>
      </c>
      <c r="C33" s="1169"/>
      <c r="D33" s="1170" t="s">
        <v>2715</v>
      </c>
      <c r="E33" s="1170"/>
      <c r="F33" s="1170"/>
      <c r="G33" s="1170"/>
      <c r="H33" s="1170"/>
      <c r="I33" s="1170"/>
      <c r="J33" s="1170"/>
      <c r="K33" s="1170"/>
      <c r="L33" s="1171"/>
      <c r="N33" s="92" t="s">
        <v>2116</v>
      </c>
    </row>
    <row r="34" spans="1:17" ht="147.75" hidden="1" customHeight="1" outlineLevel="1">
      <c r="A34" s="115" t="s">
        <v>2332</v>
      </c>
      <c r="B34" s="1172" t="s">
        <v>2333</v>
      </c>
      <c r="C34" s="1172"/>
      <c r="D34" s="1173" t="s">
        <v>2334</v>
      </c>
      <c r="E34" s="1173"/>
      <c r="F34" s="1173"/>
      <c r="G34" s="1173"/>
      <c r="H34" s="1173"/>
      <c r="I34" s="1173"/>
      <c r="J34" s="1173"/>
      <c r="K34" s="1173"/>
      <c r="L34" s="1174"/>
      <c r="N34" s="92" t="s">
        <v>2335</v>
      </c>
    </row>
    <row r="35" spans="1:17"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7" ht="13.5" collapsed="1" thickBot="1">
      <c r="A36" s="1139"/>
      <c r="B36" s="1139"/>
      <c r="C36" s="1139"/>
      <c r="D36" s="1139"/>
      <c r="E36" s="1139"/>
      <c r="F36" s="1139"/>
      <c r="G36" s="1139"/>
      <c r="H36" s="1139"/>
      <c r="I36" s="1139"/>
      <c r="J36" s="1139"/>
      <c r="K36" s="1139"/>
      <c r="L36" s="1139"/>
    </row>
    <row r="37" spans="1:17"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7" ht="60" customHeight="1" thickBot="1">
      <c r="A38" s="105">
        <v>23</v>
      </c>
      <c r="B38" s="1154" t="s">
        <v>2261</v>
      </c>
      <c r="C38" s="1155"/>
      <c r="D38" s="1156" t="s">
        <v>2263</v>
      </c>
      <c r="E38" s="1156"/>
      <c r="F38" s="1156"/>
      <c r="G38" s="1156"/>
      <c r="H38" s="1156"/>
      <c r="I38" s="1156"/>
      <c r="J38" s="1156"/>
      <c r="K38" s="1156"/>
      <c r="L38" s="1157"/>
      <c r="N38" s="92" t="s">
        <v>2152</v>
      </c>
    </row>
    <row r="39" spans="1:17" ht="15" customHeight="1" thickBot="1">
      <c r="A39" s="1139"/>
      <c r="B39" s="1139"/>
      <c r="C39" s="1139"/>
      <c r="D39" s="1139"/>
      <c r="E39" s="1139"/>
      <c r="F39" s="1139"/>
      <c r="G39" s="1139"/>
      <c r="H39" s="1139"/>
      <c r="I39" s="1139"/>
      <c r="J39" s="1139"/>
      <c r="K39" s="1139"/>
      <c r="L39" s="1139"/>
    </row>
    <row r="40" spans="1:17" ht="30" customHeight="1">
      <c r="A40" s="1158" t="s">
        <v>2153</v>
      </c>
      <c r="B40" s="1159"/>
      <c r="C40" s="1160"/>
      <c r="D40" s="95" t="s">
        <v>2154</v>
      </c>
      <c r="E40" s="95">
        <v>2017</v>
      </c>
      <c r="F40" s="95">
        <v>2018</v>
      </c>
      <c r="G40" s="95">
        <v>2019</v>
      </c>
      <c r="H40" s="95">
        <v>2020</v>
      </c>
      <c r="I40" s="95">
        <v>2021</v>
      </c>
      <c r="J40" s="95">
        <v>2022</v>
      </c>
      <c r="K40" s="95">
        <v>2023</v>
      </c>
      <c r="L40" s="96" t="s">
        <v>2155</v>
      </c>
    </row>
    <row r="41" spans="1:17" ht="45" customHeight="1">
      <c r="A41" s="102">
        <v>24</v>
      </c>
      <c r="B41" s="1142" t="s">
        <v>2156</v>
      </c>
      <c r="C41" s="1143"/>
      <c r="D41" s="139">
        <v>0</v>
      </c>
      <c r="E41" s="139">
        <v>0</v>
      </c>
      <c r="F41" s="139">
        <v>0</v>
      </c>
      <c r="G41" s="148">
        <v>252000</v>
      </c>
      <c r="H41" s="139">
        <v>0</v>
      </c>
      <c r="I41" s="139">
        <v>0</v>
      </c>
      <c r="J41" s="139">
        <v>0</v>
      </c>
      <c r="K41" s="139">
        <v>0</v>
      </c>
      <c r="L41" s="140">
        <v>252000</v>
      </c>
      <c r="N41" s="92" t="s">
        <v>2157</v>
      </c>
    </row>
    <row r="42" spans="1:17" ht="45" customHeight="1">
      <c r="A42" s="102">
        <v>25</v>
      </c>
      <c r="B42" s="1142" t="s">
        <v>2158</v>
      </c>
      <c r="C42" s="1143"/>
      <c r="D42" s="139">
        <v>0</v>
      </c>
      <c r="E42" s="139">
        <v>0</v>
      </c>
      <c r="F42" s="139">
        <v>0</v>
      </c>
      <c r="G42" s="148">
        <v>252000</v>
      </c>
      <c r="H42" s="139">
        <v>0</v>
      </c>
      <c r="I42" s="139">
        <v>0</v>
      </c>
      <c r="J42" s="139">
        <v>0</v>
      </c>
      <c r="K42" s="139">
        <v>0</v>
      </c>
      <c r="L42" s="140">
        <v>252000</v>
      </c>
      <c r="N42" s="92" t="s">
        <v>2159</v>
      </c>
      <c r="Q42" s="149"/>
    </row>
    <row r="43" spans="1:17" ht="45" hidden="1" customHeight="1" outlineLevel="1">
      <c r="A43" s="119" t="s">
        <v>2340</v>
      </c>
      <c r="B43" s="1140" t="s">
        <v>2341</v>
      </c>
      <c r="C43" s="1141"/>
      <c r="D43" s="139">
        <v>0</v>
      </c>
      <c r="E43" s="139">
        <v>0</v>
      </c>
      <c r="F43" s="139">
        <v>0</v>
      </c>
      <c r="G43" s="148">
        <v>214200</v>
      </c>
      <c r="H43" s="139">
        <v>0</v>
      </c>
      <c r="I43" s="139">
        <v>0</v>
      </c>
      <c r="J43" s="139">
        <v>0</v>
      </c>
      <c r="K43" s="139">
        <v>0</v>
      </c>
      <c r="L43" s="140">
        <v>214200</v>
      </c>
      <c r="N43" s="92" t="s">
        <v>2342</v>
      </c>
    </row>
    <row r="44" spans="1:17" ht="45" customHeight="1" collapsed="1">
      <c r="A44" s="102">
        <v>26</v>
      </c>
      <c r="B44" s="1142" t="s">
        <v>2160</v>
      </c>
      <c r="C44" s="1143"/>
      <c r="D44" s="139">
        <v>0</v>
      </c>
      <c r="E44" s="139">
        <v>0</v>
      </c>
      <c r="F44" s="139">
        <v>0</v>
      </c>
      <c r="G44" s="148">
        <v>214200</v>
      </c>
      <c r="H44" s="139">
        <v>0</v>
      </c>
      <c r="I44" s="139">
        <v>0</v>
      </c>
      <c r="J44" s="139">
        <v>0</v>
      </c>
      <c r="K44" s="139">
        <v>0</v>
      </c>
      <c r="L44" s="140">
        <v>214200</v>
      </c>
      <c r="N44" s="92" t="s">
        <v>2161</v>
      </c>
    </row>
    <row r="45" spans="1:17" ht="45" customHeight="1" thickBot="1">
      <c r="A45" s="105">
        <v>27</v>
      </c>
      <c r="B45" s="1144" t="s">
        <v>2162</v>
      </c>
      <c r="C45" s="1145"/>
      <c r="D45" s="121">
        <v>0</v>
      </c>
      <c r="E45" s="121">
        <v>0</v>
      </c>
      <c r="F45" s="121">
        <v>0</v>
      </c>
      <c r="G45" s="121">
        <v>0.85</v>
      </c>
      <c r="H45" s="121">
        <v>0</v>
      </c>
      <c r="I45" s="121">
        <v>0</v>
      </c>
      <c r="J45" s="121">
        <v>0</v>
      </c>
      <c r="K45" s="121">
        <v>0</v>
      </c>
      <c r="L45" s="142">
        <f>L44/L42</f>
        <v>0.85</v>
      </c>
      <c r="N45" s="92" t="s">
        <v>2116</v>
      </c>
    </row>
    <row r="46" spans="1:17" ht="13.5" thickBot="1">
      <c r="A46" s="1146"/>
      <c r="B46" s="1146"/>
      <c r="C46" s="1146"/>
      <c r="D46" s="1146"/>
      <c r="E46" s="1146"/>
      <c r="F46" s="1146"/>
      <c r="G46" s="1146"/>
      <c r="H46" s="1146"/>
      <c r="I46" s="1146"/>
      <c r="J46" s="1146"/>
      <c r="K46" s="1146"/>
      <c r="L46" s="1146"/>
    </row>
    <row r="47" spans="1:17" ht="30" customHeight="1">
      <c r="A47" s="1106">
        <v>28</v>
      </c>
      <c r="B47" s="1147" t="s">
        <v>2163</v>
      </c>
      <c r="C47" s="1147"/>
      <c r="D47" s="1147"/>
      <c r="E47" s="1147"/>
      <c r="F47" s="1147"/>
      <c r="G47" s="1147"/>
      <c r="H47" s="1147"/>
      <c r="I47" s="1147"/>
      <c r="J47" s="1147"/>
      <c r="K47" s="1147"/>
      <c r="L47" s="1148"/>
      <c r="N47" s="92" t="s">
        <v>2116</v>
      </c>
    </row>
    <row r="48" spans="1:17"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0">
        <v>202000</v>
      </c>
      <c r="L49" s="1138"/>
    </row>
    <row r="50" spans="1:14" ht="30" customHeight="1" thickBot="1">
      <c r="A50" s="1107"/>
      <c r="B50" s="1243" t="s">
        <v>2358</v>
      </c>
      <c r="C50" s="1243"/>
      <c r="D50" s="1130" t="s">
        <v>2359</v>
      </c>
      <c r="E50" s="1131"/>
      <c r="F50" s="1131"/>
      <c r="G50" s="1131"/>
      <c r="H50" s="1131"/>
      <c r="I50" s="1131"/>
      <c r="J50" s="1132"/>
      <c r="K50" s="1244">
        <v>45000</v>
      </c>
      <c r="L50" s="1245"/>
    </row>
    <row r="51" spans="1:14" ht="30" customHeight="1" thickBot="1">
      <c r="A51" s="1107"/>
      <c r="B51" s="1253" t="s">
        <v>2345</v>
      </c>
      <c r="C51" s="1253"/>
      <c r="D51" s="1130" t="s">
        <v>2360</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03"/>
      <c r="F55" s="104"/>
      <c r="G55" s="103"/>
      <c r="H55" s="104"/>
      <c r="I55" s="124" t="s">
        <v>2347</v>
      </c>
      <c r="J55" s="125" t="s">
        <v>2348</v>
      </c>
      <c r="K55" s="103"/>
      <c r="L55" s="97"/>
    </row>
    <row r="56" spans="1:14" ht="53.25" customHeight="1" collapsed="1">
      <c r="A56" s="1107"/>
      <c r="B56" s="1092" t="s">
        <v>2349</v>
      </c>
      <c r="C56" s="1093"/>
      <c r="D56" s="1094"/>
      <c r="E56" s="1095" t="s">
        <v>2174</v>
      </c>
      <c r="F56" s="1096"/>
      <c r="G56" s="1095" t="s">
        <v>2175</v>
      </c>
      <c r="H56" s="1096"/>
      <c r="I56" s="126">
        <v>0</v>
      </c>
      <c r="J56" s="127">
        <v>30006</v>
      </c>
      <c r="K56" s="1125" t="s">
        <v>2285</v>
      </c>
      <c r="L56" s="1126"/>
    </row>
    <row r="57" spans="1:14" ht="31.5" hidden="1" customHeight="1" outlineLevel="1">
      <c r="A57" s="1107"/>
      <c r="B57" s="1127" t="s">
        <v>2350</v>
      </c>
      <c r="C57" s="1128"/>
      <c r="D57" s="1129"/>
      <c r="E57" s="1095" t="s">
        <v>2174</v>
      </c>
      <c r="F57" s="1096"/>
      <c r="G57" s="1095" t="s">
        <v>2175</v>
      </c>
      <c r="H57" s="1096"/>
      <c r="I57" s="126">
        <v>0</v>
      </c>
      <c r="J57" s="127">
        <v>588</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202000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1</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66" priority="4" stopIfTrue="1" operator="containsText" text="wybierz">
      <formula>NOT(ISERROR(SEARCH("wybierz",F37)))</formula>
    </cfRule>
  </conditionalFormatting>
  <conditionalFormatting sqref="D24:D26">
    <cfRule type="containsText" dxfId="365" priority="3" stopIfTrue="1" operator="containsText" text="wybierz">
      <formula>NOT(ISERROR(SEARCH("wybierz",D24)))</formula>
    </cfRule>
  </conditionalFormatting>
  <conditionalFormatting sqref="D27">
    <cfRule type="containsText" dxfId="364" priority="2" stopIfTrue="1" operator="containsText" text="wybierz">
      <formula>NOT(ISERROR(SEARCH("wybierz",D27)))</formula>
    </cfRule>
  </conditionalFormatting>
  <conditionalFormatting sqref="D28">
    <cfRule type="containsText" dxfId="36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61" zoomScale="160" zoomScaleNormal="100" zoomScaleSheetLayoutView="160" workbookViewId="0">
      <selection activeCell="G70" sqref="G7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2396</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09" t="s">
        <v>2409</v>
      </c>
      <c r="F5" s="1210"/>
      <c r="G5" s="1210"/>
      <c r="H5" s="1210"/>
      <c r="I5" s="1210"/>
      <c r="J5" s="1210"/>
      <c r="K5" s="1210"/>
      <c r="L5" s="1211"/>
      <c r="N5" s="92" t="s">
        <v>2118</v>
      </c>
    </row>
    <row r="6" spans="1:14" ht="30" customHeight="1">
      <c r="A6" s="1208">
        <v>3</v>
      </c>
      <c r="B6" s="1194" t="s">
        <v>2119</v>
      </c>
      <c r="C6" s="1194"/>
      <c r="D6" s="1194"/>
      <c r="E6" s="1239" t="s">
        <v>184</v>
      </c>
      <c r="F6" s="1239"/>
      <c r="G6" s="1239"/>
      <c r="H6" s="1239"/>
      <c r="I6" s="1239"/>
      <c r="J6" s="1239"/>
      <c r="K6" s="1239"/>
      <c r="L6" s="1242"/>
      <c r="N6" s="92" t="s">
        <v>2120</v>
      </c>
    </row>
    <row r="7" spans="1:14" ht="30" customHeight="1">
      <c r="A7" s="1208"/>
      <c r="B7" s="1194"/>
      <c r="C7" s="1194"/>
      <c r="D7" s="1194"/>
      <c r="E7" s="147" t="s">
        <v>2121</v>
      </c>
      <c r="F7" s="1222" t="s">
        <v>2375</v>
      </c>
      <c r="G7" s="1222"/>
      <c r="H7" s="1222"/>
      <c r="I7" s="147" t="s">
        <v>2122</v>
      </c>
      <c r="J7" s="1205">
        <v>1014011</v>
      </c>
      <c r="K7" s="1206"/>
      <c r="L7" s="1207"/>
    </row>
    <row r="8" spans="1:14" ht="30" hidden="1" customHeight="1" outlineLevel="1">
      <c r="A8" s="1219" t="s">
        <v>2314</v>
      </c>
      <c r="B8" s="1220" t="s">
        <v>2315</v>
      </c>
      <c r="C8" s="1220"/>
      <c r="D8" s="1220"/>
      <c r="E8" s="1221" t="s">
        <v>2316</v>
      </c>
      <c r="F8" s="1221"/>
      <c r="G8" s="1222" t="s">
        <v>2355</v>
      </c>
      <c r="H8" s="1222"/>
      <c r="I8" s="1222"/>
      <c r="J8" s="1222"/>
      <c r="K8" s="1222"/>
      <c r="L8" s="1223"/>
      <c r="N8" s="92" t="s">
        <v>2317</v>
      </c>
    </row>
    <row r="9" spans="1:14" ht="30" hidden="1" customHeight="1" outlineLevel="1">
      <c r="A9" s="1219"/>
      <c r="B9" s="1220"/>
      <c r="C9" s="1220"/>
      <c r="D9" s="1220"/>
      <c r="E9" s="113" t="s">
        <v>2121</v>
      </c>
      <c r="F9" s="1205" t="s">
        <v>2375</v>
      </c>
      <c r="G9" s="1206"/>
      <c r="H9" s="1207"/>
      <c r="I9" s="113" t="s">
        <v>2318</v>
      </c>
      <c r="J9" s="1205" t="s">
        <v>185</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2376</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84" customHeight="1">
      <c r="A26" s="102">
        <v>15</v>
      </c>
      <c r="B26" s="1169" t="s">
        <v>2142</v>
      </c>
      <c r="C26" s="1169"/>
      <c r="D26" s="1183" t="s">
        <v>2326</v>
      </c>
      <c r="E26" s="1183"/>
      <c r="F26" s="1183"/>
      <c r="G26" s="1183"/>
      <c r="H26" s="1183"/>
      <c r="I26" s="1183"/>
      <c r="J26" s="1183"/>
      <c r="K26" s="1183"/>
      <c r="L26" s="1184"/>
      <c r="N26" s="92" t="s">
        <v>2116</v>
      </c>
    </row>
    <row r="27" spans="1:14" ht="102" customHeight="1">
      <c r="A27" s="102">
        <v>16</v>
      </c>
      <c r="B27" s="1169" t="s">
        <v>2143</v>
      </c>
      <c r="C27" s="1169"/>
      <c r="D27" s="1183" t="s">
        <v>2327</v>
      </c>
      <c r="E27" s="1183"/>
      <c r="F27" s="1183"/>
      <c r="G27" s="1183"/>
      <c r="H27" s="1183"/>
      <c r="I27" s="1183"/>
      <c r="J27" s="1183"/>
      <c r="K27" s="1183"/>
      <c r="L27" s="1184"/>
      <c r="N27" s="92" t="s">
        <v>2144</v>
      </c>
    </row>
    <row r="28" spans="1:14" ht="150.75" customHeight="1">
      <c r="A28" s="102">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4" ht="260.25" customHeight="1" thickBot="1">
      <c r="A33" s="102">
        <v>21</v>
      </c>
      <c r="B33" s="1169" t="s">
        <v>2150</v>
      </c>
      <c r="C33" s="1169"/>
      <c r="D33" s="1170" t="s">
        <v>2716</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2">
        <v>24</v>
      </c>
      <c r="B41" s="1142" t="s">
        <v>2156</v>
      </c>
      <c r="C41" s="1143"/>
      <c r="D41" s="139">
        <v>0</v>
      </c>
      <c r="E41" s="139">
        <v>0</v>
      </c>
      <c r="F41" s="139">
        <v>0</v>
      </c>
      <c r="G41" s="148">
        <v>272500</v>
      </c>
      <c r="H41" s="139">
        <v>0</v>
      </c>
      <c r="I41" s="139">
        <v>0</v>
      </c>
      <c r="J41" s="139">
        <v>0</v>
      </c>
      <c r="K41" s="139">
        <v>0</v>
      </c>
      <c r="L41" s="140">
        <v>272500</v>
      </c>
      <c r="N41" s="92" t="s">
        <v>2157</v>
      </c>
    </row>
    <row r="42" spans="1:14" ht="45" customHeight="1">
      <c r="A42" s="102">
        <v>25</v>
      </c>
      <c r="B42" s="1142" t="s">
        <v>2158</v>
      </c>
      <c r="C42" s="1143"/>
      <c r="D42" s="139">
        <v>0</v>
      </c>
      <c r="E42" s="139">
        <v>0</v>
      </c>
      <c r="F42" s="139">
        <v>0</v>
      </c>
      <c r="G42" s="148">
        <v>272500</v>
      </c>
      <c r="H42" s="139">
        <v>0</v>
      </c>
      <c r="I42" s="139">
        <v>0</v>
      </c>
      <c r="J42" s="139">
        <v>0</v>
      </c>
      <c r="K42" s="139">
        <v>0</v>
      </c>
      <c r="L42" s="140">
        <f>SUM(D42:K42)</f>
        <v>272500</v>
      </c>
      <c r="N42" s="92" t="s">
        <v>2159</v>
      </c>
    </row>
    <row r="43" spans="1:14" ht="45" hidden="1" customHeight="1" outlineLevel="1">
      <c r="A43" s="119" t="s">
        <v>2340</v>
      </c>
      <c r="B43" s="1140" t="s">
        <v>2341</v>
      </c>
      <c r="C43" s="1141"/>
      <c r="D43" s="139">
        <v>0</v>
      </c>
      <c r="E43" s="139">
        <v>0</v>
      </c>
      <c r="F43" s="139">
        <v>0</v>
      </c>
      <c r="G43" s="148">
        <v>231625</v>
      </c>
      <c r="H43" s="139">
        <v>0</v>
      </c>
      <c r="I43" s="139">
        <v>0</v>
      </c>
      <c r="J43" s="139">
        <v>0</v>
      </c>
      <c r="K43" s="139">
        <v>0</v>
      </c>
      <c r="L43" s="140">
        <v>231625</v>
      </c>
      <c r="N43" s="92" t="s">
        <v>2342</v>
      </c>
    </row>
    <row r="44" spans="1:14" ht="45" customHeight="1" collapsed="1">
      <c r="A44" s="102">
        <v>26</v>
      </c>
      <c r="B44" s="1142" t="s">
        <v>2160</v>
      </c>
      <c r="C44" s="1143"/>
      <c r="D44" s="139">
        <v>0</v>
      </c>
      <c r="E44" s="139">
        <v>0</v>
      </c>
      <c r="F44" s="139">
        <v>0</v>
      </c>
      <c r="G44" s="148">
        <v>231625</v>
      </c>
      <c r="H44" s="139">
        <v>0</v>
      </c>
      <c r="I44" s="139">
        <v>0</v>
      </c>
      <c r="J44" s="139">
        <v>0</v>
      </c>
      <c r="K44" s="139">
        <v>0</v>
      </c>
      <c r="L44" s="140">
        <v>231625</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56" t="s">
        <v>2343</v>
      </c>
      <c r="C49" s="1256"/>
      <c r="D49" s="1130" t="s">
        <v>2344</v>
      </c>
      <c r="E49" s="1131"/>
      <c r="F49" s="1131"/>
      <c r="G49" s="1131"/>
      <c r="H49" s="1131"/>
      <c r="I49" s="1131"/>
      <c r="J49" s="1132"/>
      <c r="K49" s="1130">
        <v>267500</v>
      </c>
      <c r="L49" s="1138"/>
    </row>
    <row r="50" spans="1:14" ht="30" customHeight="1" thickBot="1">
      <c r="A50" s="1107"/>
      <c r="B50" s="1256" t="s">
        <v>2345</v>
      </c>
      <c r="C50" s="1256"/>
      <c r="D50" s="1130" t="s">
        <v>2360</v>
      </c>
      <c r="E50" s="1131"/>
      <c r="F50" s="1131"/>
      <c r="G50" s="1131"/>
      <c r="H50" s="1131"/>
      <c r="I50" s="1131"/>
      <c r="J50" s="1132"/>
      <c r="K50" s="1244">
        <v>5000</v>
      </c>
      <c r="L50" s="1245"/>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103"/>
      <c r="F54" s="104"/>
      <c r="G54" s="103"/>
      <c r="H54" s="104"/>
      <c r="I54" s="124" t="s">
        <v>2347</v>
      </c>
      <c r="J54" s="125" t="s">
        <v>2348</v>
      </c>
      <c r="K54" s="103"/>
      <c r="L54" s="97"/>
    </row>
    <row r="55" spans="1:14" ht="53.25" customHeight="1" collapsed="1">
      <c r="A55" s="1107"/>
      <c r="B55" s="1092" t="s">
        <v>2349</v>
      </c>
      <c r="C55" s="1093"/>
      <c r="D55" s="1094"/>
      <c r="E55" s="1095" t="s">
        <v>2174</v>
      </c>
      <c r="F55" s="1096"/>
      <c r="G55" s="1095" t="s">
        <v>2175</v>
      </c>
      <c r="H55" s="1096"/>
      <c r="I55" s="126">
        <v>0</v>
      </c>
      <c r="J55" s="127">
        <v>33463</v>
      </c>
      <c r="K55" s="1125" t="s">
        <v>2285</v>
      </c>
      <c r="L55" s="1126"/>
    </row>
    <row r="56" spans="1:14" ht="31.5" hidden="1" customHeight="1" outlineLevel="1">
      <c r="A56" s="1107"/>
      <c r="B56" s="1127" t="s">
        <v>2350</v>
      </c>
      <c r="C56" s="1128"/>
      <c r="D56" s="1129"/>
      <c r="E56" s="1095" t="s">
        <v>2174</v>
      </c>
      <c r="F56" s="1096"/>
      <c r="G56" s="1095" t="s">
        <v>2175</v>
      </c>
      <c r="H56" s="1096"/>
      <c r="I56" s="126">
        <v>0</v>
      </c>
      <c r="J56" s="127">
        <v>50</v>
      </c>
      <c r="K56" s="1097" t="s">
        <v>2176</v>
      </c>
      <c r="L56" s="1098"/>
    </row>
    <row r="57" spans="1:14" ht="41.25" customHeight="1" collapsed="1">
      <c r="A57" s="1107"/>
      <c r="B57" s="1092" t="s">
        <v>2177</v>
      </c>
      <c r="C57" s="1093"/>
      <c r="D57" s="1094"/>
      <c r="E57" s="1095" t="s">
        <v>2178</v>
      </c>
      <c r="F57" s="1096"/>
      <c r="G57" s="1095" t="s">
        <v>2179</v>
      </c>
      <c r="H57" s="1096"/>
      <c r="I57" s="128">
        <v>0</v>
      </c>
      <c r="J57" s="129">
        <v>1</v>
      </c>
      <c r="K57" s="1123" t="s">
        <v>2286</v>
      </c>
      <c r="L57" s="1124"/>
    </row>
    <row r="58" spans="1:14" ht="63.75" customHeight="1">
      <c r="A58" s="1107"/>
      <c r="B58" s="1092" t="s">
        <v>2180</v>
      </c>
      <c r="C58" s="1093"/>
      <c r="D58" s="1094"/>
      <c r="E58" s="1095" t="s">
        <v>2178</v>
      </c>
      <c r="F58" s="1096"/>
      <c r="G58" s="1095" t="s">
        <v>2179</v>
      </c>
      <c r="H58" s="1096"/>
      <c r="I58" s="128">
        <v>0</v>
      </c>
      <c r="J58" s="129">
        <v>1</v>
      </c>
      <c r="K58" s="1123" t="s">
        <v>2286</v>
      </c>
      <c r="L58" s="1124"/>
    </row>
    <row r="59" spans="1:14" ht="33.75" customHeight="1">
      <c r="A59" s="1107"/>
      <c r="B59" s="1092" t="s">
        <v>2255</v>
      </c>
      <c r="C59" s="1093"/>
      <c r="D59" s="1094"/>
      <c r="E59" s="1095" t="s">
        <v>2178</v>
      </c>
      <c r="F59" s="1096"/>
      <c r="G59" s="1095" t="s">
        <v>2181</v>
      </c>
      <c r="H59" s="1096"/>
      <c r="I59" s="130">
        <v>0</v>
      </c>
      <c r="J59" s="131">
        <v>267500</v>
      </c>
      <c r="K59" s="1121" t="s">
        <v>2287</v>
      </c>
      <c r="L59" s="1122"/>
    </row>
    <row r="60" spans="1:14" ht="27.75" customHeight="1">
      <c r="A60" s="1107"/>
      <c r="B60" s="1092" t="s">
        <v>2182</v>
      </c>
      <c r="C60" s="1093"/>
      <c r="D60" s="1094"/>
      <c r="E60" s="1095" t="s">
        <v>2178</v>
      </c>
      <c r="F60" s="1096"/>
      <c r="G60" s="1095" t="s">
        <v>2179</v>
      </c>
      <c r="H60" s="1096"/>
      <c r="I60" s="130">
        <v>0</v>
      </c>
      <c r="J60" s="132">
        <v>0</v>
      </c>
      <c r="K60" s="1119" t="s">
        <v>2288</v>
      </c>
      <c r="L60" s="1120"/>
    </row>
    <row r="61" spans="1:14" ht="27.75" customHeight="1">
      <c r="A61" s="1107"/>
      <c r="B61" s="1092" t="s">
        <v>2183</v>
      </c>
      <c r="C61" s="1093"/>
      <c r="D61" s="1094"/>
      <c r="E61" s="1095" t="s">
        <v>2178</v>
      </c>
      <c r="F61" s="1096"/>
      <c r="G61" s="1095" t="s">
        <v>2179</v>
      </c>
      <c r="H61" s="1096"/>
      <c r="I61" s="130">
        <v>0</v>
      </c>
      <c r="J61" s="132">
        <v>0</v>
      </c>
      <c r="K61" s="1119" t="s">
        <v>2289</v>
      </c>
      <c r="L61" s="1120"/>
    </row>
    <row r="62" spans="1:14" ht="41.25" customHeight="1">
      <c r="A62" s="1107"/>
      <c r="B62" s="1092" t="s">
        <v>2184</v>
      </c>
      <c r="C62" s="1093"/>
      <c r="D62" s="1094"/>
      <c r="E62" s="1095" t="s">
        <v>2174</v>
      </c>
      <c r="F62" s="1096"/>
      <c r="G62" s="1095" t="s">
        <v>2185</v>
      </c>
      <c r="H62" s="1096"/>
      <c r="I62" s="144">
        <v>0</v>
      </c>
      <c r="J62" s="132">
        <v>0</v>
      </c>
      <c r="K62" s="1097" t="s">
        <v>2176</v>
      </c>
      <c r="L62" s="1098"/>
    </row>
    <row r="63" spans="1:14" ht="30" customHeight="1">
      <c r="A63" s="1107"/>
      <c r="B63" s="1092" t="s">
        <v>2186</v>
      </c>
      <c r="C63" s="1093"/>
      <c r="D63" s="1094"/>
      <c r="E63" s="1095" t="s">
        <v>2174</v>
      </c>
      <c r="F63" s="1096"/>
      <c r="G63" s="1095" t="s">
        <v>2185</v>
      </c>
      <c r="H63" s="1096"/>
      <c r="I63" s="144">
        <v>0</v>
      </c>
      <c r="J63" s="132">
        <v>0</v>
      </c>
      <c r="K63" s="1097" t="s">
        <v>2176</v>
      </c>
      <c r="L63" s="1098"/>
    </row>
    <row r="64" spans="1:14" ht="41.25" customHeight="1" thickBot="1">
      <c r="A64" s="1107"/>
      <c r="B64" s="1099" t="s">
        <v>2187</v>
      </c>
      <c r="C64" s="1100"/>
      <c r="D64" s="1101"/>
      <c r="E64" s="1102" t="s">
        <v>2178</v>
      </c>
      <c r="F64" s="1103"/>
      <c r="G64" s="1102" t="s">
        <v>2179</v>
      </c>
      <c r="H64" s="1103"/>
      <c r="I64" s="145">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362" priority="4" stopIfTrue="1" operator="containsText" text="wybierz">
      <formula>NOT(ISERROR(SEARCH("wybierz",F37)))</formula>
    </cfRule>
  </conditionalFormatting>
  <conditionalFormatting sqref="D24:D26">
    <cfRule type="containsText" dxfId="361" priority="3" stopIfTrue="1" operator="containsText" text="wybierz">
      <formula>NOT(ISERROR(SEARCH("wybierz",D24)))</formula>
    </cfRule>
  </conditionalFormatting>
  <conditionalFormatting sqref="D27">
    <cfRule type="containsText" dxfId="360" priority="2" stopIfTrue="1" operator="containsText" text="wybierz">
      <formula>NOT(ISERROR(SEARCH("wybierz",D27)))</formula>
    </cfRule>
  </conditionalFormatting>
  <conditionalFormatting sqref="D28">
    <cfRule type="containsText" dxfId="359"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AMK175"/>
  <sheetViews>
    <sheetView topLeftCell="A60" zoomScale="120" zoomScaleNormal="120" workbookViewId="0">
      <selection activeCell="P65" sqref="P65"/>
    </sheetView>
  </sheetViews>
  <sheetFormatPr defaultRowHeight="15" outlineLevelRow="1"/>
  <cols>
    <col min="1" max="1025" width="9.140625" style="150"/>
    <col min="1026" max="16384" width="9.140625" style="152"/>
  </cols>
  <sheetData>
    <row r="1" spans="1:14" ht="41.25" customHeight="1">
      <c r="A1" s="1324" t="s">
        <v>2113</v>
      </c>
      <c r="B1" s="1324"/>
      <c r="C1" s="1324"/>
      <c r="D1" s="1324"/>
      <c r="E1" s="1324"/>
      <c r="F1" s="1324"/>
      <c r="G1" s="1324"/>
      <c r="H1" s="1324"/>
      <c r="I1" s="1324"/>
      <c r="J1" s="1324"/>
      <c r="K1" s="1324"/>
      <c r="L1" s="1324"/>
      <c r="N1" s="150" t="s">
        <v>2114</v>
      </c>
    </row>
    <row r="2" spans="1:14" ht="30" customHeight="1" thickBot="1">
      <c r="A2" s="151">
        <v>1</v>
      </c>
      <c r="B2" s="1325" t="s">
        <v>2115</v>
      </c>
      <c r="C2" s="1325"/>
      <c r="D2" s="1325"/>
      <c r="E2" s="1325"/>
      <c r="F2" s="1326" t="s">
        <v>2397</v>
      </c>
      <c r="G2" s="1327"/>
      <c r="H2" s="1327"/>
      <c r="I2" s="1327"/>
      <c r="J2" s="1327"/>
      <c r="K2" s="1327"/>
      <c r="L2" s="1327"/>
      <c r="N2" s="150" t="s">
        <v>2116</v>
      </c>
    </row>
    <row r="3" spans="1:14" ht="15" customHeight="1" thickBot="1">
      <c r="A3" s="1257"/>
      <c r="B3" s="1257"/>
      <c r="C3" s="1257"/>
      <c r="D3" s="1257"/>
      <c r="E3" s="1257"/>
      <c r="F3" s="1257"/>
      <c r="G3" s="1257"/>
      <c r="H3" s="1257"/>
      <c r="I3" s="1257"/>
      <c r="J3" s="1257"/>
      <c r="K3" s="1257"/>
      <c r="L3" s="1257"/>
      <c r="N3" s="152"/>
    </row>
    <row r="4" spans="1:14" ht="30" customHeight="1">
      <c r="A4" s="1308" t="s">
        <v>0</v>
      </c>
      <c r="B4" s="1308"/>
      <c r="C4" s="1308"/>
      <c r="D4" s="1308"/>
      <c r="E4" s="1308"/>
      <c r="F4" s="1308"/>
      <c r="G4" s="1308"/>
      <c r="H4" s="1308"/>
      <c r="I4" s="1308"/>
      <c r="J4" s="1308"/>
      <c r="K4" s="1308"/>
      <c r="L4" s="1308"/>
      <c r="N4" s="152"/>
    </row>
    <row r="5" spans="1:14" ht="30" customHeight="1">
      <c r="A5" s="153">
        <v>2</v>
      </c>
      <c r="B5" s="1310" t="s">
        <v>2117</v>
      </c>
      <c r="C5" s="1310"/>
      <c r="D5" s="1310"/>
      <c r="E5" s="1317" t="s">
        <v>2377</v>
      </c>
      <c r="F5" s="1317"/>
      <c r="G5" s="1317"/>
      <c r="H5" s="1317"/>
      <c r="I5" s="1317"/>
      <c r="J5" s="1317"/>
      <c r="K5" s="1317"/>
      <c r="L5" s="1317"/>
      <c r="N5" s="150" t="s">
        <v>2118</v>
      </c>
    </row>
    <row r="6" spans="1:14" ht="30" customHeight="1">
      <c r="A6" s="1316">
        <v>3</v>
      </c>
      <c r="B6" s="1310" t="s">
        <v>2119</v>
      </c>
      <c r="C6" s="1310"/>
      <c r="D6" s="1310"/>
      <c r="E6" s="1328" t="s">
        <v>2378</v>
      </c>
      <c r="F6" s="1328"/>
      <c r="G6" s="1328"/>
      <c r="H6" s="1328"/>
      <c r="I6" s="1328"/>
      <c r="J6" s="1328"/>
      <c r="K6" s="1328"/>
      <c r="L6" s="1328"/>
      <c r="N6" s="150" t="s">
        <v>2120</v>
      </c>
    </row>
    <row r="7" spans="1:14" ht="30" customHeight="1">
      <c r="A7" s="1316"/>
      <c r="B7" s="1310"/>
      <c r="C7" s="1310"/>
      <c r="D7" s="1310"/>
      <c r="E7" s="154" t="s">
        <v>2121</v>
      </c>
      <c r="F7" s="1329" t="s">
        <v>2379</v>
      </c>
      <c r="G7" s="1329"/>
      <c r="H7" s="1329"/>
      <c r="I7" s="154" t="s">
        <v>2122</v>
      </c>
      <c r="J7" s="1315" t="s">
        <v>2380</v>
      </c>
      <c r="K7" s="1315"/>
      <c r="L7" s="1315"/>
      <c r="N7" s="152"/>
    </row>
    <row r="8" spans="1:14" ht="30" hidden="1" customHeight="1" outlineLevel="1">
      <c r="A8" s="1320" t="s">
        <v>2314</v>
      </c>
      <c r="B8" s="1321" t="s">
        <v>2381</v>
      </c>
      <c r="C8" s="1321"/>
      <c r="D8" s="1321"/>
      <c r="E8" s="1322" t="s">
        <v>2316</v>
      </c>
      <c r="F8" s="1322"/>
      <c r="G8" s="1315" t="s">
        <v>2355</v>
      </c>
      <c r="H8" s="1315"/>
      <c r="I8" s="1315"/>
      <c r="J8" s="1315"/>
      <c r="K8" s="1315"/>
      <c r="L8" s="1315"/>
      <c r="N8" s="150" t="s">
        <v>2317</v>
      </c>
    </row>
    <row r="9" spans="1:14" ht="30" hidden="1" customHeight="1" outlineLevel="1">
      <c r="A9" s="1320"/>
      <c r="B9" s="1321"/>
      <c r="C9" s="1321"/>
      <c r="D9" s="1321"/>
      <c r="E9" s="155" t="s">
        <v>2121</v>
      </c>
      <c r="F9" s="1315" t="s">
        <v>2379</v>
      </c>
      <c r="G9" s="1315"/>
      <c r="H9" s="1315"/>
      <c r="I9" s="155" t="s">
        <v>2318</v>
      </c>
      <c r="J9" s="1315" t="s">
        <v>2382</v>
      </c>
      <c r="K9" s="1315"/>
      <c r="L9" s="1315"/>
      <c r="N9" s="152"/>
    </row>
    <row r="10" spans="1:14" ht="30" customHeight="1" collapsed="1">
      <c r="A10" s="1316">
        <v>4</v>
      </c>
      <c r="B10" s="1310" t="s">
        <v>2123</v>
      </c>
      <c r="C10" s="1310"/>
      <c r="D10" s="1310"/>
      <c r="E10" s="1317" t="s">
        <v>2124</v>
      </c>
      <c r="F10" s="1317"/>
      <c r="G10" s="1317"/>
      <c r="H10" s="1317"/>
      <c r="I10" s="1317"/>
      <c r="J10" s="1317"/>
      <c r="K10" s="1317"/>
      <c r="L10" s="1317"/>
      <c r="N10" s="150" t="s">
        <v>2116</v>
      </c>
    </row>
    <row r="11" spans="1:14" ht="30" customHeight="1">
      <c r="A11" s="1316"/>
      <c r="B11" s="1310"/>
      <c r="C11" s="1310"/>
      <c r="D11" s="1310"/>
      <c r="E11" s="154" t="s">
        <v>2121</v>
      </c>
      <c r="F11" s="1318" t="s">
        <v>2319</v>
      </c>
      <c r="G11" s="1318"/>
      <c r="H11" s="1318"/>
      <c r="I11" s="154" t="s">
        <v>2122</v>
      </c>
      <c r="J11" s="1319" t="s">
        <v>2320</v>
      </c>
      <c r="K11" s="1319"/>
      <c r="L11" s="1319"/>
      <c r="N11" s="152"/>
    </row>
    <row r="12" spans="1:14" ht="30" customHeight="1">
      <c r="A12" s="153">
        <v>5</v>
      </c>
      <c r="B12" s="1310" t="s">
        <v>11</v>
      </c>
      <c r="C12" s="1310"/>
      <c r="D12" s="1310"/>
      <c r="E12" s="1323" t="s">
        <v>14</v>
      </c>
      <c r="F12" s="1323"/>
      <c r="G12" s="1323"/>
      <c r="H12" s="1323"/>
      <c r="I12" s="1323"/>
      <c r="J12" s="1323"/>
      <c r="K12" s="1323"/>
      <c r="L12" s="1323"/>
      <c r="N12" s="150" t="s">
        <v>2116</v>
      </c>
    </row>
    <row r="13" spans="1:14" ht="33" customHeight="1">
      <c r="A13" s="153">
        <v>6</v>
      </c>
      <c r="B13" s="1310" t="s">
        <v>2125</v>
      </c>
      <c r="C13" s="1310"/>
      <c r="D13" s="1310"/>
      <c r="E13" s="1311" t="s">
        <v>2126</v>
      </c>
      <c r="F13" s="1311"/>
      <c r="G13" s="1311"/>
      <c r="H13" s="1311"/>
      <c r="I13" s="1311"/>
      <c r="J13" s="1311"/>
      <c r="K13" s="1311"/>
      <c r="L13" s="1311"/>
      <c r="N13" s="150" t="s">
        <v>2116</v>
      </c>
    </row>
    <row r="14" spans="1:14" ht="30" customHeight="1">
      <c r="A14" s="153">
        <v>7</v>
      </c>
      <c r="B14" s="1310" t="s">
        <v>2127</v>
      </c>
      <c r="C14" s="1310"/>
      <c r="D14" s="1310"/>
      <c r="E14" s="1311" t="s">
        <v>2128</v>
      </c>
      <c r="F14" s="1311"/>
      <c r="G14" s="1311"/>
      <c r="H14" s="1311"/>
      <c r="I14" s="1311"/>
      <c r="J14" s="1311"/>
      <c r="K14" s="1311"/>
      <c r="L14" s="1311"/>
      <c r="N14" s="150" t="s">
        <v>2116</v>
      </c>
    </row>
    <row r="15" spans="1:14" ht="30" customHeight="1">
      <c r="A15" s="153">
        <v>8</v>
      </c>
      <c r="B15" s="1310" t="s">
        <v>2129</v>
      </c>
      <c r="C15" s="1310"/>
      <c r="D15" s="1310"/>
      <c r="E15" s="1311" t="s">
        <v>2130</v>
      </c>
      <c r="F15" s="1311"/>
      <c r="G15" s="1311"/>
      <c r="H15" s="1311"/>
      <c r="I15" s="1311"/>
      <c r="J15" s="1311"/>
      <c r="K15" s="1311"/>
      <c r="L15" s="1311"/>
      <c r="N15" s="150" t="s">
        <v>2116</v>
      </c>
    </row>
    <row r="16" spans="1:14" ht="79.5" customHeight="1" thickBot="1">
      <c r="A16" s="153">
        <v>9</v>
      </c>
      <c r="B16" s="1310" t="s">
        <v>2</v>
      </c>
      <c r="C16" s="1310"/>
      <c r="D16" s="1310"/>
      <c r="E16" s="1312" t="s">
        <v>2321</v>
      </c>
      <c r="F16" s="1312"/>
      <c r="G16" s="1312"/>
      <c r="H16" s="1312"/>
      <c r="I16" s="1312"/>
      <c r="J16" s="1312"/>
      <c r="K16" s="1312"/>
      <c r="L16" s="1312"/>
      <c r="N16" s="150" t="s">
        <v>2116</v>
      </c>
    </row>
    <row r="17" spans="1:14" ht="39" hidden="1" customHeight="1" outlineLevel="1" thickBot="1">
      <c r="A17" s="156" t="s">
        <v>2322</v>
      </c>
      <c r="B17" s="1313" t="s">
        <v>2323</v>
      </c>
      <c r="C17" s="1313"/>
      <c r="D17" s="1313"/>
      <c r="E17" s="1314" t="s">
        <v>2383</v>
      </c>
      <c r="F17" s="1314"/>
      <c r="G17" s="1314"/>
      <c r="H17" s="1314"/>
      <c r="I17" s="1314"/>
      <c r="J17" s="1314"/>
      <c r="K17" s="1314"/>
      <c r="L17" s="1314"/>
      <c r="N17" s="150" t="s">
        <v>2325</v>
      </c>
    </row>
    <row r="18" spans="1:14" ht="15" customHeight="1" collapsed="1" thickBot="1">
      <c r="A18" s="1257"/>
      <c r="B18" s="1257"/>
      <c r="C18" s="1257"/>
      <c r="D18" s="1257"/>
      <c r="E18" s="1257"/>
      <c r="F18" s="1257"/>
      <c r="G18" s="1257"/>
      <c r="H18" s="1257"/>
      <c r="I18" s="1257"/>
      <c r="J18" s="1257"/>
      <c r="K18" s="1257"/>
      <c r="L18" s="1257"/>
      <c r="N18" s="152"/>
    </row>
    <row r="19" spans="1:14" ht="30" customHeight="1">
      <c r="A19" s="1308" t="s">
        <v>2131</v>
      </c>
      <c r="B19" s="1308"/>
      <c r="C19" s="1308"/>
      <c r="D19" s="1308"/>
      <c r="E19" s="1308"/>
      <c r="F19" s="1308"/>
      <c r="G19" s="1308"/>
      <c r="H19" s="1308"/>
      <c r="I19" s="1308"/>
      <c r="J19" s="1308"/>
      <c r="K19" s="1308"/>
      <c r="L19" s="1308"/>
      <c r="N19" s="152"/>
    </row>
    <row r="20" spans="1:14" ht="41.25" customHeight="1">
      <c r="A20" s="153">
        <v>10</v>
      </c>
      <c r="B20" s="1297" t="s">
        <v>2132</v>
      </c>
      <c r="C20" s="1297"/>
      <c r="D20" s="1300" t="s">
        <v>2133</v>
      </c>
      <c r="E20" s="1300"/>
      <c r="F20" s="1300"/>
      <c r="G20" s="1300"/>
      <c r="H20" s="1300"/>
      <c r="I20" s="1300"/>
      <c r="J20" s="1300"/>
      <c r="K20" s="1300"/>
      <c r="L20" s="1300"/>
      <c r="N20" s="150" t="s">
        <v>2116</v>
      </c>
    </row>
    <row r="21" spans="1:14" ht="40.5" customHeight="1" thickBot="1">
      <c r="A21" s="157">
        <v>11</v>
      </c>
      <c r="B21" s="1309" t="s">
        <v>2384</v>
      </c>
      <c r="C21" s="1309"/>
      <c r="D21" s="1302" t="s">
        <v>2214</v>
      </c>
      <c r="E21" s="1302"/>
      <c r="F21" s="1302"/>
      <c r="G21" s="1302"/>
      <c r="H21" s="1302"/>
      <c r="I21" s="1302"/>
      <c r="J21" s="1302"/>
      <c r="K21" s="1302"/>
      <c r="L21" s="1302"/>
      <c r="N21" s="150" t="s">
        <v>2116</v>
      </c>
    </row>
    <row r="22" spans="1:14" ht="15" customHeight="1" thickBot="1">
      <c r="A22" s="1268"/>
      <c r="B22" s="1268"/>
      <c r="C22" s="1268"/>
      <c r="D22" s="1268"/>
      <c r="E22" s="1268"/>
      <c r="F22" s="1268"/>
      <c r="G22" s="1268"/>
      <c r="H22" s="1268"/>
      <c r="I22" s="1268"/>
      <c r="J22" s="1268"/>
      <c r="K22" s="1268"/>
      <c r="L22" s="1268"/>
      <c r="N22" s="152"/>
    </row>
    <row r="23" spans="1:14" ht="30" customHeight="1">
      <c r="A23" s="158">
        <v>12</v>
      </c>
      <c r="B23" s="1306" t="s">
        <v>2136</v>
      </c>
      <c r="C23" s="1306"/>
      <c r="D23" s="1307" t="s">
        <v>2137</v>
      </c>
      <c r="E23" s="1307"/>
      <c r="F23" s="1307"/>
      <c r="G23" s="1307"/>
      <c r="H23" s="1307"/>
      <c r="I23" s="1307"/>
      <c r="J23" s="1307"/>
      <c r="K23" s="1307"/>
      <c r="L23" s="1307"/>
      <c r="N23" s="150" t="s">
        <v>2116</v>
      </c>
    </row>
    <row r="24" spans="1:14" ht="30" customHeight="1">
      <c r="A24" s="159">
        <v>13</v>
      </c>
      <c r="B24" s="1297" t="s">
        <v>2138</v>
      </c>
      <c r="C24" s="1297"/>
      <c r="D24" s="1305" t="s">
        <v>2139</v>
      </c>
      <c r="E24" s="1305"/>
      <c r="F24" s="1305"/>
      <c r="G24" s="1305"/>
      <c r="H24" s="1305"/>
      <c r="I24" s="1305"/>
      <c r="J24" s="1305"/>
      <c r="K24" s="1305"/>
      <c r="L24" s="1305"/>
      <c r="N24" s="150" t="s">
        <v>2116</v>
      </c>
    </row>
    <row r="25" spans="1:14" ht="63" customHeight="1">
      <c r="A25" s="159">
        <v>14</v>
      </c>
      <c r="B25" s="1297" t="s">
        <v>2140</v>
      </c>
      <c r="C25" s="1297"/>
      <c r="D25" s="1305" t="s">
        <v>2141</v>
      </c>
      <c r="E25" s="1305"/>
      <c r="F25" s="1305"/>
      <c r="G25" s="1305"/>
      <c r="H25" s="1305"/>
      <c r="I25" s="1305"/>
      <c r="J25" s="1305"/>
      <c r="K25" s="1305"/>
      <c r="L25" s="1305"/>
      <c r="N25" s="150" t="s">
        <v>2116</v>
      </c>
    </row>
    <row r="26" spans="1:14" ht="84" customHeight="1">
      <c r="A26" s="159">
        <v>15</v>
      </c>
      <c r="B26" s="1297" t="s">
        <v>2142</v>
      </c>
      <c r="C26" s="1297"/>
      <c r="D26" s="1305" t="s">
        <v>2385</v>
      </c>
      <c r="E26" s="1305"/>
      <c r="F26" s="1305"/>
      <c r="G26" s="1305"/>
      <c r="H26" s="1305"/>
      <c r="I26" s="1305"/>
      <c r="J26" s="1305"/>
      <c r="K26" s="1305"/>
      <c r="L26" s="1305"/>
      <c r="N26" s="150" t="s">
        <v>2116</v>
      </c>
    </row>
    <row r="27" spans="1:14" ht="131.25" customHeight="1">
      <c r="A27" s="159">
        <v>16</v>
      </c>
      <c r="B27" s="1297" t="s">
        <v>2143</v>
      </c>
      <c r="C27" s="1297"/>
      <c r="D27" s="1305" t="s">
        <v>2327</v>
      </c>
      <c r="E27" s="1305"/>
      <c r="F27" s="1305"/>
      <c r="G27" s="1305"/>
      <c r="H27" s="1305"/>
      <c r="I27" s="1305"/>
      <c r="J27" s="1305"/>
      <c r="K27" s="1305"/>
      <c r="L27" s="1305"/>
      <c r="N27" s="150" t="s">
        <v>2144</v>
      </c>
    </row>
    <row r="28" spans="1:14" ht="150.75" customHeight="1">
      <c r="A28" s="159">
        <v>17</v>
      </c>
      <c r="B28" s="1297" t="s">
        <v>2145</v>
      </c>
      <c r="C28" s="1297"/>
      <c r="D28" s="1305" t="s">
        <v>2328</v>
      </c>
      <c r="E28" s="1305"/>
      <c r="F28" s="1305"/>
      <c r="G28" s="1305"/>
      <c r="H28" s="1305"/>
      <c r="I28" s="1305"/>
      <c r="J28" s="1305"/>
      <c r="K28" s="1305"/>
      <c r="L28" s="1305"/>
      <c r="N28" s="150" t="s">
        <v>2116</v>
      </c>
    </row>
    <row r="29" spans="1:14" ht="201" customHeight="1" thickBot="1">
      <c r="A29" s="157">
        <v>18</v>
      </c>
      <c r="B29" s="1285" t="s">
        <v>2146</v>
      </c>
      <c r="C29" s="1285"/>
      <c r="D29" s="1302" t="s">
        <v>2329</v>
      </c>
      <c r="E29" s="1302"/>
      <c r="F29" s="1302"/>
      <c r="G29" s="1302"/>
      <c r="H29" s="1302"/>
      <c r="I29" s="1302"/>
      <c r="J29" s="1302"/>
      <c r="K29" s="1302"/>
      <c r="L29" s="1302"/>
      <c r="N29" s="150" t="s">
        <v>2116</v>
      </c>
    </row>
    <row r="30" spans="1:14" ht="15.75" customHeight="1" thickBot="1">
      <c r="A30" s="1268"/>
      <c r="B30" s="1268"/>
      <c r="C30" s="1268"/>
      <c r="D30" s="1268"/>
      <c r="E30" s="1268"/>
      <c r="F30" s="1268"/>
      <c r="G30" s="1268"/>
      <c r="H30" s="1268"/>
      <c r="I30" s="1268"/>
      <c r="J30" s="1268"/>
      <c r="K30" s="1268"/>
      <c r="L30" s="1268"/>
      <c r="N30" s="152"/>
    </row>
    <row r="31" spans="1:14" ht="30" customHeight="1">
      <c r="A31" s="158">
        <v>19</v>
      </c>
      <c r="B31" s="1303" t="s">
        <v>2147</v>
      </c>
      <c r="C31" s="1303"/>
      <c r="D31" s="1304" t="s">
        <v>2330</v>
      </c>
      <c r="E31" s="1304"/>
      <c r="F31" s="1304"/>
      <c r="G31" s="1304"/>
      <c r="H31" s="1304"/>
      <c r="I31" s="1304"/>
      <c r="J31" s="1304"/>
      <c r="K31" s="1304"/>
      <c r="L31" s="1304"/>
      <c r="N31" s="150" t="s">
        <v>2116</v>
      </c>
    </row>
    <row r="32" spans="1:14" ht="58.5" customHeight="1">
      <c r="A32" s="159">
        <v>20</v>
      </c>
      <c r="B32" s="1284" t="s">
        <v>2148</v>
      </c>
      <c r="C32" s="1284"/>
      <c r="D32" s="1298" t="s">
        <v>2331</v>
      </c>
      <c r="E32" s="1298"/>
      <c r="F32" s="1298"/>
      <c r="G32" s="1298"/>
      <c r="H32" s="1298"/>
      <c r="I32" s="1298"/>
      <c r="J32" s="1298"/>
      <c r="K32" s="1298"/>
      <c r="L32" s="1298"/>
      <c r="N32" s="150" t="s">
        <v>2149</v>
      </c>
    </row>
    <row r="33" spans="1:14" ht="260.25" customHeight="1" thickBot="1">
      <c r="A33" s="159">
        <v>21</v>
      </c>
      <c r="B33" s="1297" t="s">
        <v>2150</v>
      </c>
      <c r="C33" s="1297"/>
      <c r="D33" s="1298" t="s">
        <v>2717</v>
      </c>
      <c r="E33" s="1298"/>
      <c r="F33" s="1298"/>
      <c r="G33" s="1298"/>
      <c r="H33" s="1298"/>
      <c r="I33" s="1298"/>
      <c r="J33" s="1298"/>
      <c r="K33" s="1298"/>
      <c r="L33" s="1298"/>
      <c r="N33" s="150" t="s">
        <v>2116</v>
      </c>
    </row>
    <row r="34" spans="1:14" ht="147.75" hidden="1" customHeight="1" outlineLevel="1">
      <c r="A34" s="160" t="s">
        <v>2332</v>
      </c>
      <c r="B34" s="1299" t="s">
        <v>2333</v>
      </c>
      <c r="C34" s="1299"/>
      <c r="D34" s="1300" t="s">
        <v>2334</v>
      </c>
      <c r="E34" s="1300"/>
      <c r="F34" s="1300"/>
      <c r="G34" s="1300"/>
      <c r="H34" s="1300"/>
      <c r="I34" s="1300"/>
      <c r="J34" s="1300"/>
      <c r="K34" s="1300"/>
      <c r="L34" s="1300"/>
      <c r="N34" s="150" t="s">
        <v>2335</v>
      </c>
    </row>
    <row r="35" spans="1:14" ht="84.75" hidden="1" customHeight="1" outlineLevel="1">
      <c r="A35" s="161" t="s">
        <v>2336</v>
      </c>
      <c r="B35" s="1301" t="s">
        <v>2337</v>
      </c>
      <c r="C35" s="1301"/>
      <c r="D35" s="1302" t="s">
        <v>2338</v>
      </c>
      <c r="E35" s="1302"/>
      <c r="F35" s="1302"/>
      <c r="G35" s="1302"/>
      <c r="H35" s="1302"/>
      <c r="I35" s="1302"/>
      <c r="J35" s="1302"/>
      <c r="K35" s="1302"/>
      <c r="L35" s="1302"/>
      <c r="N35" s="150" t="s">
        <v>2339</v>
      </c>
    </row>
    <row r="36" spans="1:14" ht="15.75" collapsed="1" thickBot="1">
      <c r="A36" s="1268"/>
      <c r="B36" s="1268"/>
      <c r="C36" s="1268"/>
      <c r="D36" s="1268"/>
      <c r="E36" s="1268"/>
      <c r="F36" s="1268"/>
      <c r="G36" s="1268"/>
      <c r="H36" s="1268"/>
      <c r="I36" s="1268"/>
      <c r="J36" s="1268"/>
      <c r="K36" s="1268"/>
      <c r="L36" s="1268"/>
      <c r="N36" s="152"/>
    </row>
    <row r="37" spans="1:14" ht="60" customHeight="1">
      <c r="A37" s="162">
        <v>22</v>
      </c>
      <c r="B37" s="1292" t="s">
        <v>2257</v>
      </c>
      <c r="C37" s="1292"/>
      <c r="D37" s="1293" t="s">
        <v>2258</v>
      </c>
      <c r="E37" s="1293"/>
      <c r="F37" s="1294" t="s">
        <v>2265</v>
      </c>
      <c r="G37" s="1294"/>
      <c r="H37" s="1295" t="s">
        <v>2259</v>
      </c>
      <c r="I37" s="1295"/>
      <c r="J37" s="1296" t="s">
        <v>2407</v>
      </c>
      <c r="K37" s="1296"/>
      <c r="L37" s="1296"/>
      <c r="N37" s="150" t="s">
        <v>2151</v>
      </c>
    </row>
    <row r="38" spans="1:14" ht="60" customHeight="1" thickBot="1">
      <c r="A38" s="157">
        <v>23</v>
      </c>
      <c r="B38" s="1289" t="s">
        <v>2261</v>
      </c>
      <c r="C38" s="1289"/>
      <c r="D38" s="1290" t="s">
        <v>2263</v>
      </c>
      <c r="E38" s="1290"/>
      <c r="F38" s="1290"/>
      <c r="G38" s="1290"/>
      <c r="H38" s="1290"/>
      <c r="I38" s="1290"/>
      <c r="J38" s="1290"/>
      <c r="K38" s="1290"/>
      <c r="L38" s="1290"/>
      <c r="N38" s="150" t="s">
        <v>2152</v>
      </c>
    </row>
    <row r="39" spans="1:14" ht="15" customHeight="1" thickBot="1">
      <c r="A39" s="1268"/>
      <c r="B39" s="1268"/>
      <c r="C39" s="1268"/>
      <c r="D39" s="1268"/>
      <c r="E39" s="1268"/>
      <c r="F39" s="1268"/>
      <c r="G39" s="1268"/>
      <c r="H39" s="1268"/>
      <c r="I39" s="1268"/>
      <c r="J39" s="1268"/>
      <c r="K39" s="1268"/>
      <c r="L39" s="1268"/>
      <c r="N39" s="152"/>
    </row>
    <row r="40" spans="1:14" ht="30" customHeight="1">
      <c r="A40" s="1291" t="s">
        <v>2153</v>
      </c>
      <c r="B40" s="1291"/>
      <c r="C40" s="1291"/>
      <c r="D40" s="163" t="s">
        <v>2154</v>
      </c>
      <c r="E40" s="163">
        <v>2017</v>
      </c>
      <c r="F40" s="163">
        <v>2018</v>
      </c>
      <c r="G40" s="163">
        <v>2019</v>
      </c>
      <c r="H40" s="163">
        <v>2020</v>
      </c>
      <c r="I40" s="163">
        <v>2021</v>
      </c>
      <c r="J40" s="163">
        <v>2022</v>
      </c>
      <c r="K40" s="163">
        <v>2023</v>
      </c>
      <c r="L40" s="164" t="s">
        <v>2155</v>
      </c>
      <c r="N40" s="152"/>
    </row>
    <row r="41" spans="1:14" ht="45" customHeight="1">
      <c r="A41" s="159">
        <v>24</v>
      </c>
      <c r="B41" s="1284" t="s">
        <v>2156</v>
      </c>
      <c r="C41" s="1284"/>
      <c r="D41" s="165">
        <v>0</v>
      </c>
      <c r="E41" s="165">
        <v>0</v>
      </c>
      <c r="F41" s="165">
        <v>0</v>
      </c>
      <c r="G41" s="166">
        <v>347500</v>
      </c>
      <c r="H41" s="165">
        <v>0</v>
      </c>
      <c r="I41" s="165">
        <v>0</v>
      </c>
      <c r="J41" s="165">
        <v>0</v>
      </c>
      <c r="K41" s="165">
        <v>0</v>
      </c>
      <c r="L41" s="166">
        <v>347500</v>
      </c>
      <c r="N41" s="150" t="s">
        <v>2157</v>
      </c>
    </row>
    <row r="42" spans="1:14" ht="45" customHeight="1">
      <c r="A42" s="159">
        <v>25</v>
      </c>
      <c r="B42" s="1284" t="s">
        <v>2158</v>
      </c>
      <c r="C42" s="1284"/>
      <c r="D42" s="165">
        <v>0</v>
      </c>
      <c r="E42" s="165">
        <v>0</v>
      </c>
      <c r="F42" s="165">
        <v>0</v>
      </c>
      <c r="G42" s="166">
        <v>347500</v>
      </c>
      <c r="H42" s="165">
        <v>0</v>
      </c>
      <c r="I42" s="165">
        <v>0</v>
      </c>
      <c r="J42" s="165">
        <v>0</v>
      </c>
      <c r="K42" s="165">
        <v>0</v>
      </c>
      <c r="L42" s="166">
        <v>347500</v>
      </c>
      <c r="N42" s="150" t="s">
        <v>2159</v>
      </c>
    </row>
    <row r="43" spans="1:14" ht="45" hidden="1" customHeight="1" outlineLevel="1">
      <c r="A43" s="167" t="s">
        <v>2340</v>
      </c>
      <c r="B43" s="1283" t="s">
        <v>2341</v>
      </c>
      <c r="C43" s="1283"/>
      <c r="D43" s="165">
        <v>0</v>
      </c>
      <c r="E43" s="165">
        <v>0</v>
      </c>
      <c r="F43" s="165">
        <v>0</v>
      </c>
      <c r="G43" s="166">
        <v>295375</v>
      </c>
      <c r="H43" s="165">
        <v>0</v>
      </c>
      <c r="I43" s="165">
        <v>0</v>
      </c>
      <c r="J43" s="165">
        <v>0</v>
      </c>
      <c r="K43" s="165">
        <v>0</v>
      </c>
      <c r="L43" s="166">
        <v>295375</v>
      </c>
      <c r="N43" s="150" t="s">
        <v>2342</v>
      </c>
    </row>
    <row r="44" spans="1:14" ht="45" customHeight="1" collapsed="1">
      <c r="A44" s="159">
        <v>26</v>
      </c>
      <c r="B44" s="1284" t="s">
        <v>2160</v>
      </c>
      <c r="C44" s="1284"/>
      <c r="D44" s="165">
        <v>0</v>
      </c>
      <c r="E44" s="165">
        <v>0</v>
      </c>
      <c r="F44" s="165">
        <v>0</v>
      </c>
      <c r="G44" s="166">
        <v>295375</v>
      </c>
      <c r="H44" s="165">
        <v>0</v>
      </c>
      <c r="I44" s="165">
        <v>0</v>
      </c>
      <c r="J44" s="165">
        <v>0</v>
      </c>
      <c r="K44" s="165">
        <v>0</v>
      </c>
      <c r="L44" s="166">
        <v>295375</v>
      </c>
      <c r="N44" s="150" t="s">
        <v>2161</v>
      </c>
    </row>
    <row r="45" spans="1:14" ht="45" customHeight="1" thickBot="1">
      <c r="A45" s="157">
        <v>27</v>
      </c>
      <c r="B45" s="1285" t="s">
        <v>2162</v>
      </c>
      <c r="C45" s="1285"/>
      <c r="D45" s="168">
        <v>0</v>
      </c>
      <c r="E45" s="168">
        <v>0</v>
      </c>
      <c r="F45" s="168">
        <v>0</v>
      </c>
      <c r="G45" s="168">
        <f t="shared" ref="G45:L45" si="0">G44/G42</f>
        <v>0.85</v>
      </c>
      <c r="H45" s="168">
        <v>0</v>
      </c>
      <c r="I45" s="168">
        <v>0</v>
      </c>
      <c r="J45" s="168">
        <v>0</v>
      </c>
      <c r="K45" s="168">
        <v>0</v>
      </c>
      <c r="L45" s="169">
        <f t="shared" si="0"/>
        <v>0.85</v>
      </c>
      <c r="N45" s="150" t="s">
        <v>2116</v>
      </c>
    </row>
    <row r="46" spans="1:14" ht="15.75" thickBot="1">
      <c r="A46" s="1286"/>
      <c r="B46" s="1286"/>
      <c r="C46" s="1286"/>
      <c r="D46" s="1286"/>
      <c r="E46" s="1286"/>
      <c r="F46" s="1286"/>
      <c r="G46" s="1286"/>
      <c r="H46" s="1286"/>
      <c r="I46" s="1286"/>
      <c r="J46" s="1286"/>
      <c r="K46" s="1286"/>
      <c r="L46" s="1286"/>
      <c r="N46" s="152"/>
    </row>
    <row r="47" spans="1:14" ht="30" customHeight="1" thickBot="1">
      <c r="A47" s="1269">
        <v>28</v>
      </c>
      <c r="B47" s="1287" t="s">
        <v>2163</v>
      </c>
      <c r="C47" s="1287"/>
      <c r="D47" s="1287"/>
      <c r="E47" s="1287"/>
      <c r="F47" s="1287"/>
      <c r="G47" s="1287"/>
      <c r="H47" s="1287"/>
      <c r="I47" s="1287"/>
      <c r="J47" s="1287"/>
      <c r="K47" s="1287"/>
      <c r="L47" s="1287"/>
      <c r="N47" s="150" t="s">
        <v>2116</v>
      </c>
    </row>
    <row r="48" spans="1:14" ht="30" customHeight="1" thickBot="1">
      <c r="A48" s="1269"/>
      <c r="B48" s="1272" t="s">
        <v>2164</v>
      </c>
      <c r="C48" s="1272"/>
      <c r="D48" s="1272" t="s">
        <v>2165</v>
      </c>
      <c r="E48" s="1272"/>
      <c r="F48" s="1272"/>
      <c r="G48" s="1272"/>
      <c r="H48" s="1272"/>
      <c r="I48" s="1272"/>
      <c r="J48" s="1272"/>
      <c r="K48" s="1288" t="s">
        <v>2166</v>
      </c>
      <c r="L48" s="1288"/>
      <c r="N48" s="152"/>
    </row>
    <row r="49" spans="1:14" ht="30" customHeight="1" thickBot="1">
      <c r="A49" s="1269"/>
      <c r="B49" s="1282" t="s">
        <v>2343</v>
      </c>
      <c r="C49" s="1282"/>
      <c r="D49" s="1278" t="s">
        <v>2344</v>
      </c>
      <c r="E49" s="1278"/>
      <c r="F49" s="1278"/>
      <c r="G49" s="1278"/>
      <c r="H49" s="1278"/>
      <c r="I49" s="1278"/>
      <c r="J49" s="1278"/>
      <c r="K49" s="1279">
        <v>274500</v>
      </c>
      <c r="L49" s="1279"/>
      <c r="N49" s="152"/>
    </row>
    <row r="50" spans="1:14" ht="30" customHeight="1" thickBot="1">
      <c r="A50" s="1269"/>
      <c r="B50" s="1280" t="s">
        <v>2358</v>
      </c>
      <c r="C50" s="1280"/>
      <c r="D50" s="1278" t="s">
        <v>2386</v>
      </c>
      <c r="E50" s="1278"/>
      <c r="F50" s="1278"/>
      <c r="G50" s="1278"/>
      <c r="H50" s="1278"/>
      <c r="I50" s="1278"/>
      <c r="J50" s="1278"/>
      <c r="K50" s="1281">
        <v>68000</v>
      </c>
      <c r="L50" s="1281"/>
      <c r="N50" s="152"/>
    </row>
    <row r="51" spans="1:14" ht="30" customHeight="1" thickBot="1">
      <c r="A51" s="1269"/>
      <c r="B51" s="1282" t="s">
        <v>2345</v>
      </c>
      <c r="C51" s="1282"/>
      <c r="D51" s="1278" t="s">
        <v>2360</v>
      </c>
      <c r="E51" s="1278"/>
      <c r="F51" s="1278"/>
      <c r="G51" s="1278"/>
      <c r="H51" s="1278"/>
      <c r="I51" s="1278"/>
      <c r="J51" s="1278"/>
      <c r="K51" s="1281">
        <v>5000</v>
      </c>
      <c r="L51" s="1281"/>
      <c r="N51" s="152"/>
    </row>
    <row r="52" spans="1:14" ht="15" customHeight="1" thickBot="1">
      <c r="A52" s="1268"/>
      <c r="B52" s="1268"/>
      <c r="C52" s="1268"/>
      <c r="D52" s="1268"/>
      <c r="E52" s="1268"/>
      <c r="F52" s="1268"/>
      <c r="G52" s="1268"/>
      <c r="H52" s="1268"/>
      <c r="I52" s="1268"/>
      <c r="J52" s="1268"/>
      <c r="K52" s="1268"/>
      <c r="L52" s="1268"/>
      <c r="N52" s="152"/>
    </row>
    <row r="53" spans="1:14" ht="30" customHeight="1" thickBot="1">
      <c r="A53" s="1269">
        <v>29</v>
      </c>
      <c r="B53" s="1270" t="s">
        <v>2264</v>
      </c>
      <c r="C53" s="1270"/>
      <c r="D53" s="1270"/>
      <c r="E53" s="1270"/>
      <c r="F53" s="1270"/>
      <c r="G53" s="1270"/>
      <c r="H53" s="1270"/>
      <c r="I53" s="1270"/>
      <c r="J53" s="1270"/>
      <c r="K53" s="1270"/>
      <c r="L53" s="1270"/>
      <c r="N53" s="150" t="s">
        <v>2168</v>
      </c>
    </row>
    <row r="54" spans="1:14" ht="42.75" customHeight="1" thickBot="1">
      <c r="A54" s="1269"/>
      <c r="B54" s="1271" t="s">
        <v>2169</v>
      </c>
      <c r="C54" s="1271"/>
      <c r="D54" s="1271"/>
      <c r="E54" s="1271" t="s">
        <v>2170</v>
      </c>
      <c r="F54" s="1271"/>
      <c r="G54" s="1271" t="s">
        <v>2171</v>
      </c>
      <c r="H54" s="1271"/>
      <c r="I54" s="1272" t="s">
        <v>2172</v>
      </c>
      <c r="J54" s="1272"/>
      <c r="K54" s="1273" t="s">
        <v>2173</v>
      </c>
      <c r="L54" s="1273"/>
    </row>
    <row r="55" spans="1:14" ht="42.75" hidden="1" customHeight="1" outlineLevel="1" thickBot="1">
      <c r="A55" s="1269"/>
      <c r="B55" s="1274"/>
      <c r="C55" s="1274"/>
      <c r="D55" s="1274"/>
      <c r="E55" s="170"/>
      <c r="F55" s="171"/>
      <c r="G55" s="170"/>
      <c r="H55" s="171"/>
      <c r="I55" s="172" t="s">
        <v>2347</v>
      </c>
      <c r="J55" s="173" t="s">
        <v>2348</v>
      </c>
      <c r="K55" s="170"/>
      <c r="L55" s="174"/>
    </row>
    <row r="56" spans="1:14" ht="53.25" customHeight="1" collapsed="1" thickBot="1">
      <c r="A56" s="1269"/>
      <c r="B56" s="1260" t="s">
        <v>2349</v>
      </c>
      <c r="C56" s="1260"/>
      <c r="D56" s="1260"/>
      <c r="E56" s="1261" t="s">
        <v>2174</v>
      </c>
      <c r="F56" s="1261"/>
      <c r="G56" s="1261" t="s">
        <v>2175</v>
      </c>
      <c r="H56" s="1261"/>
      <c r="I56" s="175">
        <v>0</v>
      </c>
      <c r="J56" s="176">
        <v>13200</v>
      </c>
      <c r="K56" s="1276" t="s">
        <v>2387</v>
      </c>
      <c r="L56" s="1276"/>
    </row>
    <row r="57" spans="1:14" ht="31.5" hidden="1" customHeight="1" outlineLevel="1" thickBot="1">
      <c r="A57" s="1269"/>
      <c r="B57" s="1277" t="s">
        <v>2350</v>
      </c>
      <c r="C57" s="1277"/>
      <c r="D57" s="1277"/>
      <c r="E57" s="1261" t="s">
        <v>2174</v>
      </c>
      <c r="F57" s="1261"/>
      <c r="G57" s="1261" t="s">
        <v>2175</v>
      </c>
      <c r="H57" s="1261"/>
      <c r="I57" s="175">
        <v>0</v>
      </c>
      <c r="J57" s="176">
        <v>1165</v>
      </c>
      <c r="K57" s="1262" t="s">
        <v>2176</v>
      </c>
      <c r="L57" s="1262"/>
    </row>
    <row r="58" spans="1:14" ht="41.25" customHeight="1" collapsed="1" thickBot="1">
      <c r="A58" s="1269"/>
      <c r="B58" s="1260" t="s">
        <v>2177</v>
      </c>
      <c r="C58" s="1260"/>
      <c r="D58" s="1260"/>
      <c r="E58" s="1261" t="s">
        <v>2178</v>
      </c>
      <c r="F58" s="1261"/>
      <c r="G58" s="1261" t="s">
        <v>2179</v>
      </c>
      <c r="H58" s="1261"/>
      <c r="I58" s="177">
        <v>0</v>
      </c>
      <c r="J58" s="178">
        <v>1</v>
      </c>
      <c r="K58" s="1275" t="s">
        <v>2286</v>
      </c>
      <c r="L58" s="1275"/>
    </row>
    <row r="59" spans="1:14" ht="63.75" customHeight="1" thickBot="1">
      <c r="A59" s="1269"/>
      <c r="B59" s="1260" t="s">
        <v>2180</v>
      </c>
      <c r="C59" s="1260"/>
      <c r="D59" s="1260"/>
      <c r="E59" s="1261" t="s">
        <v>2178</v>
      </c>
      <c r="F59" s="1261"/>
      <c r="G59" s="1261" t="s">
        <v>2179</v>
      </c>
      <c r="H59" s="1261"/>
      <c r="I59" s="177">
        <v>0</v>
      </c>
      <c r="J59" s="178">
        <v>1</v>
      </c>
      <c r="K59" s="1275" t="s">
        <v>2286</v>
      </c>
      <c r="L59" s="1275"/>
    </row>
    <row r="60" spans="1:14" ht="33.75" customHeight="1" thickBot="1">
      <c r="A60" s="1269"/>
      <c r="B60" s="1260" t="s">
        <v>2255</v>
      </c>
      <c r="C60" s="1260"/>
      <c r="D60" s="1260"/>
      <c r="E60" s="1261" t="s">
        <v>2178</v>
      </c>
      <c r="F60" s="1261"/>
      <c r="G60" s="1261" t="s">
        <v>2181</v>
      </c>
      <c r="H60" s="1261"/>
      <c r="I60" s="175">
        <v>0</v>
      </c>
      <c r="J60" s="176">
        <v>274500</v>
      </c>
      <c r="K60" s="1267" t="s">
        <v>2388</v>
      </c>
      <c r="L60" s="1267"/>
    </row>
    <row r="61" spans="1:14" ht="27.75" customHeight="1" thickBot="1">
      <c r="A61" s="1269"/>
      <c r="B61" s="1260" t="s">
        <v>2182</v>
      </c>
      <c r="C61" s="1260"/>
      <c r="D61" s="1260"/>
      <c r="E61" s="1261" t="s">
        <v>2178</v>
      </c>
      <c r="F61" s="1261"/>
      <c r="G61" s="1261" t="s">
        <v>2179</v>
      </c>
      <c r="H61" s="1261"/>
      <c r="I61" s="175">
        <v>0</v>
      </c>
      <c r="J61" s="176">
        <v>0</v>
      </c>
      <c r="K61" s="1266" t="s">
        <v>2389</v>
      </c>
      <c r="L61" s="1266"/>
    </row>
    <row r="62" spans="1:14" ht="27.75" customHeight="1" thickBot="1">
      <c r="A62" s="1269"/>
      <c r="B62" s="1260" t="s">
        <v>2183</v>
      </c>
      <c r="C62" s="1260"/>
      <c r="D62" s="1260"/>
      <c r="E62" s="1261" t="s">
        <v>2178</v>
      </c>
      <c r="F62" s="1261"/>
      <c r="G62" s="1261" t="s">
        <v>2179</v>
      </c>
      <c r="H62" s="1261"/>
      <c r="I62" s="175">
        <v>0</v>
      </c>
      <c r="J62" s="176">
        <v>0</v>
      </c>
      <c r="K62" s="1266" t="s">
        <v>2289</v>
      </c>
      <c r="L62" s="1266"/>
    </row>
    <row r="63" spans="1:14" ht="41.25" customHeight="1" thickBot="1">
      <c r="A63" s="1269"/>
      <c r="B63" s="1260" t="s">
        <v>2184</v>
      </c>
      <c r="C63" s="1260"/>
      <c r="D63" s="1260"/>
      <c r="E63" s="1261" t="s">
        <v>2174</v>
      </c>
      <c r="F63" s="1261"/>
      <c r="G63" s="1261" t="s">
        <v>2185</v>
      </c>
      <c r="H63" s="1261"/>
      <c r="I63" s="179">
        <v>0</v>
      </c>
      <c r="J63" s="176">
        <v>0</v>
      </c>
      <c r="K63" s="1262" t="s">
        <v>2176</v>
      </c>
      <c r="L63" s="1262"/>
    </row>
    <row r="64" spans="1:14" ht="30" customHeight="1" thickBot="1">
      <c r="A64" s="1269"/>
      <c r="B64" s="1260" t="s">
        <v>2186</v>
      </c>
      <c r="C64" s="1260"/>
      <c r="D64" s="1260"/>
      <c r="E64" s="1261" t="s">
        <v>2174</v>
      </c>
      <c r="F64" s="1261"/>
      <c r="G64" s="1261" t="s">
        <v>2185</v>
      </c>
      <c r="H64" s="1261"/>
      <c r="I64" s="179">
        <v>0</v>
      </c>
      <c r="J64" s="176">
        <v>0</v>
      </c>
      <c r="K64" s="1262" t="s">
        <v>2176</v>
      </c>
      <c r="L64" s="1262"/>
    </row>
    <row r="65" spans="1:12" ht="41.25" customHeight="1" thickBot="1">
      <c r="A65" s="1269"/>
      <c r="B65" s="1263" t="s">
        <v>2187</v>
      </c>
      <c r="C65" s="1263"/>
      <c r="D65" s="1263"/>
      <c r="E65" s="1264" t="s">
        <v>2178</v>
      </c>
      <c r="F65" s="1264"/>
      <c r="G65" s="1264" t="s">
        <v>2179</v>
      </c>
      <c r="H65" s="1264"/>
      <c r="I65" s="180">
        <v>0</v>
      </c>
      <c r="J65" s="181">
        <v>0</v>
      </c>
      <c r="K65" s="1265" t="s">
        <v>2176</v>
      </c>
      <c r="L65" s="1265"/>
    </row>
    <row r="66" spans="1:12" ht="15" customHeight="1" thickBot="1">
      <c r="A66" s="1257"/>
      <c r="B66" s="1257"/>
      <c r="C66" s="1257"/>
      <c r="D66" s="1257"/>
      <c r="E66" s="1257"/>
      <c r="F66" s="1257"/>
      <c r="G66" s="1257"/>
      <c r="H66" s="1257"/>
      <c r="I66" s="1257"/>
      <c r="J66" s="1257"/>
      <c r="K66" s="1257"/>
      <c r="L66" s="1257"/>
    </row>
    <row r="67" spans="1:12" ht="30" customHeight="1" thickBot="1">
      <c r="A67" s="182">
        <v>30</v>
      </c>
      <c r="B67" s="1258" t="s">
        <v>2188</v>
      </c>
      <c r="C67" s="1258"/>
      <c r="D67" s="1259" t="s">
        <v>2189</v>
      </c>
      <c r="E67" s="1259"/>
      <c r="F67" s="1259"/>
      <c r="G67" s="1259"/>
      <c r="H67" s="1259"/>
      <c r="I67" s="1259"/>
      <c r="J67" s="1259"/>
      <c r="K67" s="1259"/>
      <c r="L67" s="1259"/>
    </row>
    <row r="68" spans="1:12">
      <c r="A68" s="152"/>
    </row>
    <row r="69" spans="1:12">
      <c r="A69" s="152"/>
    </row>
    <row r="70" spans="1:12">
      <c r="A70" s="152"/>
    </row>
    <row r="71" spans="1:12">
      <c r="A71" s="152"/>
    </row>
    <row r="72" spans="1:12">
      <c r="A72" s="152"/>
    </row>
    <row r="73" spans="1:12">
      <c r="A73" s="152"/>
    </row>
    <row r="74" spans="1:12">
      <c r="A74" s="152"/>
    </row>
    <row r="75" spans="1:12">
      <c r="A75" s="152"/>
    </row>
    <row r="76" spans="1:12">
      <c r="A76" s="152"/>
    </row>
    <row r="77" spans="1:12">
      <c r="A77" s="152"/>
    </row>
    <row r="78" spans="1:12">
      <c r="A78" s="152"/>
    </row>
    <row r="79" spans="1:12">
      <c r="A79" s="152"/>
    </row>
    <row r="80" spans="1:12">
      <c r="A80" s="152"/>
    </row>
    <row r="81" spans="1:1">
      <c r="A81" s="152"/>
    </row>
    <row r="82" spans="1:1">
      <c r="A82" s="152"/>
    </row>
    <row r="83" spans="1:1">
      <c r="A83" s="152"/>
    </row>
    <row r="84" spans="1:1">
      <c r="A84" s="152"/>
    </row>
    <row r="85" spans="1:1">
      <c r="A85" s="152"/>
    </row>
    <row r="86" spans="1:1">
      <c r="A86" s="152"/>
    </row>
    <row r="87" spans="1:1">
      <c r="A87" s="152"/>
    </row>
    <row r="88" spans="1:1">
      <c r="A88" s="152"/>
    </row>
    <row r="89" spans="1:1">
      <c r="A89" s="152"/>
    </row>
    <row r="90" spans="1:1">
      <c r="A90" s="152"/>
    </row>
    <row r="91" spans="1:1">
      <c r="A91" s="152"/>
    </row>
    <row r="92" spans="1:1">
      <c r="A92" s="152"/>
    </row>
    <row r="93" spans="1:1">
      <c r="A93" s="152"/>
    </row>
    <row r="94" spans="1:1">
      <c r="A94" s="152"/>
    </row>
    <row r="95" spans="1:1">
      <c r="A95" s="183" t="s">
        <v>2190</v>
      </c>
    </row>
    <row r="96" spans="1:1">
      <c r="A96" s="183" t="s">
        <v>14</v>
      </c>
    </row>
    <row r="97" spans="1:1">
      <c r="A97" s="183" t="s">
        <v>2191</v>
      </c>
    </row>
    <row r="98" spans="1:1">
      <c r="A98" s="183" t="s">
        <v>2192</v>
      </c>
    </row>
    <row r="99" spans="1:1">
      <c r="A99" s="183" t="s">
        <v>2193</v>
      </c>
    </row>
    <row r="100" spans="1:1">
      <c r="A100" s="183" t="s">
        <v>2194</v>
      </c>
    </row>
    <row r="101" spans="1:1">
      <c r="A101" s="183" t="s">
        <v>2195</v>
      </c>
    </row>
    <row r="102" spans="1:1">
      <c r="A102" s="183" t="s">
        <v>2196</v>
      </c>
    </row>
    <row r="103" spans="1:1">
      <c r="A103" s="183" t="s">
        <v>2197</v>
      </c>
    </row>
    <row r="104" spans="1:1">
      <c r="A104" s="183" t="s">
        <v>2198</v>
      </c>
    </row>
    <row r="105" spans="1:1">
      <c r="A105" s="183" t="s">
        <v>2199</v>
      </c>
    </row>
    <row r="106" spans="1:1">
      <c r="A106" s="183" t="s">
        <v>2200</v>
      </c>
    </row>
    <row r="107" spans="1:1">
      <c r="A107" s="183" t="s">
        <v>2201</v>
      </c>
    </row>
    <row r="108" spans="1:1">
      <c r="A108" s="183" t="s">
        <v>2202</v>
      </c>
    </row>
    <row r="109" spans="1:1">
      <c r="A109" s="183" t="s">
        <v>2203</v>
      </c>
    </row>
    <row r="110" spans="1:1">
      <c r="A110" s="183" t="s">
        <v>2204</v>
      </c>
    </row>
    <row r="111" spans="1:1">
      <c r="A111" s="183" t="s">
        <v>2205</v>
      </c>
    </row>
    <row r="112" spans="1:1">
      <c r="A112" s="183" t="s">
        <v>2206</v>
      </c>
    </row>
    <row r="113" spans="1:1">
      <c r="A113" s="152"/>
    </row>
    <row r="114" spans="1:1">
      <c r="A114" s="152"/>
    </row>
    <row r="115" spans="1:1">
      <c r="A115" s="184" t="s">
        <v>2133</v>
      </c>
    </row>
    <row r="116" spans="1:1">
      <c r="A116" s="184" t="s">
        <v>2207</v>
      </c>
    </row>
    <row r="117" spans="1:1">
      <c r="A117" s="184" t="s">
        <v>2208</v>
      </c>
    </row>
    <row r="118" spans="1:1">
      <c r="A118" s="184" t="s">
        <v>2209</v>
      </c>
    </row>
    <row r="119" spans="1:1">
      <c r="A119" s="152"/>
    </row>
    <row r="120" spans="1:1">
      <c r="A120" s="152"/>
    </row>
    <row r="121" spans="1:1">
      <c r="A121" s="183" t="s">
        <v>2256</v>
      </c>
    </row>
    <row r="122" spans="1:1">
      <c r="A122" s="183" t="s">
        <v>2210</v>
      </c>
    </row>
    <row r="123" spans="1:1">
      <c r="A123" s="183" t="s">
        <v>2211</v>
      </c>
    </row>
    <row r="124" spans="1:1">
      <c r="A124" s="183" t="s">
        <v>2212</v>
      </c>
    </row>
    <row r="125" spans="1:1">
      <c r="A125" s="183" t="s">
        <v>2213</v>
      </c>
    </row>
    <row r="126" spans="1:1">
      <c r="A126" s="183" t="s">
        <v>2135</v>
      </c>
    </row>
    <row r="127" spans="1:1">
      <c r="A127" s="183" t="s">
        <v>2214</v>
      </c>
    </row>
    <row r="128" spans="1:1">
      <c r="A128" s="183" t="s">
        <v>2215</v>
      </c>
    </row>
    <row r="129" spans="1:1">
      <c r="A129" s="183" t="s">
        <v>2216</v>
      </c>
    </row>
    <row r="130" spans="1:1">
      <c r="A130" s="183" t="s">
        <v>2217</v>
      </c>
    </row>
    <row r="131" spans="1:1">
      <c r="A131" s="183" t="s">
        <v>2218</v>
      </c>
    </row>
    <row r="132" spans="1:1">
      <c r="A132" s="183" t="s">
        <v>2219</v>
      </c>
    </row>
    <row r="133" spans="1:1">
      <c r="A133" s="183" t="s">
        <v>2220</v>
      </c>
    </row>
    <row r="134" spans="1:1">
      <c r="A134" s="183" t="s">
        <v>2221</v>
      </c>
    </row>
    <row r="135" spans="1:1">
      <c r="A135" s="183" t="s">
        <v>2222</v>
      </c>
    </row>
    <row r="136" spans="1:1">
      <c r="A136" s="183" t="s">
        <v>2223</v>
      </c>
    </row>
    <row r="137" spans="1:1">
      <c r="A137" s="183" t="s">
        <v>2224</v>
      </c>
    </row>
    <row r="138" spans="1:1">
      <c r="A138" s="183" t="s">
        <v>2225</v>
      </c>
    </row>
    <row r="139" spans="1:1">
      <c r="A139" s="183" t="s">
        <v>2226</v>
      </c>
    </row>
    <row r="140" spans="1:1">
      <c r="A140" s="183" t="s">
        <v>2227</v>
      </c>
    </row>
    <row r="141" spans="1:1">
      <c r="A141" s="183" t="s">
        <v>2228</v>
      </c>
    </row>
    <row r="142" spans="1:1">
      <c r="A142" s="183" t="s">
        <v>2229</v>
      </c>
    </row>
    <row r="143" spans="1:1">
      <c r="A143" s="183" t="s">
        <v>2230</v>
      </c>
    </row>
    <row r="144" spans="1:1">
      <c r="A144" s="183" t="s">
        <v>2390</v>
      </c>
    </row>
    <row r="145" spans="1:1">
      <c r="A145" s="183" t="s">
        <v>2232</v>
      </c>
    </row>
    <row r="146" spans="1:1">
      <c r="A146" s="183" t="s">
        <v>2233</v>
      </c>
    </row>
    <row r="147" spans="1:1">
      <c r="A147" s="183" t="s">
        <v>2234</v>
      </c>
    </row>
    <row r="148" spans="1:1">
      <c r="A148" s="183" t="s">
        <v>2235</v>
      </c>
    </row>
    <row r="149" spans="1:1">
      <c r="A149" s="183" t="s">
        <v>2236</v>
      </c>
    </row>
    <row r="150" spans="1:1">
      <c r="A150" s="183" t="s">
        <v>2237</v>
      </c>
    </row>
    <row r="151" spans="1:1">
      <c r="A151" s="183" t="s">
        <v>2238</v>
      </c>
    </row>
    <row r="152" spans="1:1">
      <c r="A152" s="183" t="s">
        <v>2239</v>
      </c>
    </row>
    <row r="153" spans="1:1">
      <c r="A153" s="183" t="s">
        <v>2240</v>
      </c>
    </row>
    <row r="154" spans="1:1">
      <c r="A154" s="183" t="s">
        <v>2241</v>
      </c>
    </row>
    <row r="155" spans="1:1">
      <c r="A155" s="183" t="s">
        <v>2242</v>
      </c>
    </row>
    <row r="156" spans="1:1">
      <c r="A156" s="183" t="s">
        <v>2243</v>
      </c>
    </row>
    <row r="157" spans="1:1">
      <c r="A157" s="183" t="s">
        <v>2244</v>
      </c>
    </row>
    <row r="158" spans="1:1">
      <c r="A158" s="152"/>
    </row>
    <row r="159" spans="1:1">
      <c r="A159" s="152"/>
    </row>
    <row r="160" spans="1:1">
      <c r="A160" s="185" t="s">
        <v>2137</v>
      </c>
    </row>
    <row r="161" spans="1:1">
      <c r="A161" s="185" t="s">
        <v>2245</v>
      </c>
    </row>
    <row r="162" spans="1:1">
      <c r="A162" s="152"/>
    </row>
    <row r="163" spans="1:1">
      <c r="A163" s="152"/>
    </row>
    <row r="164" spans="1:1">
      <c r="A164" s="185" t="s">
        <v>2246</v>
      </c>
    </row>
    <row r="165" spans="1:1">
      <c r="A165" s="185" t="s">
        <v>2247</v>
      </c>
    </row>
    <row r="166" spans="1:1">
      <c r="A166" s="185" t="s">
        <v>2139</v>
      </c>
    </row>
    <row r="167" spans="1:1">
      <c r="A167" s="185" t="s">
        <v>2248</v>
      </c>
    </row>
    <row r="168" spans="1:1">
      <c r="A168" s="152"/>
    </row>
    <row r="169" spans="1:1">
      <c r="A169" s="152"/>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58" priority="1" operator="containsText" text="wybierz"/>
  </conditionalFormatting>
  <conditionalFormatting sqref="D24:D26">
    <cfRule type="containsText" dxfId="357" priority="2" operator="containsText" text="wybierz"/>
  </conditionalFormatting>
  <conditionalFormatting sqref="D27">
    <cfRule type="containsText" dxfId="356" priority="3" operator="containsText" text="wybierz"/>
  </conditionalFormatting>
  <conditionalFormatting sqref="D28">
    <cfRule type="containsText" dxfId="355"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hyperlinks>
    <hyperlink ref="E17" r:id="rId1" display="Michał Banaś, Kierownik Sekcji ds. Rozwoju, email: mbanas@tomaszow.org.pl"/>
  </hyperlinks>
  <pageMargins left="0.25" right="0.25" top="0.75" bottom="0.75" header="0.3" footer="0.51180555555555496"/>
  <pageSetup paperSize="9" firstPageNumber="0" orientation="portrait" r:id="rId2"/>
  <headerFooter>
    <oddHeader>&amp;CZałącznik 1</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60" zoomScale="150" zoomScaleNormal="100" zoomScaleSheetLayoutView="150" workbookViewId="0">
      <selection activeCell="J70" sqref="J7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2398</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6">
        <v>2</v>
      </c>
      <c r="B5" s="1194" t="s">
        <v>2117</v>
      </c>
      <c r="C5" s="1194"/>
      <c r="D5" s="1194"/>
      <c r="E5" s="1239" t="s">
        <v>2394</v>
      </c>
      <c r="F5" s="1240"/>
      <c r="G5" s="1240"/>
      <c r="H5" s="1240"/>
      <c r="I5" s="1240"/>
      <c r="J5" s="1240"/>
      <c r="K5" s="1240"/>
      <c r="L5" s="1241"/>
      <c r="N5" s="92" t="s">
        <v>2118</v>
      </c>
    </row>
    <row r="6" spans="1:14" ht="30" customHeight="1">
      <c r="A6" s="1208">
        <v>3</v>
      </c>
      <c r="B6" s="1194" t="s">
        <v>2119</v>
      </c>
      <c r="C6" s="1194"/>
      <c r="D6" s="1194"/>
      <c r="E6" s="1239" t="s">
        <v>210</v>
      </c>
      <c r="F6" s="1239"/>
      <c r="G6" s="1239"/>
      <c r="H6" s="1239"/>
      <c r="I6" s="1239"/>
      <c r="J6" s="1239"/>
      <c r="K6" s="1239"/>
      <c r="L6" s="1242"/>
      <c r="N6" s="92" t="s">
        <v>2120</v>
      </c>
    </row>
    <row r="7" spans="1:14" ht="30" customHeight="1">
      <c r="A7" s="1208"/>
      <c r="B7" s="1194"/>
      <c r="C7" s="1194"/>
      <c r="D7" s="1194"/>
      <c r="E7" s="112" t="s">
        <v>2121</v>
      </c>
      <c r="F7" s="1222" t="s">
        <v>2393</v>
      </c>
      <c r="G7" s="1250"/>
      <c r="H7" s="1250"/>
      <c r="I7" s="112" t="s">
        <v>2122</v>
      </c>
      <c r="J7" s="1205">
        <v>1020031</v>
      </c>
      <c r="K7" s="1206"/>
      <c r="L7" s="1207"/>
    </row>
    <row r="8" spans="1:14" ht="30" hidden="1" customHeight="1" outlineLevel="1">
      <c r="A8" s="1219" t="s">
        <v>2314</v>
      </c>
      <c r="B8" s="1220" t="s">
        <v>2315</v>
      </c>
      <c r="C8" s="1220"/>
      <c r="D8" s="1220"/>
      <c r="E8" s="1172" t="s">
        <v>2316</v>
      </c>
      <c r="F8" s="1172"/>
      <c r="G8" s="1222" t="s">
        <v>72</v>
      </c>
      <c r="H8" s="1222"/>
      <c r="I8" s="1222"/>
      <c r="J8" s="1222"/>
      <c r="K8" s="1222"/>
      <c r="L8" s="1223"/>
      <c r="N8" s="92" t="s">
        <v>2317</v>
      </c>
    </row>
    <row r="9" spans="1:14" ht="30" hidden="1" customHeight="1" outlineLevel="1">
      <c r="A9" s="1219"/>
      <c r="B9" s="1220"/>
      <c r="C9" s="1220"/>
      <c r="D9" s="1220"/>
      <c r="E9" s="138" t="s">
        <v>2121</v>
      </c>
      <c r="F9" s="1205" t="s">
        <v>2393</v>
      </c>
      <c r="G9" s="1206"/>
      <c r="H9" s="1207"/>
      <c r="I9" s="138" t="s">
        <v>2318</v>
      </c>
      <c r="J9" s="1205" t="s">
        <v>2392</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6">
        <v>5</v>
      </c>
      <c r="B12" s="1194" t="s">
        <v>11</v>
      </c>
      <c r="C12" s="1194"/>
      <c r="D12" s="1194"/>
      <c r="E12" s="1224" t="s">
        <v>14</v>
      </c>
      <c r="F12" s="1224"/>
      <c r="G12" s="1224"/>
      <c r="H12" s="1224"/>
      <c r="I12" s="1224"/>
      <c r="J12" s="1224"/>
      <c r="K12" s="1225"/>
      <c r="L12" s="1226"/>
      <c r="N12" s="92" t="s">
        <v>2116</v>
      </c>
    </row>
    <row r="13" spans="1:14" ht="33" customHeight="1">
      <c r="A13" s="106">
        <v>6</v>
      </c>
      <c r="B13" s="1194" t="s">
        <v>2125</v>
      </c>
      <c r="C13" s="1194"/>
      <c r="D13" s="1194"/>
      <c r="E13" s="1227" t="s">
        <v>2126</v>
      </c>
      <c r="F13" s="1227"/>
      <c r="G13" s="1227"/>
      <c r="H13" s="1227"/>
      <c r="I13" s="1227"/>
      <c r="J13" s="1227"/>
      <c r="K13" s="1227"/>
      <c r="L13" s="1228"/>
      <c r="N13" s="92" t="s">
        <v>2116</v>
      </c>
    </row>
    <row r="14" spans="1:14" ht="30" customHeight="1">
      <c r="A14" s="106">
        <v>7</v>
      </c>
      <c r="B14" s="1194" t="s">
        <v>2127</v>
      </c>
      <c r="C14" s="1194"/>
      <c r="D14" s="1194"/>
      <c r="E14" s="1203" t="s">
        <v>2128</v>
      </c>
      <c r="F14" s="1203"/>
      <c r="G14" s="1203"/>
      <c r="H14" s="1203"/>
      <c r="I14" s="1203"/>
      <c r="J14" s="1203"/>
      <c r="K14" s="1203"/>
      <c r="L14" s="1204"/>
      <c r="N14" s="92" t="s">
        <v>2116</v>
      </c>
    </row>
    <row r="15" spans="1:14" ht="30" customHeight="1">
      <c r="A15" s="106">
        <v>8</v>
      </c>
      <c r="B15" s="1194" t="s">
        <v>2129</v>
      </c>
      <c r="C15" s="1194"/>
      <c r="D15" s="1194"/>
      <c r="E15" s="1195" t="s">
        <v>2130</v>
      </c>
      <c r="F15" s="1195"/>
      <c r="G15" s="1195"/>
      <c r="H15" s="1195"/>
      <c r="I15" s="1195"/>
      <c r="J15" s="1195"/>
      <c r="K15" s="1195"/>
      <c r="L15" s="1196"/>
      <c r="N15" s="92" t="s">
        <v>2116</v>
      </c>
    </row>
    <row r="16" spans="1:14" ht="54.75" customHeight="1" thickBot="1">
      <c r="A16" s="106">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2391</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6">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1">
        <v>12</v>
      </c>
      <c r="B23" s="1187" t="s">
        <v>2136</v>
      </c>
      <c r="C23" s="1187"/>
      <c r="D23" s="1188" t="s">
        <v>2137</v>
      </c>
      <c r="E23" s="1188"/>
      <c r="F23" s="1188"/>
      <c r="G23" s="1188"/>
      <c r="H23" s="1188"/>
      <c r="I23" s="1188"/>
      <c r="J23" s="1188"/>
      <c r="K23" s="1188"/>
      <c r="L23" s="1189"/>
      <c r="N23" s="92" t="s">
        <v>2116</v>
      </c>
    </row>
    <row r="24" spans="1:14" ht="30" customHeight="1">
      <c r="A24" s="102">
        <v>13</v>
      </c>
      <c r="B24" s="1169" t="s">
        <v>2138</v>
      </c>
      <c r="C24" s="1169"/>
      <c r="D24" s="1183" t="s">
        <v>2139</v>
      </c>
      <c r="E24" s="1183"/>
      <c r="F24" s="1183"/>
      <c r="G24" s="1183"/>
      <c r="H24" s="1183"/>
      <c r="I24" s="1183"/>
      <c r="J24" s="1183"/>
      <c r="K24" s="1183"/>
      <c r="L24" s="1184"/>
      <c r="N24" s="92" t="s">
        <v>2116</v>
      </c>
    </row>
    <row r="25" spans="1:14" ht="63" customHeight="1">
      <c r="A25" s="102">
        <v>14</v>
      </c>
      <c r="B25" s="1169" t="s">
        <v>2140</v>
      </c>
      <c r="C25" s="1169"/>
      <c r="D25" s="1183" t="s">
        <v>2141</v>
      </c>
      <c r="E25" s="1183"/>
      <c r="F25" s="1183"/>
      <c r="G25" s="1183"/>
      <c r="H25" s="1183"/>
      <c r="I25" s="1183"/>
      <c r="J25" s="1183"/>
      <c r="K25" s="1183"/>
      <c r="L25" s="1184"/>
      <c r="N25" s="92" t="s">
        <v>2116</v>
      </c>
    </row>
    <row r="26" spans="1:14" ht="84" customHeight="1">
      <c r="A26" s="102">
        <v>15</v>
      </c>
      <c r="B26" s="1169" t="s">
        <v>2142</v>
      </c>
      <c r="C26" s="1169"/>
      <c r="D26" s="1183" t="s">
        <v>2326</v>
      </c>
      <c r="E26" s="1183"/>
      <c r="F26" s="1183"/>
      <c r="G26" s="1183"/>
      <c r="H26" s="1183"/>
      <c r="I26" s="1183"/>
      <c r="J26" s="1183"/>
      <c r="K26" s="1183"/>
      <c r="L26" s="1184"/>
      <c r="N26" s="92" t="s">
        <v>2116</v>
      </c>
    </row>
    <row r="27" spans="1:14" ht="136.5" customHeight="1">
      <c r="A27" s="102">
        <v>16</v>
      </c>
      <c r="B27" s="1169" t="s">
        <v>2143</v>
      </c>
      <c r="C27" s="1169"/>
      <c r="D27" s="1183" t="s">
        <v>2327</v>
      </c>
      <c r="E27" s="1183"/>
      <c r="F27" s="1183"/>
      <c r="G27" s="1183"/>
      <c r="H27" s="1183"/>
      <c r="I27" s="1183"/>
      <c r="J27" s="1183"/>
      <c r="K27" s="1183"/>
      <c r="L27" s="1184"/>
      <c r="N27" s="92" t="s">
        <v>2144</v>
      </c>
    </row>
    <row r="28" spans="1:14" ht="150.75" customHeight="1">
      <c r="A28" s="102">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1">
        <v>19</v>
      </c>
      <c r="B31" s="1179" t="s">
        <v>2147</v>
      </c>
      <c r="C31" s="1179"/>
      <c r="D31" s="1180" t="s">
        <v>2330</v>
      </c>
      <c r="E31" s="1180"/>
      <c r="F31" s="1180"/>
      <c r="G31" s="1180"/>
      <c r="H31" s="1180"/>
      <c r="I31" s="1180"/>
      <c r="J31" s="1180"/>
      <c r="K31" s="1180"/>
      <c r="L31" s="1181"/>
      <c r="N31" s="92" t="s">
        <v>2116</v>
      </c>
    </row>
    <row r="32" spans="1:14" ht="58.5" customHeight="1">
      <c r="A32" s="102">
        <v>20</v>
      </c>
      <c r="B32" s="1182" t="s">
        <v>2148</v>
      </c>
      <c r="C32" s="1182"/>
      <c r="D32" s="1170" t="s">
        <v>2331</v>
      </c>
      <c r="E32" s="1170"/>
      <c r="F32" s="1170"/>
      <c r="G32" s="1170"/>
      <c r="H32" s="1170"/>
      <c r="I32" s="1170"/>
      <c r="J32" s="1170"/>
      <c r="K32" s="1170"/>
      <c r="L32" s="1171"/>
      <c r="N32" s="92" t="s">
        <v>2149</v>
      </c>
    </row>
    <row r="33" spans="1:14" ht="260.25" customHeight="1" thickBot="1">
      <c r="A33" s="102">
        <v>21</v>
      </c>
      <c r="B33" s="1169" t="s">
        <v>2150</v>
      </c>
      <c r="C33" s="1169"/>
      <c r="D33" s="1170" t="s">
        <v>2718</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2">
        <v>24</v>
      </c>
      <c r="B41" s="1142" t="s">
        <v>2156</v>
      </c>
      <c r="C41" s="1143"/>
      <c r="D41" s="139">
        <v>0</v>
      </c>
      <c r="E41" s="139">
        <v>0</v>
      </c>
      <c r="F41" s="139">
        <v>0</v>
      </c>
      <c r="G41" s="140">
        <v>369500</v>
      </c>
      <c r="H41" s="139">
        <v>0</v>
      </c>
      <c r="I41" s="139">
        <v>0</v>
      </c>
      <c r="J41" s="139">
        <v>0</v>
      </c>
      <c r="K41" s="139">
        <v>0</v>
      </c>
      <c r="L41" s="140">
        <v>369500</v>
      </c>
      <c r="N41" s="92" t="s">
        <v>2157</v>
      </c>
    </row>
    <row r="42" spans="1:14" ht="45" customHeight="1">
      <c r="A42" s="102">
        <v>25</v>
      </c>
      <c r="B42" s="1142" t="s">
        <v>2158</v>
      </c>
      <c r="C42" s="1143"/>
      <c r="D42" s="139">
        <v>0</v>
      </c>
      <c r="E42" s="139">
        <v>0</v>
      </c>
      <c r="F42" s="139">
        <v>0</v>
      </c>
      <c r="G42" s="140">
        <v>369500</v>
      </c>
      <c r="H42" s="139">
        <v>0</v>
      </c>
      <c r="I42" s="139">
        <v>0</v>
      </c>
      <c r="J42" s="139">
        <v>0</v>
      </c>
      <c r="K42" s="139">
        <v>0</v>
      </c>
      <c r="L42" s="140">
        <v>369500</v>
      </c>
      <c r="N42" s="92" t="s">
        <v>2159</v>
      </c>
    </row>
    <row r="43" spans="1:14" ht="45" hidden="1" customHeight="1" outlineLevel="1">
      <c r="A43" s="119" t="s">
        <v>2340</v>
      </c>
      <c r="B43" s="1140" t="s">
        <v>2341</v>
      </c>
      <c r="C43" s="1141"/>
      <c r="D43" s="139">
        <v>0</v>
      </c>
      <c r="E43" s="139">
        <v>0</v>
      </c>
      <c r="F43" s="139">
        <v>0</v>
      </c>
      <c r="G43" s="140">
        <v>314075</v>
      </c>
      <c r="H43" s="139">
        <v>0</v>
      </c>
      <c r="I43" s="139">
        <v>0</v>
      </c>
      <c r="J43" s="139">
        <v>0</v>
      </c>
      <c r="K43" s="139">
        <v>0</v>
      </c>
      <c r="L43" s="140">
        <v>314075</v>
      </c>
      <c r="N43" s="92" t="s">
        <v>2342</v>
      </c>
    </row>
    <row r="44" spans="1:14" ht="45" customHeight="1" collapsed="1">
      <c r="A44" s="102">
        <v>26</v>
      </c>
      <c r="B44" s="1142" t="s">
        <v>2160</v>
      </c>
      <c r="C44" s="1143"/>
      <c r="D44" s="139">
        <v>0</v>
      </c>
      <c r="E44" s="139">
        <v>0</v>
      </c>
      <c r="F44" s="139">
        <v>0</v>
      </c>
      <c r="G44" s="140">
        <v>314075</v>
      </c>
      <c r="H44" s="139">
        <v>0</v>
      </c>
      <c r="I44" s="139">
        <v>0</v>
      </c>
      <c r="J44" s="139">
        <v>0</v>
      </c>
      <c r="K44" s="139">
        <v>0</v>
      </c>
      <c r="L44" s="140">
        <v>314075</v>
      </c>
      <c r="N44" s="92" t="s">
        <v>2161</v>
      </c>
    </row>
    <row r="45" spans="1:14" ht="45" customHeight="1" thickBot="1">
      <c r="A45" s="105">
        <v>27</v>
      </c>
      <c r="B45" s="1144" t="s">
        <v>2162</v>
      </c>
      <c r="C45" s="1145"/>
      <c r="D45" s="121">
        <v>0</v>
      </c>
      <c r="E45" s="121">
        <v>0</v>
      </c>
      <c r="F45" s="121">
        <v>0</v>
      </c>
      <c r="G45" s="121">
        <f>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0">
        <v>364500</v>
      </c>
      <c r="L49" s="1138"/>
    </row>
    <row r="50" spans="1:14" ht="30" customHeight="1" thickBot="1">
      <c r="A50" s="1107"/>
      <c r="B50" s="1332" t="s">
        <v>2345</v>
      </c>
      <c r="C50" s="1333"/>
      <c r="D50" s="1244" t="s">
        <v>2360</v>
      </c>
      <c r="E50" s="1330"/>
      <c r="F50" s="1330"/>
      <c r="G50" s="1330"/>
      <c r="H50" s="1330"/>
      <c r="I50" s="1330"/>
      <c r="J50" s="1331"/>
      <c r="K50" s="1244">
        <v>5000</v>
      </c>
      <c r="L50" s="1245"/>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103"/>
      <c r="F54" s="104"/>
      <c r="G54" s="103"/>
      <c r="H54" s="104"/>
      <c r="I54" s="124" t="s">
        <v>2347</v>
      </c>
      <c r="J54" s="125" t="s">
        <v>2348</v>
      </c>
      <c r="K54" s="103"/>
      <c r="L54" s="97"/>
    </row>
    <row r="55" spans="1:14" ht="53.25" customHeight="1" collapsed="1">
      <c r="A55" s="1107"/>
      <c r="B55" s="1092" t="s">
        <v>2349</v>
      </c>
      <c r="C55" s="1093"/>
      <c r="D55" s="1094"/>
      <c r="E55" s="1095" t="s">
        <v>2174</v>
      </c>
      <c r="F55" s="1096"/>
      <c r="G55" s="1095" t="s">
        <v>2175</v>
      </c>
      <c r="H55" s="1096"/>
      <c r="I55" s="126">
        <v>0</v>
      </c>
      <c r="J55" s="127">
        <v>53655</v>
      </c>
      <c r="K55" s="1125" t="s">
        <v>2285</v>
      </c>
      <c r="L55" s="1126"/>
    </row>
    <row r="56" spans="1:14" ht="31.5" hidden="1" customHeight="1" outlineLevel="1">
      <c r="A56" s="1107"/>
      <c r="B56" s="1127" t="s">
        <v>2350</v>
      </c>
      <c r="C56" s="1128"/>
      <c r="D56" s="1129"/>
      <c r="E56" s="1095" t="s">
        <v>2174</v>
      </c>
      <c r="F56" s="1096"/>
      <c r="G56" s="1095" t="s">
        <v>2175</v>
      </c>
      <c r="H56" s="1096"/>
      <c r="I56" s="126">
        <v>0</v>
      </c>
      <c r="J56" s="127">
        <v>6570</v>
      </c>
      <c r="K56" s="1097" t="s">
        <v>2176</v>
      </c>
      <c r="L56" s="1098"/>
    </row>
    <row r="57" spans="1:14" ht="41.25" customHeight="1" collapsed="1">
      <c r="A57" s="1107"/>
      <c r="B57" s="1092" t="s">
        <v>2177</v>
      </c>
      <c r="C57" s="1093"/>
      <c r="D57" s="1094"/>
      <c r="E57" s="1095" t="s">
        <v>2178</v>
      </c>
      <c r="F57" s="1096"/>
      <c r="G57" s="1095" t="s">
        <v>2179</v>
      </c>
      <c r="H57" s="1096"/>
      <c r="I57" s="128">
        <v>0</v>
      </c>
      <c r="J57" s="129">
        <v>1</v>
      </c>
      <c r="K57" s="1123" t="s">
        <v>2286</v>
      </c>
      <c r="L57" s="1124"/>
    </row>
    <row r="58" spans="1:14" ht="63.75" customHeight="1">
      <c r="A58" s="1107"/>
      <c r="B58" s="1092" t="s">
        <v>2180</v>
      </c>
      <c r="C58" s="1093"/>
      <c r="D58" s="1094"/>
      <c r="E58" s="1095" t="s">
        <v>2178</v>
      </c>
      <c r="F58" s="1096"/>
      <c r="G58" s="1095" t="s">
        <v>2179</v>
      </c>
      <c r="H58" s="1096"/>
      <c r="I58" s="128">
        <v>0</v>
      </c>
      <c r="J58" s="129">
        <v>1</v>
      </c>
      <c r="K58" s="1123" t="s">
        <v>2286</v>
      </c>
      <c r="L58" s="1124"/>
    </row>
    <row r="59" spans="1:14" ht="33.75" customHeight="1">
      <c r="A59" s="1107"/>
      <c r="B59" s="1092" t="s">
        <v>2255</v>
      </c>
      <c r="C59" s="1093"/>
      <c r="D59" s="1094"/>
      <c r="E59" s="1095" t="s">
        <v>2178</v>
      </c>
      <c r="F59" s="1096"/>
      <c r="G59" s="1095" t="s">
        <v>2181</v>
      </c>
      <c r="H59" s="1096"/>
      <c r="I59" s="130">
        <v>0</v>
      </c>
      <c r="J59" s="131">
        <v>364500</v>
      </c>
      <c r="K59" s="1121" t="s">
        <v>2287</v>
      </c>
      <c r="L59" s="1122"/>
    </row>
    <row r="60" spans="1:14" ht="27.75" customHeight="1">
      <c r="A60" s="1107"/>
      <c r="B60" s="1092" t="s">
        <v>2182</v>
      </c>
      <c r="C60" s="1093"/>
      <c r="D60" s="1094"/>
      <c r="E60" s="1095" t="s">
        <v>2178</v>
      </c>
      <c r="F60" s="1096"/>
      <c r="G60" s="1095" t="s">
        <v>2179</v>
      </c>
      <c r="H60" s="1096"/>
      <c r="I60" s="130">
        <v>0</v>
      </c>
      <c r="J60" s="132">
        <v>0</v>
      </c>
      <c r="K60" s="1119" t="s">
        <v>2288</v>
      </c>
      <c r="L60" s="1120"/>
    </row>
    <row r="61" spans="1:14" ht="27.75" customHeight="1">
      <c r="A61" s="1107"/>
      <c r="B61" s="1092" t="s">
        <v>2183</v>
      </c>
      <c r="C61" s="1093"/>
      <c r="D61" s="1094"/>
      <c r="E61" s="1095" t="s">
        <v>2178</v>
      </c>
      <c r="F61" s="1096"/>
      <c r="G61" s="1095" t="s">
        <v>2179</v>
      </c>
      <c r="H61" s="1096"/>
      <c r="I61" s="130">
        <v>0</v>
      </c>
      <c r="J61" s="132">
        <v>0</v>
      </c>
      <c r="K61" s="1119" t="s">
        <v>2289</v>
      </c>
      <c r="L61" s="1120"/>
    </row>
    <row r="62" spans="1:14" ht="41.25" customHeight="1">
      <c r="A62" s="1107"/>
      <c r="B62" s="1092" t="s">
        <v>2184</v>
      </c>
      <c r="C62" s="1093"/>
      <c r="D62" s="1094"/>
      <c r="E62" s="1095" t="s">
        <v>2174</v>
      </c>
      <c r="F62" s="1096"/>
      <c r="G62" s="1095" t="s">
        <v>2185</v>
      </c>
      <c r="H62" s="1096"/>
      <c r="I62" s="144">
        <v>0</v>
      </c>
      <c r="J62" s="132">
        <v>0</v>
      </c>
      <c r="K62" s="1097" t="s">
        <v>2176</v>
      </c>
      <c r="L62" s="1098"/>
    </row>
    <row r="63" spans="1:14" ht="30" customHeight="1">
      <c r="A63" s="1107"/>
      <c r="B63" s="1092" t="s">
        <v>2186</v>
      </c>
      <c r="C63" s="1093"/>
      <c r="D63" s="1094"/>
      <c r="E63" s="1095" t="s">
        <v>2174</v>
      </c>
      <c r="F63" s="1096"/>
      <c r="G63" s="1095" t="s">
        <v>2185</v>
      </c>
      <c r="H63" s="1096"/>
      <c r="I63" s="144">
        <v>0</v>
      </c>
      <c r="J63" s="132">
        <v>0</v>
      </c>
      <c r="K63" s="1097" t="s">
        <v>2176</v>
      </c>
      <c r="L63" s="1098"/>
    </row>
    <row r="64" spans="1:14" ht="41.25" customHeight="1" thickBot="1">
      <c r="A64" s="1107"/>
      <c r="B64" s="1099" t="s">
        <v>2187</v>
      </c>
      <c r="C64" s="1100"/>
      <c r="D64" s="1101"/>
      <c r="E64" s="1102" t="s">
        <v>2178</v>
      </c>
      <c r="F64" s="1103"/>
      <c r="G64" s="1102" t="s">
        <v>2179</v>
      </c>
      <c r="H64" s="1103"/>
      <c r="I64" s="145">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A19:L19"/>
    <mergeCell ref="A39:L39"/>
    <mergeCell ref="A4:L4"/>
    <mergeCell ref="B29:C29"/>
    <mergeCell ref="F7:H7"/>
    <mergeCell ref="E10:L10"/>
    <mergeCell ref="F11:H11"/>
    <mergeCell ref="A18:L18"/>
    <mergeCell ref="E12:L12"/>
    <mergeCell ref="A30:L30"/>
    <mergeCell ref="B32:C32"/>
    <mergeCell ref="D32:L32"/>
    <mergeCell ref="A36:L36"/>
    <mergeCell ref="A6:A7"/>
    <mergeCell ref="B2:E2"/>
    <mergeCell ref="B5:D5"/>
    <mergeCell ref="B6:D7"/>
    <mergeCell ref="B10:D11"/>
    <mergeCell ref="B12:D12"/>
    <mergeCell ref="B13:D13"/>
    <mergeCell ref="A10:A11"/>
    <mergeCell ref="F9:H9"/>
    <mergeCell ref="F2:L2"/>
    <mergeCell ref="B66:C66"/>
    <mergeCell ref="D66:L66"/>
    <mergeCell ref="B25:C25"/>
    <mergeCell ref="D25:L25"/>
    <mergeCell ref="D24:L24"/>
    <mergeCell ref="B31:C31"/>
    <mergeCell ref="D31:L31"/>
    <mergeCell ref="B38:C38"/>
    <mergeCell ref="D38:L38"/>
    <mergeCell ref="D27:L27"/>
    <mergeCell ref="B26:C26"/>
    <mergeCell ref="D26:L26"/>
    <mergeCell ref="A65:L65"/>
    <mergeCell ref="B34:C34"/>
    <mergeCell ref="D34:L34"/>
    <mergeCell ref="A46:L46"/>
    <mergeCell ref="B47:L47"/>
    <mergeCell ref="A52:A64"/>
    <mergeCell ref="D37:E37"/>
    <mergeCell ref="H37:I37"/>
    <mergeCell ref="D29:L29"/>
    <mergeCell ref="F37:G37"/>
    <mergeCell ref="B52:L52"/>
    <mergeCell ref="B33:C33"/>
    <mergeCell ref="G64:H64"/>
    <mergeCell ref="K64:L64"/>
    <mergeCell ref="G60:H60"/>
    <mergeCell ref="G61:H61"/>
    <mergeCell ref="K53:L53"/>
    <mergeCell ref="G58:H58"/>
    <mergeCell ref="A47:A50"/>
    <mergeCell ref="B42:C42"/>
    <mergeCell ref="B45:C45"/>
    <mergeCell ref="K50:L50"/>
    <mergeCell ref="K49:L49"/>
    <mergeCell ref="B44:C44"/>
    <mergeCell ref="G57:H57"/>
    <mergeCell ref="B53:D53"/>
    <mergeCell ref="B54:D54"/>
    <mergeCell ref="B55:D55"/>
    <mergeCell ref="K57:L57"/>
    <mergeCell ref="E56:F56"/>
    <mergeCell ref="B63:D63"/>
    <mergeCell ref="K62:L62"/>
    <mergeCell ref="K63:L63"/>
    <mergeCell ref="G59:H59"/>
    <mergeCell ref="G62:H62"/>
    <mergeCell ref="B60:D60"/>
    <mergeCell ref="E8:F8"/>
    <mergeCell ref="G8:L8"/>
    <mergeCell ref="E13:L13"/>
    <mergeCell ref="A3:L3"/>
    <mergeCell ref="E5:L5"/>
    <mergeCell ref="E6:L6"/>
    <mergeCell ref="A8:A9"/>
    <mergeCell ref="B8:D9"/>
    <mergeCell ref="B15:D15"/>
    <mergeCell ref="J7:L7"/>
    <mergeCell ref="J9:L9"/>
    <mergeCell ref="J11:L11"/>
    <mergeCell ref="E14:L14"/>
    <mergeCell ref="B14:D14"/>
    <mergeCell ref="B27:C27"/>
    <mergeCell ref="B17:D17"/>
    <mergeCell ref="E17:L17"/>
    <mergeCell ref="D23:L23"/>
    <mergeCell ref="G63:H63"/>
    <mergeCell ref="K59:L59"/>
    <mergeCell ref="K60:L60"/>
    <mergeCell ref="K61:L61"/>
    <mergeCell ref="B59:D59"/>
    <mergeCell ref="B62:D62"/>
    <mergeCell ref="J37:L37"/>
    <mergeCell ref="G56:H56"/>
    <mergeCell ref="K55:L55"/>
    <mergeCell ref="A51:L51"/>
    <mergeCell ref="B48:C48"/>
    <mergeCell ref="B49:C49"/>
    <mergeCell ref="B50:C50"/>
    <mergeCell ref="B37:C37"/>
    <mergeCell ref="B41:C41"/>
    <mergeCell ref="A40:C40"/>
    <mergeCell ref="K56:L56"/>
    <mergeCell ref="B16:D16"/>
    <mergeCell ref="E15:L15"/>
    <mergeCell ref="E16:L16"/>
    <mergeCell ref="K58:L58"/>
    <mergeCell ref="K48:L48"/>
    <mergeCell ref="G55:H55"/>
    <mergeCell ref="G53:H53"/>
    <mergeCell ref="I53:J53"/>
    <mergeCell ref="B24:C24"/>
    <mergeCell ref="D28:L28"/>
    <mergeCell ref="B28:C28"/>
    <mergeCell ref="B23:C23"/>
    <mergeCell ref="B20:C20"/>
    <mergeCell ref="D20:L20"/>
    <mergeCell ref="B35:C35"/>
    <mergeCell ref="D35:L35"/>
    <mergeCell ref="B43:C43"/>
    <mergeCell ref="D48:J48"/>
    <mergeCell ref="D49:J49"/>
    <mergeCell ref="D50:J50"/>
    <mergeCell ref="B21:C21"/>
    <mergeCell ref="D21:L21"/>
    <mergeCell ref="A22:L22"/>
    <mergeCell ref="D33:L33"/>
    <mergeCell ref="B64:D64"/>
    <mergeCell ref="E53:F53"/>
    <mergeCell ref="E55:F55"/>
    <mergeCell ref="E57:F57"/>
    <mergeCell ref="E58:F58"/>
    <mergeCell ref="E59:F59"/>
    <mergeCell ref="E62:F62"/>
    <mergeCell ref="E63:F63"/>
    <mergeCell ref="E64:F64"/>
    <mergeCell ref="B56:D56"/>
    <mergeCell ref="E60:F60"/>
    <mergeCell ref="B61:D61"/>
    <mergeCell ref="E61:F61"/>
    <mergeCell ref="B57:D57"/>
    <mergeCell ref="B58:D58"/>
  </mergeCells>
  <conditionalFormatting sqref="F37:G37">
    <cfRule type="containsText" dxfId="354" priority="4" stopIfTrue="1" operator="containsText" text="wybierz">
      <formula>NOT(ISERROR(SEARCH("wybierz",F37)))</formula>
    </cfRule>
  </conditionalFormatting>
  <conditionalFormatting sqref="D24:D26">
    <cfRule type="containsText" dxfId="353" priority="3" stopIfTrue="1" operator="containsText" text="wybierz">
      <formula>NOT(ISERROR(SEARCH("wybierz",D24)))</formula>
    </cfRule>
  </conditionalFormatting>
  <conditionalFormatting sqref="D27">
    <cfRule type="containsText" dxfId="352" priority="2" stopIfTrue="1" operator="containsText" text="wybierz">
      <formula>NOT(ISERROR(SEARCH("wybierz",D27)))</formula>
    </cfRule>
  </conditionalFormatting>
  <conditionalFormatting sqref="D28">
    <cfRule type="containsText" dxfId="351"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2" zoomScale="160" zoomScaleNormal="100" zoomScaleSheetLayoutView="160" workbookViewId="0">
      <selection activeCell="M70" sqref="M7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2400</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7">
        <v>2</v>
      </c>
      <c r="B5" s="1194" t="s">
        <v>2117</v>
      </c>
      <c r="C5" s="1194"/>
      <c r="D5" s="1194"/>
      <c r="E5" s="1239" t="s">
        <v>2410</v>
      </c>
      <c r="F5" s="1240"/>
      <c r="G5" s="1240"/>
      <c r="H5" s="1240"/>
      <c r="I5" s="1240"/>
      <c r="J5" s="1240"/>
      <c r="K5" s="1240"/>
      <c r="L5" s="1241"/>
      <c r="N5" s="92" t="s">
        <v>2118</v>
      </c>
    </row>
    <row r="6" spans="1:14" ht="30" customHeight="1">
      <c r="A6" s="1208">
        <v>3</v>
      </c>
      <c r="B6" s="1194" t="s">
        <v>2119</v>
      </c>
      <c r="C6" s="1194"/>
      <c r="D6" s="1194"/>
      <c r="E6" s="1239" t="s">
        <v>2411</v>
      </c>
      <c r="F6" s="1239"/>
      <c r="G6" s="1239"/>
      <c r="H6" s="1239"/>
      <c r="I6" s="1239"/>
      <c r="J6" s="1239"/>
      <c r="K6" s="1239"/>
      <c r="L6" s="1242"/>
      <c r="N6" s="92" t="s">
        <v>2120</v>
      </c>
    </row>
    <row r="7" spans="1:14" ht="30" customHeight="1">
      <c r="A7" s="1208"/>
      <c r="B7" s="1194"/>
      <c r="C7" s="1194"/>
      <c r="D7" s="1194"/>
      <c r="E7" s="112" t="s">
        <v>2121</v>
      </c>
      <c r="F7" s="1222" t="s">
        <v>2412</v>
      </c>
      <c r="G7" s="1222"/>
      <c r="H7" s="1222"/>
      <c r="I7" s="147" t="s">
        <v>2122</v>
      </c>
      <c r="J7" s="1205" t="s">
        <v>2413</v>
      </c>
      <c r="K7" s="1206"/>
      <c r="L7" s="1207"/>
    </row>
    <row r="8" spans="1:14" ht="30" hidden="1" customHeight="1" outlineLevel="1">
      <c r="A8" s="1219" t="s">
        <v>2314</v>
      </c>
      <c r="B8" s="1220" t="s">
        <v>2315</v>
      </c>
      <c r="C8" s="1220"/>
      <c r="D8" s="1220"/>
      <c r="E8" s="1221" t="s">
        <v>2316</v>
      </c>
      <c r="F8" s="1221"/>
      <c r="G8" s="1222" t="s">
        <v>10</v>
      </c>
      <c r="H8" s="1222"/>
      <c r="I8" s="1222"/>
      <c r="J8" s="1222"/>
      <c r="K8" s="1222"/>
      <c r="L8" s="1223"/>
      <c r="N8" s="92" t="s">
        <v>2317</v>
      </c>
    </row>
    <row r="9" spans="1:14" ht="30" hidden="1" customHeight="1" outlineLevel="1">
      <c r="A9" s="1219"/>
      <c r="B9" s="1220"/>
      <c r="C9" s="1220"/>
      <c r="D9" s="1220"/>
      <c r="E9" s="113" t="s">
        <v>2121</v>
      </c>
      <c r="F9" s="1205" t="s">
        <v>2412</v>
      </c>
      <c r="G9" s="1206"/>
      <c r="H9" s="1207"/>
      <c r="I9" s="113" t="s">
        <v>2318</v>
      </c>
      <c r="J9" s="1205" t="s">
        <v>109</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c r="G11" s="1212"/>
      <c r="H11" s="1212"/>
      <c r="I11" s="112" t="s">
        <v>2122</v>
      </c>
      <c r="J11" s="1213"/>
      <c r="K11" s="1214"/>
      <c r="L11" s="1215"/>
    </row>
    <row r="12" spans="1:14" ht="30" customHeight="1">
      <c r="A12" s="107">
        <v>5</v>
      </c>
      <c r="B12" s="1194" t="s">
        <v>11</v>
      </c>
      <c r="C12" s="1194"/>
      <c r="D12" s="1194"/>
      <c r="E12" s="1224" t="s">
        <v>14</v>
      </c>
      <c r="F12" s="1224"/>
      <c r="G12" s="1224"/>
      <c r="H12" s="1224"/>
      <c r="I12" s="1224"/>
      <c r="J12" s="1224"/>
      <c r="K12" s="1225"/>
      <c r="L12" s="1226"/>
      <c r="N12" s="92" t="s">
        <v>2116</v>
      </c>
    </row>
    <row r="13" spans="1:14" ht="33" customHeight="1">
      <c r="A13" s="107">
        <v>6</v>
      </c>
      <c r="B13" s="1194" t="s">
        <v>2125</v>
      </c>
      <c r="C13" s="1194"/>
      <c r="D13" s="1194"/>
      <c r="E13" s="1227" t="s">
        <v>2126</v>
      </c>
      <c r="F13" s="1227"/>
      <c r="G13" s="1227"/>
      <c r="H13" s="1227"/>
      <c r="I13" s="1227"/>
      <c r="J13" s="1227"/>
      <c r="K13" s="1227"/>
      <c r="L13" s="1228"/>
      <c r="N13" s="92" t="s">
        <v>2116</v>
      </c>
    </row>
    <row r="14" spans="1:14" ht="30" customHeight="1">
      <c r="A14" s="107">
        <v>7</v>
      </c>
      <c r="B14" s="1194" t="s">
        <v>2127</v>
      </c>
      <c r="C14" s="1194"/>
      <c r="D14" s="1194"/>
      <c r="E14" s="1203" t="s">
        <v>2128</v>
      </c>
      <c r="F14" s="1203"/>
      <c r="G14" s="1203"/>
      <c r="H14" s="1203"/>
      <c r="I14" s="1203"/>
      <c r="J14" s="1203"/>
      <c r="K14" s="1203"/>
      <c r="L14" s="1204"/>
      <c r="N14" s="92" t="s">
        <v>2116</v>
      </c>
    </row>
    <row r="15" spans="1:14" ht="30" customHeight="1">
      <c r="A15" s="107">
        <v>8</v>
      </c>
      <c r="B15" s="1194" t="s">
        <v>2129</v>
      </c>
      <c r="C15" s="1194"/>
      <c r="D15" s="1194"/>
      <c r="E15" s="1195" t="s">
        <v>2130</v>
      </c>
      <c r="F15" s="1195"/>
      <c r="G15" s="1195"/>
      <c r="H15" s="1195"/>
      <c r="I15" s="1195"/>
      <c r="J15" s="1195"/>
      <c r="K15" s="1195"/>
      <c r="L15" s="1196"/>
      <c r="N15" s="92" t="s">
        <v>2116</v>
      </c>
    </row>
    <row r="16" spans="1:14" ht="54.75" customHeight="1" thickBot="1">
      <c r="A16" s="107">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2414</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7">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8">
        <v>12</v>
      </c>
      <c r="B23" s="1187" t="s">
        <v>2136</v>
      </c>
      <c r="C23" s="1187"/>
      <c r="D23" s="1188" t="s">
        <v>2137</v>
      </c>
      <c r="E23" s="1188"/>
      <c r="F23" s="1188"/>
      <c r="G23" s="1188"/>
      <c r="H23" s="1188"/>
      <c r="I23" s="1188"/>
      <c r="J23" s="1188"/>
      <c r="K23" s="1188"/>
      <c r="L23" s="1189"/>
      <c r="N23" s="92" t="s">
        <v>2116</v>
      </c>
    </row>
    <row r="24" spans="1:14" ht="30" customHeight="1">
      <c r="A24" s="109">
        <v>13</v>
      </c>
      <c r="B24" s="1169" t="s">
        <v>2138</v>
      </c>
      <c r="C24" s="1169"/>
      <c r="D24" s="1183" t="s">
        <v>2139</v>
      </c>
      <c r="E24" s="1183"/>
      <c r="F24" s="1183"/>
      <c r="G24" s="1183"/>
      <c r="H24" s="1183"/>
      <c r="I24" s="1183"/>
      <c r="J24" s="1183"/>
      <c r="K24" s="1183"/>
      <c r="L24" s="1184"/>
      <c r="N24" s="92" t="s">
        <v>2116</v>
      </c>
    </row>
    <row r="25" spans="1:14" ht="63" customHeight="1">
      <c r="A25" s="109">
        <v>14</v>
      </c>
      <c r="B25" s="1169" t="s">
        <v>2140</v>
      </c>
      <c r="C25" s="1169"/>
      <c r="D25" s="1183" t="s">
        <v>2141</v>
      </c>
      <c r="E25" s="1183"/>
      <c r="F25" s="1183"/>
      <c r="G25" s="1183"/>
      <c r="H25" s="1183"/>
      <c r="I25" s="1183"/>
      <c r="J25" s="1183"/>
      <c r="K25" s="1183"/>
      <c r="L25" s="1184"/>
      <c r="N25" s="92" t="s">
        <v>2116</v>
      </c>
    </row>
    <row r="26" spans="1:14" ht="84" customHeight="1">
      <c r="A26" s="109">
        <v>15</v>
      </c>
      <c r="B26" s="1169" t="s">
        <v>2142</v>
      </c>
      <c r="C26" s="1169"/>
      <c r="D26" s="1183" t="s">
        <v>2326</v>
      </c>
      <c r="E26" s="1183"/>
      <c r="F26" s="1183"/>
      <c r="G26" s="1183"/>
      <c r="H26" s="1183"/>
      <c r="I26" s="1183"/>
      <c r="J26" s="1183"/>
      <c r="K26" s="1183"/>
      <c r="L26" s="1184"/>
      <c r="N26" s="92" t="s">
        <v>2116</v>
      </c>
    </row>
    <row r="27" spans="1:14" ht="123" customHeight="1">
      <c r="A27" s="109">
        <v>16</v>
      </c>
      <c r="B27" s="1169" t="s">
        <v>2143</v>
      </c>
      <c r="C27" s="1169"/>
      <c r="D27" s="1183" t="s">
        <v>2327</v>
      </c>
      <c r="E27" s="1183"/>
      <c r="F27" s="1183"/>
      <c r="G27" s="1183"/>
      <c r="H27" s="1183"/>
      <c r="I27" s="1183"/>
      <c r="J27" s="1183"/>
      <c r="K27" s="1183"/>
      <c r="L27" s="1184"/>
      <c r="N27" s="92" t="s">
        <v>2144</v>
      </c>
    </row>
    <row r="28" spans="1:14" ht="150.75" customHeight="1">
      <c r="A28" s="109">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8">
        <v>19</v>
      </c>
      <c r="B31" s="1179" t="s">
        <v>2147</v>
      </c>
      <c r="C31" s="1179"/>
      <c r="D31" s="1180" t="s">
        <v>2330</v>
      </c>
      <c r="E31" s="1180"/>
      <c r="F31" s="1180"/>
      <c r="G31" s="1180"/>
      <c r="H31" s="1180"/>
      <c r="I31" s="1180"/>
      <c r="J31" s="1180"/>
      <c r="K31" s="1180"/>
      <c r="L31" s="1181"/>
      <c r="N31" s="92" t="s">
        <v>2116</v>
      </c>
    </row>
    <row r="32" spans="1:14" ht="58.5" customHeight="1">
      <c r="A32" s="109">
        <v>20</v>
      </c>
      <c r="B32" s="1182" t="s">
        <v>2148</v>
      </c>
      <c r="C32" s="1182"/>
      <c r="D32" s="1170" t="s">
        <v>2331</v>
      </c>
      <c r="E32" s="1170"/>
      <c r="F32" s="1170"/>
      <c r="G32" s="1170"/>
      <c r="H32" s="1170"/>
      <c r="I32" s="1170"/>
      <c r="J32" s="1170"/>
      <c r="K32" s="1170"/>
      <c r="L32" s="1171"/>
      <c r="N32" s="92" t="s">
        <v>2149</v>
      </c>
    </row>
    <row r="33" spans="1:14" ht="260.25" customHeight="1" thickBot="1">
      <c r="A33" s="109">
        <v>21</v>
      </c>
      <c r="B33" s="1169" t="s">
        <v>2150</v>
      </c>
      <c r="C33" s="1169"/>
      <c r="D33" s="1170" t="s">
        <v>2726</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4" t="s">
        <v>2260</v>
      </c>
      <c r="G37" s="1335"/>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9">
        <v>24</v>
      </c>
      <c r="B41" s="1142" t="s">
        <v>2156</v>
      </c>
      <c r="C41" s="1143"/>
      <c r="D41" s="139">
        <v>0</v>
      </c>
      <c r="E41" s="139">
        <v>0</v>
      </c>
      <c r="F41" s="139">
        <v>0</v>
      </c>
      <c r="G41" s="148">
        <v>287860</v>
      </c>
      <c r="H41" s="139">
        <v>0</v>
      </c>
      <c r="I41" s="139">
        <v>0</v>
      </c>
      <c r="J41" s="139">
        <v>0</v>
      </c>
      <c r="K41" s="139">
        <v>0</v>
      </c>
      <c r="L41" s="140">
        <v>287860</v>
      </c>
      <c r="N41" s="92" t="s">
        <v>2157</v>
      </c>
    </row>
    <row r="42" spans="1:14" ht="45" customHeight="1">
      <c r="A42" s="109">
        <v>25</v>
      </c>
      <c r="B42" s="1142" t="s">
        <v>2158</v>
      </c>
      <c r="C42" s="1143"/>
      <c r="D42" s="139">
        <v>0</v>
      </c>
      <c r="E42" s="139">
        <v>0</v>
      </c>
      <c r="F42" s="139">
        <v>0</v>
      </c>
      <c r="G42" s="148">
        <v>287860</v>
      </c>
      <c r="H42" s="139">
        <v>0</v>
      </c>
      <c r="I42" s="139">
        <v>0</v>
      </c>
      <c r="J42" s="139">
        <v>0</v>
      </c>
      <c r="K42" s="139">
        <v>0</v>
      </c>
      <c r="L42" s="140">
        <v>287860</v>
      </c>
      <c r="N42" s="92" t="s">
        <v>2159</v>
      </c>
    </row>
    <row r="43" spans="1:14" ht="45" hidden="1" customHeight="1" outlineLevel="1">
      <c r="A43" s="119" t="s">
        <v>2340</v>
      </c>
      <c r="B43" s="1140" t="s">
        <v>2341</v>
      </c>
      <c r="C43" s="1141"/>
      <c r="D43" s="139">
        <v>0</v>
      </c>
      <c r="E43" s="139">
        <v>0</v>
      </c>
      <c r="F43" s="139">
        <v>0</v>
      </c>
      <c r="G43" s="148">
        <v>287860</v>
      </c>
      <c r="H43" s="139">
        <v>0</v>
      </c>
      <c r="I43" s="139">
        <v>0</v>
      </c>
      <c r="J43" s="139">
        <v>0</v>
      </c>
      <c r="K43" s="139">
        <v>0</v>
      </c>
      <c r="L43" s="140">
        <v>287860</v>
      </c>
      <c r="N43" s="92" t="s">
        <v>2342</v>
      </c>
    </row>
    <row r="44" spans="1:14" ht="45" customHeight="1" collapsed="1">
      <c r="A44" s="109">
        <v>26</v>
      </c>
      <c r="B44" s="1142" t="s">
        <v>2160</v>
      </c>
      <c r="C44" s="1143"/>
      <c r="D44" s="139">
        <v>0</v>
      </c>
      <c r="E44" s="139">
        <v>0</v>
      </c>
      <c r="F44" s="139">
        <v>0</v>
      </c>
      <c r="G44" s="148">
        <v>244681</v>
      </c>
      <c r="H44" s="139">
        <v>0</v>
      </c>
      <c r="I44" s="139">
        <v>0</v>
      </c>
      <c r="J44" s="139">
        <v>0</v>
      </c>
      <c r="K44" s="139">
        <v>0</v>
      </c>
      <c r="L44" s="140">
        <v>244681</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56" t="s">
        <v>2343</v>
      </c>
      <c r="C49" s="1256"/>
      <c r="D49" s="1130" t="s">
        <v>2344</v>
      </c>
      <c r="E49" s="1131"/>
      <c r="F49" s="1131"/>
      <c r="G49" s="1131"/>
      <c r="H49" s="1131"/>
      <c r="I49" s="1131"/>
      <c r="J49" s="1132"/>
      <c r="K49" s="1130">
        <v>230860</v>
      </c>
      <c r="L49" s="1138"/>
    </row>
    <row r="50" spans="1:14" ht="30" customHeight="1" thickBot="1">
      <c r="A50" s="1107"/>
      <c r="B50" s="1256" t="s">
        <v>2358</v>
      </c>
      <c r="C50" s="1256"/>
      <c r="D50" s="1130" t="s">
        <v>2386</v>
      </c>
      <c r="E50" s="1131"/>
      <c r="F50" s="1131"/>
      <c r="G50" s="1131"/>
      <c r="H50" s="1131"/>
      <c r="I50" s="1131"/>
      <c r="J50" s="1132"/>
      <c r="K50" s="1244">
        <v>52000</v>
      </c>
      <c r="L50" s="1245"/>
    </row>
    <row r="51" spans="1:14" ht="30" customHeight="1" thickBot="1">
      <c r="A51" s="1107"/>
      <c r="B51" s="1256" t="s">
        <v>2345</v>
      </c>
      <c r="C51" s="1256"/>
      <c r="D51" s="1130" t="s">
        <v>2346</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10"/>
      <c r="F55" s="111"/>
      <c r="G55" s="110"/>
      <c r="H55" s="111"/>
      <c r="I55" s="124" t="s">
        <v>2347</v>
      </c>
      <c r="J55" s="125" t="s">
        <v>2348</v>
      </c>
      <c r="K55" s="110"/>
      <c r="L55" s="97"/>
    </row>
    <row r="56" spans="1:14" ht="53.25" customHeight="1" collapsed="1">
      <c r="A56" s="1107"/>
      <c r="B56" s="1092" t="s">
        <v>2349</v>
      </c>
      <c r="C56" s="1093"/>
      <c r="D56" s="1094"/>
      <c r="E56" s="1095" t="s">
        <v>2174</v>
      </c>
      <c r="F56" s="1096"/>
      <c r="G56" s="1095" t="s">
        <v>2175</v>
      </c>
      <c r="H56" s="1096"/>
      <c r="I56" s="126">
        <v>0</v>
      </c>
      <c r="J56" s="127">
        <v>58552</v>
      </c>
      <c r="K56" s="1125" t="s">
        <v>2285</v>
      </c>
      <c r="L56" s="1126"/>
    </row>
    <row r="57" spans="1:14" ht="31.5" hidden="1" customHeight="1" outlineLevel="1">
      <c r="A57" s="1107"/>
      <c r="B57" s="1127" t="s">
        <v>2350</v>
      </c>
      <c r="C57" s="1128"/>
      <c r="D57" s="1129"/>
      <c r="E57" s="1095" t="s">
        <v>2174</v>
      </c>
      <c r="F57" s="1096"/>
      <c r="G57" s="1095" t="s">
        <v>2175</v>
      </c>
      <c r="H57" s="1096"/>
      <c r="I57" s="126">
        <v>0</v>
      </c>
      <c r="J57" s="127">
        <v>10</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230860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50" priority="4" stopIfTrue="1" operator="containsText" text="wybierz">
      <formula>NOT(ISERROR(SEARCH("wybierz",F37)))</formula>
    </cfRule>
  </conditionalFormatting>
  <conditionalFormatting sqref="D24:D26">
    <cfRule type="containsText" dxfId="349" priority="3" stopIfTrue="1" operator="containsText" text="wybierz">
      <formula>NOT(ISERROR(SEARCH("wybierz",D24)))</formula>
    </cfRule>
  </conditionalFormatting>
  <conditionalFormatting sqref="D27">
    <cfRule type="containsText" dxfId="348" priority="2" stopIfTrue="1" operator="containsText" text="wybierz">
      <formula>NOT(ISERROR(SEARCH("wybierz",D27)))</formula>
    </cfRule>
  </conditionalFormatting>
  <conditionalFormatting sqref="D28">
    <cfRule type="containsText" dxfId="34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2" zoomScale="160" zoomScaleNormal="100" zoomScaleSheetLayoutView="160" workbookViewId="0">
      <selection activeCell="F72" sqref="F72"/>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9.8554687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2401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7">
        <v>2</v>
      </c>
      <c r="B5" s="1194" t="s">
        <v>2117</v>
      </c>
      <c r="C5" s="1194"/>
      <c r="D5" s="1194"/>
      <c r="E5" s="1209" t="s">
        <v>2415</v>
      </c>
      <c r="F5" s="1209"/>
      <c r="G5" s="1209"/>
      <c r="H5" s="1209"/>
      <c r="I5" s="1209"/>
      <c r="J5" s="1209"/>
      <c r="K5" s="1209"/>
      <c r="L5" s="1336"/>
      <c r="N5" s="92" t="s">
        <v>2118</v>
      </c>
    </row>
    <row r="6" spans="1:14" ht="30" customHeight="1">
      <c r="A6" s="1208">
        <v>3</v>
      </c>
      <c r="B6" s="1194" t="s">
        <v>2119</v>
      </c>
      <c r="C6" s="1194"/>
      <c r="D6" s="1194"/>
      <c r="E6" s="1239" t="s">
        <v>2416</v>
      </c>
      <c r="F6" s="1239"/>
      <c r="G6" s="1239"/>
      <c r="H6" s="1239"/>
      <c r="I6" s="1239"/>
      <c r="J6" s="1239"/>
      <c r="K6" s="1239"/>
      <c r="L6" s="1242"/>
      <c r="N6" s="92" t="s">
        <v>2120</v>
      </c>
    </row>
    <row r="7" spans="1:14" ht="45.75" customHeight="1">
      <c r="A7" s="1208"/>
      <c r="B7" s="1194"/>
      <c r="C7" s="1194"/>
      <c r="D7" s="1194"/>
      <c r="E7" s="112" t="s">
        <v>2121</v>
      </c>
      <c r="F7" s="1222" t="s">
        <v>2417</v>
      </c>
      <c r="G7" s="1222"/>
      <c r="H7" s="1222"/>
      <c r="I7" s="112" t="s">
        <v>2122</v>
      </c>
      <c r="J7" s="1337">
        <v>605053</v>
      </c>
      <c r="K7" s="1338"/>
      <c r="L7" s="1339"/>
    </row>
    <row r="8" spans="1:14" ht="30" hidden="1" customHeight="1" outlineLevel="1">
      <c r="A8" s="1219" t="s">
        <v>2314</v>
      </c>
      <c r="B8" s="1220" t="s">
        <v>2315</v>
      </c>
      <c r="C8" s="1220"/>
      <c r="D8" s="1220"/>
      <c r="E8" s="1221" t="s">
        <v>2316</v>
      </c>
      <c r="F8" s="1221"/>
      <c r="G8" s="1222" t="s">
        <v>2418</v>
      </c>
      <c r="H8" s="1222"/>
      <c r="I8" s="1222"/>
      <c r="J8" s="1222"/>
      <c r="K8" s="1222"/>
      <c r="L8" s="1223"/>
      <c r="N8" s="92" t="s">
        <v>2317</v>
      </c>
    </row>
    <row r="9" spans="1:14" ht="30" hidden="1" customHeight="1" outlineLevel="1">
      <c r="A9" s="1219"/>
      <c r="B9" s="1220"/>
      <c r="C9" s="1220"/>
      <c r="D9" s="1220"/>
      <c r="E9" s="113" t="s">
        <v>2121</v>
      </c>
      <c r="F9" s="1205" t="s">
        <v>487</v>
      </c>
      <c r="G9" s="1206"/>
      <c r="H9" s="1207"/>
      <c r="I9" s="113" t="s">
        <v>2318</v>
      </c>
      <c r="J9" s="1205" t="s">
        <v>487</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7">
        <v>5</v>
      </c>
      <c r="B12" s="1194" t="s">
        <v>11</v>
      </c>
      <c r="C12" s="1194"/>
      <c r="D12" s="1194"/>
      <c r="E12" s="1224" t="s">
        <v>14</v>
      </c>
      <c r="F12" s="1224"/>
      <c r="G12" s="1224"/>
      <c r="H12" s="1224"/>
      <c r="I12" s="1224"/>
      <c r="J12" s="1224"/>
      <c r="K12" s="1225"/>
      <c r="L12" s="1226"/>
      <c r="N12" s="92" t="s">
        <v>2116</v>
      </c>
    </row>
    <row r="13" spans="1:14" ht="33" customHeight="1">
      <c r="A13" s="107">
        <v>6</v>
      </c>
      <c r="B13" s="1194" t="s">
        <v>2125</v>
      </c>
      <c r="C13" s="1194"/>
      <c r="D13" s="1194"/>
      <c r="E13" s="1227" t="s">
        <v>2126</v>
      </c>
      <c r="F13" s="1227"/>
      <c r="G13" s="1227"/>
      <c r="H13" s="1227"/>
      <c r="I13" s="1227"/>
      <c r="J13" s="1227"/>
      <c r="K13" s="1227"/>
      <c r="L13" s="1228"/>
      <c r="N13" s="92" t="s">
        <v>2116</v>
      </c>
    </row>
    <row r="14" spans="1:14" ht="30" customHeight="1">
      <c r="A14" s="107">
        <v>7</v>
      </c>
      <c r="B14" s="1194" t="s">
        <v>2127</v>
      </c>
      <c r="C14" s="1194"/>
      <c r="D14" s="1194"/>
      <c r="E14" s="1203" t="s">
        <v>2128</v>
      </c>
      <c r="F14" s="1203"/>
      <c r="G14" s="1203"/>
      <c r="H14" s="1203"/>
      <c r="I14" s="1203"/>
      <c r="J14" s="1203"/>
      <c r="K14" s="1203"/>
      <c r="L14" s="1204"/>
      <c r="N14" s="92" t="s">
        <v>2116</v>
      </c>
    </row>
    <row r="15" spans="1:14" ht="30" customHeight="1">
      <c r="A15" s="107">
        <v>8</v>
      </c>
      <c r="B15" s="1194" t="s">
        <v>2129</v>
      </c>
      <c r="C15" s="1194"/>
      <c r="D15" s="1194"/>
      <c r="E15" s="1195" t="s">
        <v>2130</v>
      </c>
      <c r="F15" s="1195"/>
      <c r="G15" s="1195"/>
      <c r="H15" s="1195"/>
      <c r="I15" s="1195"/>
      <c r="J15" s="1195"/>
      <c r="K15" s="1195"/>
      <c r="L15" s="1196"/>
      <c r="N15" s="92" t="s">
        <v>2116</v>
      </c>
    </row>
    <row r="16" spans="1:14" ht="54.75" customHeight="1" thickBot="1">
      <c r="A16" s="107">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2419</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7">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8">
        <v>12</v>
      </c>
      <c r="B23" s="1187" t="s">
        <v>2136</v>
      </c>
      <c r="C23" s="1187"/>
      <c r="D23" s="1188" t="s">
        <v>2137</v>
      </c>
      <c r="E23" s="1188"/>
      <c r="F23" s="1188"/>
      <c r="G23" s="1188"/>
      <c r="H23" s="1188"/>
      <c r="I23" s="1188"/>
      <c r="J23" s="1188"/>
      <c r="K23" s="1188"/>
      <c r="L23" s="1189"/>
      <c r="N23" s="92" t="s">
        <v>2116</v>
      </c>
    </row>
    <row r="24" spans="1:14" ht="30" customHeight="1">
      <c r="A24" s="109">
        <v>13</v>
      </c>
      <c r="B24" s="1169" t="s">
        <v>2138</v>
      </c>
      <c r="C24" s="1169"/>
      <c r="D24" s="1183" t="s">
        <v>2139</v>
      </c>
      <c r="E24" s="1183"/>
      <c r="F24" s="1183"/>
      <c r="G24" s="1183"/>
      <c r="H24" s="1183"/>
      <c r="I24" s="1183"/>
      <c r="J24" s="1183"/>
      <c r="K24" s="1183"/>
      <c r="L24" s="1184"/>
      <c r="N24" s="92" t="s">
        <v>2116</v>
      </c>
    </row>
    <row r="25" spans="1:14" ht="63" customHeight="1">
      <c r="A25" s="109">
        <v>14</v>
      </c>
      <c r="B25" s="1169" t="s">
        <v>2140</v>
      </c>
      <c r="C25" s="1169"/>
      <c r="D25" s="1183" t="s">
        <v>2141</v>
      </c>
      <c r="E25" s="1183"/>
      <c r="F25" s="1183"/>
      <c r="G25" s="1183"/>
      <c r="H25" s="1183"/>
      <c r="I25" s="1183"/>
      <c r="J25" s="1183"/>
      <c r="K25" s="1183"/>
      <c r="L25" s="1184"/>
      <c r="N25" s="92" t="s">
        <v>2116</v>
      </c>
    </row>
    <row r="26" spans="1:14" ht="84" customHeight="1">
      <c r="A26" s="109">
        <v>15</v>
      </c>
      <c r="B26" s="1169" t="s">
        <v>2142</v>
      </c>
      <c r="C26" s="1169"/>
      <c r="D26" s="1183" t="s">
        <v>2326</v>
      </c>
      <c r="E26" s="1183"/>
      <c r="F26" s="1183"/>
      <c r="G26" s="1183"/>
      <c r="H26" s="1183"/>
      <c r="I26" s="1183"/>
      <c r="J26" s="1183"/>
      <c r="K26" s="1183"/>
      <c r="L26" s="1184"/>
      <c r="N26" s="92" t="s">
        <v>2116</v>
      </c>
    </row>
    <row r="27" spans="1:14" ht="137.25" customHeight="1">
      <c r="A27" s="109">
        <v>16</v>
      </c>
      <c r="B27" s="1169" t="s">
        <v>2143</v>
      </c>
      <c r="C27" s="1169"/>
      <c r="D27" s="1183" t="s">
        <v>2327</v>
      </c>
      <c r="E27" s="1183"/>
      <c r="F27" s="1183"/>
      <c r="G27" s="1183"/>
      <c r="H27" s="1183"/>
      <c r="I27" s="1183"/>
      <c r="J27" s="1183"/>
      <c r="K27" s="1183"/>
      <c r="L27" s="1184"/>
      <c r="N27" s="92" t="s">
        <v>2144</v>
      </c>
    </row>
    <row r="28" spans="1:14" ht="150.75" customHeight="1">
      <c r="A28" s="109">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8">
        <v>19</v>
      </c>
      <c r="B31" s="1179" t="s">
        <v>2147</v>
      </c>
      <c r="C31" s="1179"/>
      <c r="D31" s="1180" t="s">
        <v>2330</v>
      </c>
      <c r="E31" s="1180"/>
      <c r="F31" s="1180"/>
      <c r="G31" s="1180"/>
      <c r="H31" s="1180"/>
      <c r="I31" s="1180"/>
      <c r="J31" s="1180"/>
      <c r="K31" s="1180"/>
      <c r="L31" s="1181"/>
      <c r="N31" s="92" t="s">
        <v>2116</v>
      </c>
    </row>
    <row r="32" spans="1:14" ht="58.5" customHeight="1">
      <c r="A32" s="109">
        <v>20</v>
      </c>
      <c r="B32" s="1182" t="s">
        <v>2148</v>
      </c>
      <c r="C32" s="1182"/>
      <c r="D32" s="1170" t="s">
        <v>2331</v>
      </c>
      <c r="E32" s="1170"/>
      <c r="F32" s="1170"/>
      <c r="G32" s="1170"/>
      <c r="H32" s="1170"/>
      <c r="I32" s="1170"/>
      <c r="J32" s="1170"/>
      <c r="K32" s="1170"/>
      <c r="L32" s="1171"/>
      <c r="N32" s="92" t="s">
        <v>2149</v>
      </c>
    </row>
    <row r="33" spans="1:14" ht="80.25" customHeight="1" thickBot="1">
      <c r="A33" s="109">
        <v>21</v>
      </c>
      <c r="B33" s="1169" t="s">
        <v>2150</v>
      </c>
      <c r="C33" s="1169"/>
      <c r="D33" s="1170" t="s">
        <v>2727</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26.25"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9">
        <v>24</v>
      </c>
      <c r="B41" s="1142" t="s">
        <v>2156</v>
      </c>
      <c r="C41" s="1143"/>
      <c r="D41" s="139">
        <v>0</v>
      </c>
      <c r="E41" s="139">
        <v>0</v>
      </c>
      <c r="F41" s="117">
        <v>0</v>
      </c>
      <c r="G41" s="148">
        <v>496180</v>
      </c>
      <c r="H41" s="139">
        <v>0</v>
      </c>
      <c r="I41" s="139">
        <v>0</v>
      </c>
      <c r="J41" s="139">
        <v>0</v>
      </c>
      <c r="K41" s="139">
        <v>0</v>
      </c>
      <c r="L41" s="140">
        <v>496180</v>
      </c>
      <c r="N41" s="92" t="s">
        <v>2157</v>
      </c>
    </row>
    <row r="42" spans="1:14" ht="45" customHeight="1">
      <c r="A42" s="109">
        <v>25</v>
      </c>
      <c r="B42" s="1142" t="s">
        <v>2158</v>
      </c>
      <c r="C42" s="1143"/>
      <c r="D42" s="139">
        <v>0</v>
      </c>
      <c r="E42" s="139">
        <v>0</v>
      </c>
      <c r="F42" s="117">
        <v>0</v>
      </c>
      <c r="G42" s="148">
        <v>496180</v>
      </c>
      <c r="H42" s="139">
        <v>0</v>
      </c>
      <c r="I42" s="139">
        <v>0</v>
      </c>
      <c r="J42" s="139">
        <v>0</v>
      </c>
      <c r="K42" s="139">
        <v>0</v>
      </c>
      <c r="L42" s="140">
        <v>496180</v>
      </c>
      <c r="N42" s="92" t="s">
        <v>2159</v>
      </c>
    </row>
    <row r="43" spans="1:14" ht="45" hidden="1" customHeight="1" outlineLevel="1">
      <c r="A43" s="119" t="s">
        <v>2340</v>
      </c>
      <c r="B43" s="1140" t="s">
        <v>2341</v>
      </c>
      <c r="C43" s="1141"/>
      <c r="D43" s="139">
        <v>0</v>
      </c>
      <c r="E43" s="139">
        <v>0</v>
      </c>
      <c r="F43" s="186">
        <v>0</v>
      </c>
      <c r="G43" s="148">
        <v>421753</v>
      </c>
      <c r="H43" s="139">
        <v>0</v>
      </c>
      <c r="I43" s="139">
        <v>0</v>
      </c>
      <c r="J43" s="139">
        <v>0</v>
      </c>
      <c r="K43" s="139">
        <v>0</v>
      </c>
      <c r="L43" s="140">
        <v>421753</v>
      </c>
      <c r="N43" s="92" t="s">
        <v>2342</v>
      </c>
    </row>
    <row r="44" spans="1:14" ht="45" customHeight="1" collapsed="1">
      <c r="A44" s="109">
        <v>26</v>
      </c>
      <c r="B44" s="1142" t="s">
        <v>2160</v>
      </c>
      <c r="C44" s="1143"/>
      <c r="D44" s="139">
        <v>0</v>
      </c>
      <c r="E44" s="139">
        <v>0</v>
      </c>
      <c r="F44" s="117">
        <v>0</v>
      </c>
      <c r="G44" s="148">
        <v>421753</v>
      </c>
      <c r="H44" s="139">
        <v>0</v>
      </c>
      <c r="I44" s="139">
        <v>0</v>
      </c>
      <c r="J44" s="139">
        <v>0</v>
      </c>
      <c r="K44" s="139">
        <v>0</v>
      </c>
      <c r="L44" s="140">
        <v>421753</v>
      </c>
      <c r="N44" s="92" t="s">
        <v>2161</v>
      </c>
    </row>
    <row r="45" spans="1:14" ht="45" customHeight="1" thickBot="1">
      <c r="A45" s="105">
        <v>27</v>
      </c>
      <c r="B45" s="1144" t="s">
        <v>2162</v>
      </c>
      <c r="C45" s="1145"/>
      <c r="D45" s="121">
        <v>0</v>
      </c>
      <c r="E45" s="121">
        <v>0</v>
      </c>
      <c r="F45" s="121">
        <v>0</v>
      </c>
      <c r="G45" s="121">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56" t="s">
        <v>2343</v>
      </c>
      <c r="C49" s="1256"/>
      <c r="D49" s="1130" t="s">
        <v>2344</v>
      </c>
      <c r="E49" s="1131"/>
      <c r="F49" s="1131"/>
      <c r="G49" s="1131"/>
      <c r="H49" s="1131"/>
      <c r="I49" s="1131"/>
      <c r="J49" s="1132"/>
      <c r="K49" s="1137">
        <v>397180</v>
      </c>
      <c r="L49" s="1138"/>
    </row>
    <row r="50" spans="1:14" ht="30" customHeight="1" thickBot="1">
      <c r="A50" s="1107"/>
      <c r="B50" s="1256" t="s">
        <v>2358</v>
      </c>
      <c r="C50" s="1256"/>
      <c r="D50" s="1130" t="s">
        <v>2359</v>
      </c>
      <c r="E50" s="1131"/>
      <c r="F50" s="1131"/>
      <c r="G50" s="1131"/>
      <c r="H50" s="1131"/>
      <c r="I50" s="1131"/>
      <c r="J50" s="1132"/>
      <c r="K50" s="1252">
        <v>94000</v>
      </c>
      <c r="L50" s="1245"/>
    </row>
    <row r="51" spans="1:14" ht="30" customHeight="1" thickBot="1">
      <c r="A51" s="1107"/>
      <c r="B51" s="1256" t="s">
        <v>2345</v>
      </c>
      <c r="C51" s="1256"/>
      <c r="D51" s="1130" t="s">
        <v>2360</v>
      </c>
      <c r="E51" s="1131"/>
      <c r="F51" s="1131"/>
      <c r="G51" s="1131"/>
      <c r="H51" s="1131"/>
      <c r="I51" s="1131"/>
      <c r="J51" s="1132"/>
      <c r="K51" s="1252">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10"/>
      <c r="F55" s="111"/>
      <c r="G55" s="110"/>
      <c r="H55" s="111"/>
      <c r="I55" s="124" t="s">
        <v>2347</v>
      </c>
      <c r="J55" s="125" t="s">
        <v>2348</v>
      </c>
      <c r="K55" s="110"/>
      <c r="L55" s="97"/>
    </row>
    <row r="56" spans="1:14" ht="53.25" customHeight="1" collapsed="1">
      <c r="A56" s="1107"/>
      <c r="B56" s="1092" t="s">
        <v>2349</v>
      </c>
      <c r="C56" s="1093"/>
      <c r="D56" s="1094"/>
      <c r="E56" s="1095" t="s">
        <v>2174</v>
      </c>
      <c r="F56" s="1096"/>
      <c r="G56" s="1095" t="s">
        <v>2175</v>
      </c>
      <c r="H56" s="1096"/>
      <c r="I56" s="126">
        <v>0</v>
      </c>
      <c r="J56" s="127">
        <v>16235</v>
      </c>
      <c r="K56" s="1125" t="s">
        <v>2285</v>
      </c>
      <c r="L56" s="1126"/>
    </row>
    <row r="57" spans="1:14" ht="31.5" hidden="1" customHeight="1" outlineLevel="1">
      <c r="A57" s="1107"/>
      <c r="B57" s="1127" t="s">
        <v>2350</v>
      </c>
      <c r="C57" s="1128"/>
      <c r="D57" s="1129"/>
      <c r="E57" s="1095" t="s">
        <v>2174</v>
      </c>
      <c r="F57" s="1096"/>
      <c r="G57" s="1095" t="s">
        <v>2175</v>
      </c>
      <c r="H57" s="1096"/>
      <c r="I57" s="126">
        <v>0</v>
      </c>
      <c r="J57" s="127">
        <v>15</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397180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46" priority="4" stopIfTrue="1" operator="containsText" text="wybierz">
      <formula>NOT(ISERROR(SEARCH("wybierz",F37)))</formula>
    </cfRule>
  </conditionalFormatting>
  <conditionalFormatting sqref="D24:D26">
    <cfRule type="containsText" dxfId="345" priority="3" stopIfTrue="1" operator="containsText" text="wybierz">
      <formula>NOT(ISERROR(SEARCH("wybierz",D24)))</formula>
    </cfRule>
  </conditionalFormatting>
  <conditionalFormatting sqref="D27">
    <cfRule type="containsText" dxfId="344" priority="2" stopIfTrue="1" operator="containsText" text="wybierz">
      <formula>NOT(ISERROR(SEARCH("wybierz",D27)))</formula>
    </cfRule>
  </conditionalFormatting>
  <conditionalFormatting sqref="D28">
    <cfRule type="containsText" dxfId="34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7" zoomScale="150" zoomScaleNormal="100" zoomScaleSheetLayoutView="150" workbookViewId="0">
      <selection activeCell="D76" sqref="D7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2402</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7">
        <v>2</v>
      </c>
      <c r="B5" s="1194" t="s">
        <v>2117</v>
      </c>
      <c r="C5" s="1194"/>
      <c r="D5" s="1194"/>
      <c r="E5" s="1209" t="s">
        <v>2420</v>
      </c>
      <c r="F5" s="1210"/>
      <c r="G5" s="1210"/>
      <c r="H5" s="1210"/>
      <c r="I5" s="1210"/>
      <c r="J5" s="1210"/>
      <c r="K5" s="1210"/>
      <c r="L5" s="1211"/>
      <c r="N5" s="92" t="s">
        <v>2118</v>
      </c>
    </row>
    <row r="6" spans="1:14" ht="30" customHeight="1">
      <c r="A6" s="1208">
        <v>3</v>
      </c>
      <c r="B6" s="1194" t="s">
        <v>2119</v>
      </c>
      <c r="C6" s="1194"/>
      <c r="D6" s="1194"/>
      <c r="E6" s="1209" t="s">
        <v>2421</v>
      </c>
      <c r="F6" s="1248"/>
      <c r="G6" s="1248"/>
      <c r="H6" s="1248"/>
      <c r="I6" s="1248"/>
      <c r="J6" s="1248"/>
      <c r="K6" s="1248"/>
      <c r="L6" s="1249"/>
      <c r="N6" s="92" t="s">
        <v>2120</v>
      </c>
    </row>
    <row r="7" spans="1:14" ht="30" customHeight="1">
      <c r="A7" s="1208"/>
      <c r="B7" s="1194"/>
      <c r="C7" s="1194"/>
      <c r="D7" s="1194"/>
      <c r="E7" s="112" t="s">
        <v>2121</v>
      </c>
      <c r="F7" s="1212" t="s">
        <v>2709</v>
      </c>
      <c r="G7" s="1212"/>
      <c r="H7" s="1212"/>
      <c r="I7" s="112" t="s">
        <v>2122</v>
      </c>
      <c r="J7" s="1213" t="s">
        <v>2423</v>
      </c>
      <c r="K7" s="1214"/>
      <c r="L7" s="1215"/>
    </row>
    <row r="8" spans="1:14" ht="30" hidden="1" customHeight="1" outlineLevel="1">
      <c r="A8" s="1219" t="s">
        <v>2314</v>
      </c>
      <c r="B8" s="1220" t="s">
        <v>2315</v>
      </c>
      <c r="C8" s="1220"/>
      <c r="D8" s="1220"/>
      <c r="E8" s="1172" t="s">
        <v>2316</v>
      </c>
      <c r="F8" s="1172"/>
      <c r="G8" s="1212" t="s">
        <v>968</v>
      </c>
      <c r="H8" s="1212"/>
      <c r="I8" s="1212"/>
      <c r="J8" s="1212"/>
      <c r="K8" s="1212"/>
      <c r="L8" s="1340"/>
      <c r="N8" s="92" t="s">
        <v>2317</v>
      </c>
    </row>
    <row r="9" spans="1:14" ht="30" hidden="1" customHeight="1" outlineLevel="1">
      <c r="A9" s="1219"/>
      <c r="B9" s="1220"/>
      <c r="C9" s="1220"/>
      <c r="D9" s="1220"/>
      <c r="E9" s="138" t="s">
        <v>2121</v>
      </c>
      <c r="F9" s="1213" t="s">
        <v>2422</v>
      </c>
      <c r="G9" s="1214"/>
      <c r="H9" s="1215"/>
      <c r="I9" s="138" t="s">
        <v>2318</v>
      </c>
      <c r="J9" s="1213" t="s">
        <v>2422</v>
      </c>
      <c r="K9" s="1214"/>
      <c r="L9" s="1215"/>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7">
        <v>5</v>
      </c>
      <c r="B12" s="1194" t="s">
        <v>11</v>
      </c>
      <c r="C12" s="1194"/>
      <c r="D12" s="1194"/>
      <c r="E12" s="1224" t="s">
        <v>14</v>
      </c>
      <c r="F12" s="1224"/>
      <c r="G12" s="1224"/>
      <c r="H12" s="1224"/>
      <c r="I12" s="1224"/>
      <c r="J12" s="1224"/>
      <c r="K12" s="1225"/>
      <c r="L12" s="1226"/>
      <c r="N12" s="92" t="s">
        <v>2116</v>
      </c>
    </row>
    <row r="13" spans="1:14" ht="33" customHeight="1">
      <c r="A13" s="107">
        <v>6</v>
      </c>
      <c r="B13" s="1194" t="s">
        <v>2125</v>
      </c>
      <c r="C13" s="1194"/>
      <c r="D13" s="1194"/>
      <c r="E13" s="1227" t="s">
        <v>2126</v>
      </c>
      <c r="F13" s="1227"/>
      <c r="G13" s="1227"/>
      <c r="H13" s="1227"/>
      <c r="I13" s="1227"/>
      <c r="J13" s="1227"/>
      <c r="K13" s="1227"/>
      <c r="L13" s="1228"/>
      <c r="N13" s="92" t="s">
        <v>2116</v>
      </c>
    </row>
    <row r="14" spans="1:14" ht="30" customHeight="1">
      <c r="A14" s="107">
        <v>7</v>
      </c>
      <c r="B14" s="1194" t="s">
        <v>2127</v>
      </c>
      <c r="C14" s="1194"/>
      <c r="D14" s="1194"/>
      <c r="E14" s="1203" t="s">
        <v>2128</v>
      </c>
      <c r="F14" s="1203"/>
      <c r="G14" s="1203"/>
      <c r="H14" s="1203"/>
      <c r="I14" s="1203"/>
      <c r="J14" s="1203"/>
      <c r="K14" s="1203"/>
      <c r="L14" s="1204"/>
      <c r="N14" s="92" t="s">
        <v>2116</v>
      </c>
    </row>
    <row r="15" spans="1:14" ht="30" customHeight="1">
      <c r="A15" s="107">
        <v>8</v>
      </c>
      <c r="B15" s="1194" t="s">
        <v>2129</v>
      </c>
      <c r="C15" s="1194"/>
      <c r="D15" s="1194"/>
      <c r="E15" s="1195" t="s">
        <v>2130</v>
      </c>
      <c r="F15" s="1195"/>
      <c r="G15" s="1195"/>
      <c r="H15" s="1195"/>
      <c r="I15" s="1195"/>
      <c r="J15" s="1195"/>
      <c r="K15" s="1195"/>
      <c r="L15" s="1196"/>
      <c r="N15" s="92" t="s">
        <v>2116</v>
      </c>
    </row>
    <row r="16" spans="1:14" ht="54.75" customHeight="1" thickBot="1">
      <c r="A16" s="107">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341" t="s">
        <v>2424</v>
      </c>
      <c r="F17" s="1341"/>
      <c r="G17" s="1341"/>
      <c r="H17" s="1341"/>
      <c r="I17" s="1341"/>
      <c r="J17" s="1341"/>
      <c r="K17" s="1341"/>
      <c r="L17" s="134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7">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8">
        <v>12</v>
      </c>
      <c r="B23" s="1187" t="s">
        <v>2136</v>
      </c>
      <c r="C23" s="1187"/>
      <c r="D23" s="1188" t="s">
        <v>2137</v>
      </c>
      <c r="E23" s="1188"/>
      <c r="F23" s="1188"/>
      <c r="G23" s="1188"/>
      <c r="H23" s="1188"/>
      <c r="I23" s="1188"/>
      <c r="J23" s="1188"/>
      <c r="K23" s="1188"/>
      <c r="L23" s="1189"/>
      <c r="N23" s="92" t="s">
        <v>2116</v>
      </c>
    </row>
    <row r="24" spans="1:14" ht="30" customHeight="1">
      <c r="A24" s="109">
        <v>13</v>
      </c>
      <c r="B24" s="1169" t="s">
        <v>2138</v>
      </c>
      <c r="C24" s="1169"/>
      <c r="D24" s="1183" t="s">
        <v>2139</v>
      </c>
      <c r="E24" s="1183"/>
      <c r="F24" s="1183"/>
      <c r="G24" s="1183"/>
      <c r="H24" s="1183"/>
      <c r="I24" s="1183"/>
      <c r="J24" s="1183"/>
      <c r="K24" s="1183"/>
      <c r="L24" s="1184"/>
      <c r="N24" s="92" t="s">
        <v>2116</v>
      </c>
    </row>
    <row r="25" spans="1:14" ht="63" customHeight="1">
      <c r="A25" s="109">
        <v>14</v>
      </c>
      <c r="B25" s="1169" t="s">
        <v>2140</v>
      </c>
      <c r="C25" s="1169"/>
      <c r="D25" s="1183" t="s">
        <v>2141</v>
      </c>
      <c r="E25" s="1183"/>
      <c r="F25" s="1183"/>
      <c r="G25" s="1183"/>
      <c r="H25" s="1183"/>
      <c r="I25" s="1183"/>
      <c r="J25" s="1183"/>
      <c r="K25" s="1183"/>
      <c r="L25" s="1184"/>
      <c r="N25" s="92" t="s">
        <v>2116</v>
      </c>
    </row>
    <row r="26" spans="1:14" ht="84" customHeight="1">
      <c r="A26" s="109">
        <v>15</v>
      </c>
      <c r="B26" s="1169" t="s">
        <v>2142</v>
      </c>
      <c r="C26" s="1169"/>
      <c r="D26" s="1183" t="s">
        <v>2326</v>
      </c>
      <c r="E26" s="1183"/>
      <c r="F26" s="1183"/>
      <c r="G26" s="1183"/>
      <c r="H26" s="1183"/>
      <c r="I26" s="1183"/>
      <c r="J26" s="1183"/>
      <c r="K26" s="1183"/>
      <c r="L26" s="1184"/>
      <c r="N26" s="92" t="s">
        <v>2116</v>
      </c>
    </row>
    <row r="27" spans="1:14" ht="126.75" customHeight="1">
      <c r="A27" s="109">
        <v>16</v>
      </c>
      <c r="B27" s="1169" t="s">
        <v>2143</v>
      </c>
      <c r="C27" s="1169"/>
      <c r="D27" s="1183" t="s">
        <v>2327</v>
      </c>
      <c r="E27" s="1183"/>
      <c r="F27" s="1183"/>
      <c r="G27" s="1183"/>
      <c r="H27" s="1183"/>
      <c r="I27" s="1183"/>
      <c r="J27" s="1183"/>
      <c r="K27" s="1183"/>
      <c r="L27" s="1184"/>
      <c r="N27" s="92" t="s">
        <v>2144</v>
      </c>
    </row>
    <row r="28" spans="1:14" ht="150.75" customHeight="1">
      <c r="A28" s="109">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8">
        <v>19</v>
      </c>
      <c r="B31" s="1179" t="s">
        <v>2147</v>
      </c>
      <c r="C31" s="1179"/>
      <c r="D31" s="1180" t="s">
        <v>2330</v>
      </c>
      <c r="E31" s="1180"/>
      <c r="F31" s="1180"/>
      <c r="G31" s="1180"/>
      <c r="H31" s="1180"/>
      <c r="I31" s="1180"/>
      <c r="J31" s="1180"/>
      <c r="K31" s="1180"/>
      <c r="L31" s="1181"/>
      <c r="N31" s="92" t="s">
        <v>2116</v>
      </c>
    </row>
    <row r="32" spans="1:14" ht="58.5" customHeight="1">
      <c r="A32" s="109">
        <v>20</v>
      </c>
      <c r="B32" s="1182" t="s">
        <v>2148</v>
      </c>
      <c r="C32" s="1182"/>
      <c r="D32" s="1170" t="s">
        <v>2331</v>
      </c>
      <c r="E32" s="1170"/>
      <c r="F32" s="1170"/>
      <c r="G32" s="1170"/>
      <c r="H32" s="1170"/>
      <c r="I32" s="1170"/>
      <c r="J32" s="1170"/>
      <c r="K32" s="1170"/>
      <c r="L32" s="1171"/>
      <c r="N32" s="92" t="s">
        <v>2149</v>
      </c>
    </row>
    <row r="33" spans="1:14" ht="260.25" customHeight="1" thickBot="1">
      <c r="A33" s="109">
        <v>21</v>
      </c>
      <c r="B33" s="1169" t="s">
        <v>2150</v>
      </c>
      <c r="C33" s="1169"/>
      <c r="D33" s="1170" t="s">
        <v>2728</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43" t="s">
        <v>2265</v>
      </c>
      <c r="G37" s="1344"/>
      <c r="H37" s="1165" t="s">
        <v>2259</v>
      </c>
      <c r="I37" s="1160"/>
      <c r="J37" s="1345" t="s">
        <v>2407</v>
      </c>
      <c r="K37" s="1346"/>
      <c r="L37" s="1347"/>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9">
        <v>24</v>
      </c>
      <c r="B41" s="1142" t="s">
        <v>2156</v>
      </c>
      <c r="C41" s="1143"/>
      <c r="D41" s="139">
        <v>0</v>
      </c>
      <c r="E41" s="139">
        <v>0</v>
      </c>
      <c r="F41" s="139">
        <v>0</v>
      </c>
      <c r="G41" s="148">
        <v>481250</v>
      </c>
      <c r="H41" s="139">
        <v>0</v>
      </c>
      <c r="I41" s="139">
        <v>0</v>
      </c>
      <c r="J41" s="139">
        <v>0</v>
      </c>
      <c r="K41" s="139">
        <v>0</v>
      </c>
      <c r="L41" s="140">
        <v>481250</v>
      </c>
      <c r="N41" s="92" t="s">
        <v>2157</v>
      </c>
    </row>
    <row r="42" spans="1:14" ht="45" customHeight="1">
      <c r="A42" s="109">
        <v>25</v>
      </c>
      <c r="B42" s="1142" t="s">
        <v>2158</v>
      </c>
      <c r="C42" s="1143"/>
      <c r="D42" s="139">
        <v>0</v>
      </c>
      <c r="E42" s="139">
        <v>0</v>
      </c>
      <c r="F42" s="139">
        <v>0</v>
      </c>
      <c r="G42" s="148">
        <v>481250</v>
      </c>
      <c r="H42" s="139">
        <v>0</v>
      </c>
      <c r="I42" s="139">
        <v>0</v>
      </c>
      <c r="J42" s="139">
        <v>0</v>
      </c>
      <c r="K42" s="139">
        <v>0</v>
      </c>
      <c r="L42" s="140">
        <v>481250</v>
      </c>
      <c r="N42" s="92" t="s">
        <v>2159</v>
      </c>
    </row>
    <row r="43" spans="1:14" ht="45" hidden="1" customHeight="1" outlineLevel="1">
      <c r="A43" s="119" t="s">
        <v>2340</v>
      </c>
      <c r="B43" s="1140" t="s">
        <v>2341</v>
      </c>
      <c r="C43" s="1141"/>
      <c r="D43" s="139">
        <v>0</v>
      </c>
      <c r="E43" s="139">
        <v>0</v>
      </c>
      <c r="F43" s="139">
        <v>0</v>
      </c>
      <c r="G43" s="148">
        <v>409062.5</v>
      </c>
      <c r="H43" s="139">
        <v>0</v>
      </c>
      <c r="I43" s="139">
        <v>0</v>
      </c>
      <c r="J43" s="139">
        <v>0</v>
      </c>
      <c r="K43" s="139">
        <v>0</v>
      </c>
      <c r="L43" s="140">
        <v>409062.5</v>
      </c>
      <c r="N43" s="92" t="s">
        <v>2342</v>
      </c>
    </row>
    <row r="44" spans="1:14" ht="45" customHeight="1" collapsed="1">
      <c r="A44" s="109">
        <v>26</v>
      </c>
      <c r="B44" s="1142" t="s">
        <v>2160</v>
      </c>
      <c r="C44" s="1143"/>
      <c r="D44" s="139">
        <v>0</v>
      </c>
      <c r="E44" s="139">
        <v>0</v>
      </c>
      <c r="F44" s="139">
        <v>0</v>
      </c>
      <c r="G44" s="148">
        <v>409062.5</v>
      </c>
      <c r="H44" s="139">
        <v>0</v>
      </c>
      <c r="I44" s="139">
        <v>0</v>
      </c>
      <c r="J44" s="139">
        <v>0</v>
      </c>
      <c r="K44" s="139">
        <v>0</v>
      </c>
      <c r="L44" s="140">
        <v>409062.5</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56" t="s">
        <v>2343</v>
      </c>
      <c r="C49" s="1256"/>
      <c r="D49" s="1130" t="s">
        <v>2344</v>
      </c>
      <c r="E49" s="1131"/>
      <c r="F49" s="1131"/>
      <c r="G49" s="1131"/>
      <c r="H49" s="1131"/>
      <c r="I49" s="1131"/>
      <c r="J49" s="1132"/>
      <c r="K49" s="1130">
        <v>385000</v>
      </c>
      <c r="L49" s="1138"/>
    </row>
    <row r="50" spans="1:14" ht="30" customHeight="1" thickBot="1">
      <c r="A50" s="187"/>
      <c r="B50" s="1256" t="s">
        <v>2358</v>
      </c>
      <c r="C50" s="1256"/>
      <c r="D50" s="1130" t="s">
        <v>2359</v>
      </c>
      <c r="E50" s="1131"/>
      <c r="F50" s="1131"/>
      <c r="G50" s="1131"/>
      <c r="H50" s="1131"/>
      <c r="I50" s="1131"/>
      <c r="J50" s="1132"/>
      <c r="K50" s="1244">
        <v>91250</v>
      </c>
      <c r="L50" s="1245"/>
    </row>
    <row r="51" spans="1:14" ht="30" customHeight="1" thickBot="1">
      <c r="A51" s="187"/>
      <c r="B51" s="1348" t="s">
        <v>2345</v>
      </c>
      <c r="C51" s="1348"/>
      <c r="D51" s="1130" t="s">
        <v>2346</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10"/>
      <c r="F55" s="111"/>
      <c r="G55" s="110"/>
      <c r="H55" s="111"/>
      <c r="I55" s="124" t="s">
        <v>2347</v>
      </c>
      <c r="J55" s="125" t="s">
        <v>2348</v>
      </c>
      <c r="K55" s="110"/>
      <c r="L55" s="97"/>
    </row>
    <row r="56" spans="1:14" ht="53.25" customHeight="1" collapsed="1">
      <c r="A56" s="1107"/>
      <c r="B56" s="1092" t="s">
        <v>2349</v>
      </c>
      <c r="C56" s="1093"/>
      <c r="D56" s="1094"/>
      <c r="E56" s="1095" t="s">
        <v>2174</v>
      </c>
      <c r="F56" s="1096"/>
      <c r="G56" s="1095" t="s">
        <v>2175</v>
      </c>
      <c r="H56" s="1096"/>
      <c r="I56" s="126">
        <v>0</v>
      </c>
      <c r="J56" s="127">
        <v>49456</v>
      </c>
      <c r="K56" s="1125" t="s">
        <v>2285</v>
      </c>
      <c r="L56" s="1126"/>
    </row>
    <row r="57" spans="1:14" ht="31.5" hidden="1" customHeight="1" outlineLevel="1">
      <c r="A57" s="1107"/>
      <c r="B57" s="1127" t="s">
        <v>2350</v>
      </c>
      <c r="C57" s="1128"/>
      <c r="D57" s="1129"/>
      <c r="E57" s="1095" t="s">
        <v>2174</v>
      </c>
      <c r="F57" s="1096"/>
      <c r="G57" s="1095" t="s">
        <v>2175</v>
      </c>
      <c r="H57" s="1096"/>
      <c r="I57" s="126">
        <v>0</v>
      </c>
      <c r="J57" s="127">
        <v>1456</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385000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42" priority="4" stopIfTrue="1" operator="containsText" text="wybierz">
      <formula>NOT(ISERROR(SEARCH("wybierz",F37)))</formula>
    </cfRule>
  </conditionalFormatting>
  <conditionalFormatting sqref="D24:D26">
    <cfRule type="containsText" dxfId="341" priority="3" stopIfTrue="1" operator="containsText" text="wybierz">
      <formula>NOT(ISERROR(SEARCH("wybierz",D24)))</formula>
    </cfRule>
  </conditionalFormatting>
  <conditionalFormatting sqref="D27">
    <cfRule type="containsText" dxfId="340" priority="2" stopIfTrue="1" operator="containsText" text="wybierz">
      <formula>NOT(ISERROR(SEARCH("wybierz",D27)))</formula>
    </cfRule>
  </conditionalFormatting>
  <conditionalFormatting sqref="D28">
    <cfRule type="containsText" dxfId="339"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4"/>
  <sheetViews>
    <sheetView view="pageBreakPreview" topLeftCell="A37" zoomScale="140" zoomScaleNormal="130" zoomScaleSheetLayoutView="140" workbookViewId="0">
      <selection activeCell="D33" sqref="D33:L33"/>
    </sheetView>
  </sheetViews>
  <sheetFormatPr defaultRowHeight="15"/>
  <cols>
    <col min="1" max="1025" width="9.140625" style="188"/>
    <col min="1026" max="16384" width="9.140625" style="152"/>
  </cols>
  <sheetData>
    <row r="1" spans="1:14" ht="41.25" customHeight="1" thickTop="1" thickBot="1">
      <c r="A1" s="1349" t="s">
        <v>2113</v>
      </c>
      <c r="B1" s="1349"/>
      <c r="C1" s="1349"/>
      <c r="D1" s="1349"/>
      <c r="E1" s="1349"/>
      <c r="F1" s="1349"/>
      <c r="G1" s="1349"/>
      <c r="H1" s="1349"/>
      <c r="I1" s="1349"/>
      <c r="J1" s="1349"/>
      <c r="K1" s="1349"/>
      <c r="L1" s="1349"/>
      <c r="N1" s="189" t="s">
        <v>2114</v>
      </c>
    </row>
    <row r="2" spans="1:14" ht="30" customHeight="1" thickTop="1" thickBot="1">
      <c r="A2" s="190">
        <v>1</v>
      </c>
      <c r="B2" s="1350" t="s">
        <v>2115</v>
      </c>
      <c r="C2" s="1350"/>
      <c r="D2" s="1350"/>
      <c r="E2" s="1350"/>
      <c r="F2" s="1351" t="s">
        <v>2403</v>
      </c>
      <c r="G2" s="1352"/>
      <c r="H2" s="1352"/>
      <c r="I2" s="1352"/>
      <c r="J2" s="1352"/>
      <c r="K2" s="1352"/>
      <c r="L2" s="1352"/>
      <c r="N2" s="189" t="s">
        <v>2116</v>
      </c>
    </row>
    <row r="3" spans="1:14" ht="15" customHeight="1" thickTop="1" thickBot="1">
      <c r="A3" s="1353"/>
      <c r="B3" s="1353"/>
      <c r="C3" s="1353"/>
      <c r="D3" s="1353"/>
      <c r="E3" s="1353"/>
      <c r="F3" s="1353"/>
      <c r="G3" s="1353"/>
      <c r="H3" s="1353"/>
      <c r="I3" s="1353"/>
      <c r="J3" s="1353"/>
      <c r="K3" s="1353"/>
      <c r="L3" s="1353"/>
    </row>
    <row r="4" spans="1:14" ht="30" customHeight="1" thickTop="1" thickBot="1">
      <c r="A4" s="1354" t="s">
        <v>0</v>
      </c>
      <c r="B4" s="1354"/>
      <c r="C4" s="1354"/>
      <c r="D4" s="1354"/>
      <c r="E4" s="1354"/>
      <c r="F4" s="1354"/>
      <c r="G4" s="1354"/>
      <c r="H4" s="1354"/>
      <c r="I4" s="1354"/>
      <c r="J4" s="1354"/>
      <c r="K4" s="1354"/>
      <c r="L4" s="1354"/>
    </row>
    <row r="5" spans="1:14" ht="30" customHeight="1" thickTop="1" thickBot="1">
      <c r="A5" s="190">
        <v>2</v>
      </c>
      <c r="B5" s="1355" t="s">
        <v>2117</v>
      </c>
      <c r="C5" s="1355"/>
      <c r="D5" s="1355"/>
      <c r="E5" s="1356" t="s">
        <v>2425</v>
      </c>
      <c r="F5" s="1356"/>
      <c r="G5" s="1356"/>
      <c r="H5" s="1356"/>
      <c r="I5" s="1356"/>
      <c r="J5" s="1356"/>
      <c r="K5" s="1356"/>
      <c r="L5" s="1356"/>
      <c r="N5" s="189" t="s">
        <v>2118</v>
      </c>
    </row>
    <row r="6" spans="1:14" ht="30" customHeight="1" thickTop="1" thickBot="1">
      <c r="A6" s="1357">
        <v>3</v>
      </c>
      <c r="B6" s="1355" t="s">
        <v>2119</v>
      </c>
      <c r="C6" s="1355"/>
      <c r="D6" s="1355"/>
      <c r="E6" s="1358" t="s">
        <v>626</v>
      </c>
      <c r="F6" s="1358"/>
      <c r="G6" s="1358"/>
      <c r="H6" s="1358"/>
      <c r="I6" s="1358"/>
      <c r="J6" s="1358"/>
      <c r="K6" s="1358"/>
      <c r="L6" s="1358"/>
      <c r="N6" s="189" t="s">
        <v>2120</v>
      </c>
    </row>
    <row r="7" spans="1:14" ht="30" customHeight="1" thickTop="1" thickBot="1">
      <c r="A7" s="1357"/>
      <c r="B7" s="1355"/>
      <c r="C7" s="1355"/>
      <c r="D7" s="1355"/>
      <c r="E7" s="191" t="s">
        <v>2121</v>
      </c>
      <c r="F7" s="1359" t="s">
        <v>2426</v>
      </c>
      <c r="G7" s="1359"/>
      <c r="H7" s="1359"/>
      <c r="I7" s="191" t="s">
        <v>2122</v>
      </c>
      <c r="J7" s="1359" t="s">
        <v>2427</v>
      </c>
      <c r="K7" s="1359"/>
      <c r="L7" s="1359"/>
    </row>
    <row r="8" spans="1:14" ht="30" hidden="1" customHeight="1">
      <c r="A8" s="1362" t="s">
        <v>2314</v>
      </c>
      <c r="B8" s="1363" t="s">
        <v>2381</v>
      </c>
      <c r="C8" s="1363"/>
      <c r="D8" s="1363"/>
      <c r="E8" s="1364" t="s">
        <v>2316</v>
      </c>
      <c r="F8" s="1364"/>
      <c r="G8" s="1359" t="s">
        <v>2428</v>
      </c>
      <c r="H8" s="1359"/>
      <c r="I8" s="1359"/>
      <c r="J8" s="1359"/>
      <c r="K8" s="1359"/>
      <c r="L8" s="1359"/>
      <c r="N8" s="189" t="s">
        <v>2317</v>
      </c>
    </row>
    <row r="9" spans="1:14" ht="30" hidden="1" customHeight="1">
      <c r="A9" s="1362"/>
      <c r="B9" s="1363"/>
      <c r="C9" s="1363"/>
      <c r="D9" s="1363"/>
      <c r="E9" s="192" t="s">
        <v>2121</v>
      </c>
      <c r="F9" s="1359" t="s">
        <v>2426</v>
      </c>
      <c r="G9" s="1359"/>
      <c r="H9" s="1359"/>
      <c r="I9" s="193" t="s">
        <v>2318</v>
      </c>
      <c r="J9" s="1359" t="s">
        <v>627</v>
      </c>
      <c r="K9" s="1359"/>
      <c r="L9" s="1359"/>
    </row>
    <row r="10" spans="1:14" ht="30" customHeight="1" thickTop="1" thickBot="1">
      <c r="A10" s="1357">
        <v>4</v>
      </c>
      <c r="B10" s="1355" t="s">
        <v>2123</v>
      </c>
      <c r="C10" s="1355"/>
      <c r="D10" s="1355"/>
      <c r="E10" s="1356" t="s">
        <v>2124</v>
      </c>
      <c r="F10" s="1356"/>
      <c r="G10" s="1356"/>
      <c r="H10" s="1356"/>
      <c r="I10" s="1356"/>
      <c r="J10" s="1356"/>
      <c r="K10" s="1356"/>
      <c r="L10" s="1356"/>
      <c r="N10" s="189" t="s">
        <v>2116</v>
      </c>
    </row>
    <row r="11" spans="1:14" ht="30" customHeight="1" thickTop="1" thickBot="1">
      <c r="A11" s="1357"/>
      <c r="B11" s="1355"/>
      <c r="C11" s="1355"/>
      <c r="D11" s="1355"/>
      <c r="E11" s="191" t="s">
        <v>2121</v>
      </c>
      <c r="F11" s="1361" t="s">
        <v>2319</v>
      </c>
      <c r="G11" s="1361"/>
      <c r="H11" s="1361"/>
      <c r="I11" s="191" t="s">
        <v>2122</v>
      </c>
      <c r="J11" s="1361" t="s">
        <v>2320</v>
      </c>
      <c r="K11" s="1361"/>
      <c r="L11" s="1361"/>
    </row>
    <row r="12" spans="1:14" ht="30" customHeight="1" thickTop="1" thickBot="1">
      <c r="A12" s="190">
        <v>5</v>
      </c>
      <c r="B12" s="1355" t="s">
        <v>11</v>
      </c>
      <c r="C12" s="1355"/>
      <c r="D12" s="1355"/>
      <c r="E12" s="1365" t="s">
        <v>14</v>
      </c>
      <c r="F12" s="1365"/>
      <c r="G12" s="1365"/>
      <c r="H12" s="1365"/>
      <c r="I12" s="1365"/>
      <c r="J12" s="1365"/>
      <c r="K12" s="1365"/>
      <c r="L12" s="1365"/>
      <c r="N12" s="189" t="s">
        <v>2116</v>
      </c>
    </row>
    <row r="13" spans="1:14" ht="33" customHeight="1" thickTop="1" thickBot="1">
      <c r="A13" s="190">
        <v>6</v>
      </c>
      <c r="B13" s="1355" t="s">
        <v>2125</v>
      </c>
      <c r="C13" s="1355"/>
      <c r="D13" s="1355"/>
      <c r="E13" s="1360" t="s">
        <v>2126</v>
      </c>
      <c r="F13" s="1360"/>
      <c r="G13" s="1360"/>
      <c r="H13" s="1360"/>
      <c r="I13" s="1360"/>
      <c r="J13" s="1360"/>
      <c r="K13" s="1360"/>
      <c r="L13" s="1360"/>
      <c r="N13" s="189" t="s">
        <v>2116</v>
      </c>
    </row>
    <row r="14" spans="1:14" ht="30" customHeight="1" thickTop="1" thickBot="1">
      <c r="A14" s="190">
        <v>7</v>
      </c>
      <c r="B14" s="1355" t="s">
        <v>2127</v>
      </c>
      <c r="C14" s="1355"/>
      <c r="D14" s="1355"/>
      <c r="E14" s="1360" t="s">
        <v>2128</v>
      </c>
      <c r="F14" s="1360"/>
      <c r="G14" s="1360"/>
      <c r="H14" s="1360"/>
      <c r="I14" s="1360"/>
      <c r="J14" s="1360"/>
      <c r="K14" s="1360"/>
      <c r="L14" s="1360"/>
      <c r="N14" s="189" t="s">
        <v>2116</v>
      </c>
    </row>
    <row r="15" spans="1:14" ht="30" customHeight="1" thickTop="1" thickBot="1">
      <c r="A15" s="190">
        <v>8</v>
      </c>
      <c r="B15" s="1355" t="s">
        <v>2129</v>
      </c>
      <c r="C15" s="1355"/>
      <c r="D15" s="1355"/>
      <c r="E15" s="1360" t="s">
        <v>2130</v>
      </c>
      <c r="F15" s="1360"/>
      <c r="G15" s="1360"/>
      <c r="H15" s="1360"/>
      <c r="I15" s="1360"/>
      <c r="J15" s="1360"/>
      <c r="K15" s="1360"/>
      <c r="L15" s="1360"/>
      <c r="N15" s="189" t="s">
        <v>2116</v>
      </c>
    </row>
    <row r="16" spans="1:14" ht="96" customHeight="1" thickTop="1" thickBot="1">
      <c r="A16" s="190">
        <v>9</v>
      </c>
      <c r="B16" s="1355" t="s">
        <v>2</v>
      </c>
      <c r="C16" s="1355"/>
      <c r="D16" s="1355"/>
      <c r="E16" s="1368" t="s">
        <v>2321</v>
      </c>
      <c r="F16" s="1368"/>
      <c r="G16" s="1368"/>
      <c r="H16" s="1368"/>
      <c r="I16" s="1368"/>
      <c r="J16" s="1368"/>
      <c r="K16" s="1368"/>
      <c r="L16" s="1368"/>
      <c r="N16" s="189" t="s">
        <v>2116</v>
      </c>
    </row>
    <row r="17" spans="1:14" ht="54.75" hidden="1" customHeight="1">
      <c r="A17" s="194" t="s">
        <v>2322</v>
      </c>
      <c r="B17" s="1363" t="s">
        <v>2323</v>
      </c>
      <c r="C17" s="1363"/>
      <c r="D17" s="1363"/>
      <c r="E17" s="1369" t="s">
        <v>2429</v>
      </c>
      <c r="F17" s="1369"/>
      <c r="G17" s="1369"/>
      <c r="H17" s="1369"/>
      <c r="I17" s="1369"/>
      <c r="J17" s="1369"/>
      <c r="K17" s="1369"/>
      <c r="L17" s="1369"/>
      <c r="N17" s="189" t="s">
        <v>2325</v>
      </c>
    </row>
    <row r="18" spans="1:14" ht="15" customHeight="1" thickTop="1" thickBot="1">
      <c r="A18" s="1353"/>
      <c r="B18" s="1353"/>
      <c r="C18" s="1353"/>
      <c r="D18" s="1353"/>
      <c r="E18" s="1353"/>
      <c r="F18" s="1353"/>
      <c r="G18" s="1353"/>
      <c r="H18" s="1353"/>
      <c r="I18" s="1353"/>
      <c r="J18" s="1353"/>
      <c r="K18" s="1353"/>
      <c r="L18" s="1353"/>
    </row>
    <row r="19" spans="1:14" ht="30" customHeight="1" thickTop="1" thickBot="1">
      <c r="A19" s="1354" t="s">
        <v>2131</v>
      </c>
      <c r="B19" s="1354"/>
      <c r="C19" s="1354"/>
      <c r="D19" s="1354"/>
      <c r="E19" s="1354"/>
      <c r="F19" s="1354"/>
      <c r="G19" s="1354"/>
      <c r="H19" s="1354"/>
      <c r="I19" s="1354"/>
      <c r="J19" s="1354"/>
      <c r="K19" s="1354"/>
      <c r="L19" s="1354"/>
    </row>
    <row r="20" spans="1:14" ht="41.25" customHeight="1" thickTop="1" thickBot="1">
      <c r="A20" s="190">
        <v>10</v>
      </c>
      <c r="B20" s="1366" t="s">
        <v>2132</v>
      </c>
      <c r="C20" s="1366"/>
      <c r="D20" s="1367" t="s">
        <v>2133</v>
      </c>
      <c r="E20" s="1367"/>
      <c r="F20" s="1367"/>
      <c r="G20" s="1367"/>
      <c r="H20" s="1367"/>
      <c r="I20" s="1367"/>
      <c r="J20" s="1367"/>
      <c r="K20" s="1367"/>
      <c r="L20" s="1367"/>
      <c r="N20" s="189" t="s">
        <v>2116</v>
      </c>
    </row>
    <row r="21" spans="1:14" ht="40.5" customHeight="1" thickTop="1" thickBot="1">
      <c r="A21" s="195">
        <v>11</v>
      </c>
      <c r="B21" s="1366" t="s">
        <v>2384</v>
      </c>
      <c r="C21" s="1366"/>
      <c r="D21" s="1367" t="s">
        <v>2214</v>
      </c>
      <c r="E21" s="1367"/>
      <c r="F21" s="1367"/>
      <c r="G21" s="1367"/>
      <c r="H21" s="1367"/>
      <c r="I21" s="1367"/>
      <c r="J21" s="1367"/>
      <c r="K21" s="1367"/>
      <c r="L21" s="1367"/>
      <c r="N21" s="189" t="s">
        <v>2116</v>
      </c>
    </row>
    <row r="22" spans="1:14" ht="15" customHeight="1" thickTop="1" thickBot="1">
      <c r="A22" s="1371"/>
      <c r="B22" s="1371"/>
      <c r="C22" s="1371"/>
      <c r="D22" s="1371"/>
      <c r="E22" s="1371"/>
      <c r="F22" s="1371"/>
      <c r="G22" s="1371"/>
      <c r="H22" s="1371"/>
      <c r="I22" s="1371"/>
      <c r="J22" s="1371"/>
      <c r="K22" s="1371"/>
      <c r="L22" s="1371"/>
    </row>
    <row r="23" spans="1:14" ht="30" customHeight="1" thickTop="1" thickBot="1">
      <c r="A23" s="195">
        <v>12</v>
      </c>
      <c r="B23" s="1366" t="s">
        <v>2136</v>
      </c>
      <c r="C23" s="1366"/>
      <c r="D23" s="1367" t="s">
        <v>2137</v>
      </c>
      <c r="E23" s="1367"/>
      <c r="F23" s="1367"/>
      <c r="G23" s="1367"/>
      <c r="H23" s="1367"/>
      <c r="I23" s="1367"/>
      <c r="J23" s="1367"/>
      <c r="K23" s="1367"/>
      <c r="L23" s="1367"/>
      <c r="N23" s="189" t="s">
        <v>2116</v>
      </c>
    </row>
    <row r="24" spans="1:14" ht="30" customHeight="1" thickTop="1" thickBot="1">
      <c r="A24" s="195">
        <v>13</v>
      </c>
      <c r="B24" s="1366" t="s">
        <v>2138</v>
      </c>
      <c r="C24" s="1366"/>
      <c r="D24" s="1370" t="s">
        <v>2139</v>
      </c>
      <c r="E24" s="1370"/>
      <c r="F24" s="1370"/>
      <c r="G24" s="1370"/>
      <c r="H24" s="1370"/>
      <c r="I24" s="1370"/>
      <c r="J24" s="1370"/>
      <c r="K24" s="1370"/>
      <c r="L24" s="1370"/>
      <c r="N24" s="189" t="s">
        <v>2116</v>
      </c>
    </row>
    <row r="25" spans="1:14" ht="63" customHeight="1" thickTop="1" thickBot="1">
      <c r="A25" s="195">
        <v>14</v>
      </c>
      <c r="B25" s="1366" t="s">
        <v>2140</v>
      </c>
      <c r="C25" s="1366"/>
      <c r="D25" s="1370" t="s">
        <v>2141</v>
      </c>
      <c r="E25" s="1370"/>
      <c r="F25" s="1370"/>
      <c r="G25" s="1370"/>
      <c r="H25" s="1370"/>
      <c r="I25" s="1370"/>
      <c r="J25" s="1370"/>
      <c r="K25" s="1370"/>
      <c r="L25" s="1370"/>
      <c r="N25" s="189" t="s">
        <v>2116</v>
      </c>
    </row>
    <row r="26" spans="1:14" ht="84" customHeight="1" thickTop="1" thickBot="1">
      <c r="A26" s="195">
        <v>15</v>
      </c>
      <c r="B26" s="1366" t="s">
        <v>2142</v>
      </c>
      <c r="C26" s="1366"/>
      <c r="D26" s="1370" t="s">
        <v>2385</v>
      </c>
      <c r="E26" s="1370"/>
      <c r="F26" s="1370"/>
      <c r="G26" s="1370"/>
      <c r="H26" s="1370"/>
      <c r="I26" s="1370"/>
      <c r="J26" s="1370"/>
      <c r="K26" s="1370"/>
      <c r="L26" s="1370"/>
      <c r="N26" s="189" t="s">
        <v>2116</v>
      </c>
    </row>
    <row r="27" spans="1:14" ht="132.75" customHeight="1" thickTop="1" thickBot="1">
      <c r="A27" s="195">
        <v>16</v>
      </c>
      <c r="B27" s="1366" t="s">
        <v>2143</v>
      </c>
      <c r="C27" s="1366"/>
      <c r="D27" s="1370" t="s">
        <v>2327</v>
      </c>
      <c r="E27" s="1370"/>
      <c r="F27" s="1370"/>
      <c r="G27" s="1370"/>
      <c r="H27" s="1370"/>
      <c r="I27" s="1370"/>
      <c r="J27" s="1370"/>
      <c r="K27" s="1370"/>
      <c r="L27" s="1370"/>
      <c r="N27" s="189" t="s">
        <v>2144</v>
      </c>
    </row>
    <row r="28" spans="1:14" ht="150.75" customHeight="1" thickTop="1" thickBot="1">
      <c r="A28" s="195">
        <v>17</v>
      </c>
      <c r="B28" s="1366" t="s">
        <v>2145</v>
      </c>
      <c r="C28" s="1366"/>
      <c r="D28" s="1370" t="s">
        <v>2328</v>
      </c>
      <c r="E28" s="1370"/>
      <c r="F28" s="1370"/>
      <c r="G28" s="1370"/>
      <c r="H28" s="1370"/>
      <c r="I28" s="1370"/>
      <c r="J28" s="1370"/>
      <c r="K28" s="1370"/>
      <c r="L28" s="1370"/>
      <c r="N28" s="189" t="s">
        <v>2116</v>
      </c>
    </row>
    <row r="29" spans="1:14" ht="201" customHeight="1" thickTop="1" thickBot="1">
      <c r="A29" s="195">
        <v>18</v>
      </c>
      <c r="B29" s="1373" t="s">
        <v>2146</v>
      </c>
      <c r="C29" s="1373"/>
      <c r="D29" s="1367" t="s">
        <v>2329</v>
      </c>
      <c r="E29" s="1367"/>
      <c r="F29" s="1367"/>
      <c r="G29" s="1367"/>
      <c r="H29" s="1367"/>
      <c r="I29" s="1367"/>
      <c r="J29" s="1367"/>
      <c r="K29" s="1367"/>
      <c r="L29" s="1367"/>
      <c r="N29" s="189" t="s">
        <v>2116</v>
      </c>
    </row>
    <row r="30" spans="1:14" ht="15.75" customHeight="1" thickTop="1" thickBot="1">
      <c r="A30" s="1371"/>
      <c r="B30" s="1371"/>
      <c r="C30" s="1371"/>
      <c r="D30" s="1371"/>
      <c r="E30" s="1371"/>
      <c r="F30" s="1371"/>
      <c r="G30" s="1371"/>
      <c r="H30" s="1371"/>
      <c r="I30" s="1371"/>
      <c r="J30" s="1371"/>
      <c r="K30" s="1371"/>
      <c r="L30" s="1371"/>
    </row>
    <row r="31" spans="1:14" ht="30" customHeight="1" thickTop="1" thickBot="1">
      <c r="A31" s="195">
        <v>19</v>
      </c>
      <c r="B31" s="1373" t="s">
        <v>2147</v>
      </c>
      <c r="C31" s="1373"/>
      <c r="D31" s="1372" t="s">
        <v>2330</v>
      </c>
      <c r="E31" s="1372"/>
      <c r="F31" s="1372"/>
      <c r="G31" s="1372"/>
      <c r="H31" s="1372"/>
      <c r="I31" s="1372"/>
      <c r="J31" s="1372"/>
      <c r="K31" s="1372"/>
      <c r="L31" s="1372"/>
      <c r="N31" s="189" t="s">
        <v>2116</v>
      </c>
    </row>
    <row r="32" spans="1:14" ht="58.5" customHeight="1" thickTop="1" thickBot="1">
      <c r="A32" s="195">
        <v>20</v>
      </c>
      <c r="B32" s="1373" t="s">
        <v>2148</v>
      </c>
      <c r="C32" s="1373"/>
      <c r="D32" s="1372" t="s">
        <v>2331</v>
      </c>
      <c r="E32" s="1372"/>
      <c r="F32" s="1372"/>
      <c r="G32" s="1372"/>
      <c r="H32" s="1372"/>
      <c r="I32" s="1372"/>
      <c r="J32" s="1372"/>
      <c r="K32" s="1372"/>
      <c r="L32" s="1372"/>
      <c r="N32" s="189" t="s">
        <v>2149</v>
      </c>
    </row>
    <row r="33" spans="1:14" ht="260.25" customHeight="1" thickTop="1" thickBot="1">
      <c r="A33" s="195">
        <v>21</v>
      </c>
      <c r="B33" s="1366" t="s">
        <v>2150</v>
      </c>
      <c r="C33" s="1366"/>
      <c r="D33" s="1372" t="s">
        <v>2729</v>
      </c>
      <c r="E33" s="1372"/>
      <c r="F33" s="1372"/>
      <c r="G33" s="1372"/>
      <c r="H33" s="1372"/>
      <c r="I33" s="1372"/>
      <c r="J33" s="1372"/>
      <c r="K33" s="1372"/>
      <c r="L33" s="1372"/>
      <c r="N33" s="189" t="s">
        <v>2116</v>
      </c>
    </row>
    <row r="34" spans="1:14" ht="147.75" hidden="1" customHeight="1">
      <c r="A34" s="196" t="s">
        <v>2332</v>
      </c>
      <c r="B34" s="1364" t="s">
        <v>2333</v>
      </c>
      <c r="C34" s="1364"/>
      <c r="D34" s="1367" t="s">
        <v>2334</v>
      </c>
      <c r="E34" s="1367"/>
      <c r="F34" s="1367"/>
      <c r="G34" s="1367"/>
      <c r="H34" s="1367"/>
      <c r="I34" s="1367"/>
      <c r="J34" s="1367"/>
      <c r="K34" s="1367"/>
      <c r="L34" s="1367"/>
      <c r="N34" s="189" t="s">
        <v>2335</v>
      </c>
    </row>
    <row r="35" spans="1:14" ht="84.75" hidden="1" customHeight="1">
      <c r="A35" s="196" t="s">
        <v>2336</v>
      </c>
      <c r="B35" s="1364" t="s">
        <v>2337</v>
      </c>
      <c r="C35" s="1364"/>
      <c r="D35" s="1367" t="s">
        <v>2338</v>
      </c>
      <c r="E35" s="1367"/>
      <c r="F35" s="1367"/>
      <c r="G35" s="1367"/>
      <c r="H35" s="1367"/>
      <c r="I35" s="1367"/>
      <c r="J35" s="1367"/>
      <c r="K35" s="1367"/>
      <c r="L35" s="1367"/>
      <c r="N35" s="189" t="s">
        <v>2339</v>
      </c>
    </row>
    <row r="36" spans="1:14" ht="13.5" customHeight="1" thickTop="1" thickBot="1">
      <c r="A36" s="1371"/>
      <c r="B36" s="1371"/>
      <c r="C36" s="1371"/>
      <c r="D36" s="1371"/>
      <c r="E36" s="1371"/>
      <c r="F36" s="1371"/>
      <c r="G36" s="1371"/>
      <c r="H36" s="1371"/>
      <c r="I36" s="1371"/>
      <c r="J36" s="1371"/>
      <c r="K36" s="1371"/>
      <c r="L36" s="1371"/>
    </row>
    <row r="37" spans="1:14" ht="60" customHeight="1" thickTop="1" thickBot="1">
      <c r="A37" s="197">
        <v>22</v>
      </c>
      <c r="B37" s="1375" t="s">
        <v>2257</v>
      </c>
      <c r="C37" s="1375"/>
      <c r="D37" s="1376" t="s">
        <v>2258</v>
      </c>
      <c r="E37" s="1376"/>
      <c r="F37" s="1377" t="s">
        <v>2265</v>
      </c>
      <c r="G37" s="1377"/>
      <c r="H37" s="1374" t="s">
        <v>2259</v>
      </c>
      <c r="I37" s="1374"/>
      <c r="J37" s="1360" t="s">
        <v>2407</v>
      </c>
      <c r="K37" s="1360"/>
      <c r="L37" s="1360"/>
      <c r="N37" s="189" t="s">
        <v>2151</v>
      </c>
    </row>
    <row r="38" spans="1:14" ht="60" customHeight="1" thickTop="1" thickBot="1">
      <c r="A38" s="195">
        <v>23</v>
      </c>
      <c r="B38" s="1374" t="s">
        <v>2261</v>
      </c>
      <c r="C38" s="1374"/>
      <c r="D38" s="1372" t="s">
        <v>2263</v>
      </c>
      <c r="E38" s="1372"/>
      <c r="F38" s="1372"/>
      <c r="G38" s="1372"/>
      <c r="H38" s="1372"/>
      <c r="I38" s="1372"/>
      <c r="J38" s="1372"/>
      <c r="K38" s="1372"/>
      <c r="L38" s="1372"/>
      <c r="N38" s="189" t="s">
        <v>2152</v>
      </c>
    </row>
    <row r="39" spans="1:14" ht="15" customHeight="1" thickTop="1" thickBot="1">
      <c r="A39" s="1371"/>
      <c r="B39" s="1371"/>
      <c r="C39" s="1371"/>
      <c r="D39" s="1371"/>
      <c r="E39" s="1371"/>
      <c r="F39" s="1371"/>
      <c r="G39" s="1371"/>
      <c r="H39" s="1371"/>
      <c r="I39" s="1371"/>
      <c r="J39" s="1371"/>
      <c r="K39" s="1371"/>
      <c r="L39" s="1371"/>
    </row>
    <row r="40" spans="1:14" ht="30" customHeight="1" thickTop="1" thickBot="1">
      <c r="A40" s="1374" t="s">
        <v>2153</v>
      </c>
      <c r="B40" s="1374"/>
      <c r="C40" s="1374"/>
      <c r="D40" s="198" t="s">
        <v>2154</v>
      </c>
      <c r="E40" s="198">
        <v>2017</v>
      </c>
      <c r="F40" s="198">
        <v>2018</v>
      </c>
      <c r="G40" s="198">
        <v>2019</v>
      </c>
      <c r="H40" s="198">
        <v>2020</v>
      </c>
      <c r="I40" s="198">
        <v>2021</v>
      </c>
      <c r="J40" s="198">
        <v>2022</v>
      </c>
      <c r="K40" s="198">
        <v>2023</v>
      </c>
      <c r="L40" s="198" t="s">
        <v>2155</v>
      </c>
    </row>
    <row r="41" spans="1:14" ht="45" customHeight="1" thickTop="1" thickBot="1">
      <c r="A41" s="195">
        <v>24</v>
      </c>
      <c r="B41" s="1373" t="s">
        <v>2156</v>
      </c>
      <c r="C41" s="1373"/>
      <c r="D41" s="199">
        <v>0</v>
      </c>
      <c r="E41" s="199">
        <v>0</v>
      </c>
      <c r="F41" s="199">
        <v>0</v>
      </c>
      <c r="G41" s="199">
        <v>301600</v>
      </c>
      <c r="H41" s="199">
        <v>0</v>
      </c>
      <c r="I41" s="199">
        <v>0</v>
      </c>
      <c r="J41" s="199">
        <v>0</v>
      </c>
      <c r="K41" s="199">
        <v>0</v>
      </c>
      <c r="L41" s="199">
        <v>301600</v>
      </c>
      <c r="N41" s="189" t="s">
        <v>2157</v>
      </c>
    </row>
    <row r="42" spans="1:14" ht="45" customHeight="1" thickTop="1" thickBot="1">
      <c r="A42" s="195">
        <v>25</v>
      </c>
      <c r="B42" s="1373" t="s">
        <v>2158</v>
      </c>
      <c r="C42" s="1373"/>
      <c r="D42" s="199">
        <v>0</v>
      </c>
      <c r="E42" s="199">
        <v>0</v>
      </c>
      <c r="F42" s="199">
        <v>0</v>
      </c>
      <c r="G42" s="199">
        <v>301600</v>
      </c>
      <c r="H42" s="199">
        <v>0</v>
      </c>
      <c r="I42" s="199">
        <v>0</v>
      </c>
      <c r="J42" s="199">
        <v>0</v>
      </c>
      <c r="K42" s="199">
        <v>0</v>
      </c>
      <c r="L42" s="199">
        <v>301600</v>
      </c>
      <c r="N42" s="189" t="s">
        <v>2159</v>
      </c>
    </row>
    <row r="43" spans="1:14" ht="45" hidden="1" customHeight="1">
      <c r="A43" s="200" t="s">
        <v>2340</v>
      </c>
      <c r="B43" s="1381" t="s">
        <v>2341</v>
      </c>
      <c r="C43" s="1381"/>
      <c r="D43" s="199">
        <v>0</v>
      </c>
      <c r="E43" s="199">
        <v>0</v>
      </c>
      <c r="F43" s="199">
        <v>0</v>
      </c>
      <c r="G43" s="199">
        <v>256360</v>
      </c>
      <c r="H43" s="199">
        <v>0</v>
      </c>
      <c r="I43" s="199">
        <v>0</v>
      </c>
      <c r="J43" s="199">
        <v>0</v>
      </c>
      <c r="K43" s="199">
        <v>0</v>
      </c>
      <c r="L43" s="199">
        <v>256360</v>
      </c>
      <c r="N43" s="189" t="s">
        <v>2342</v>
      </c>
    </row>
    <row r="44" spans="1:14" ht="45" customHeight="1" thickTop="1" thickBot="1">
      <c r="A44" s="195">
        <v>26</v>
      </c>
      <c r="B44" s="1373" t="s">
        <v>2160</v>
      </c>
      <c r="C44" s="1373"/>
      <c r="D44" s="199">
        <v>0</v>
      </c>
      <c r="E44" s="199">
        <v>0</v>
      </c>
      <c r="F44" s="199">
        <v>0</v>
      </c>
      <c r="G44" s="199">
        <v>256360</v>
      </c>
      <c r="H44" s="199">
        <v>0</v>
      </c>
      <c r="I44" s="199">
        <v>0</v>
      </c>
      <c r="J44" s="199">
        <v>0</v>
      </c>
      <c r="K44" s="199">
        <v>0</v>
      </c>
      <c r="L44" s="199">
        <v>256360</v>
      </c>
      <c r="N44" s="189" t="s">
        <v>2161</v>
      </c>
    </row>
    <row r="45" spans="1:14" ht="45" customHeight="1" thickTop="1" thickBot="1">
      <c r="A45" s="195">
        <v>27</v>
      </c>
      <c r="B45" s="1373" t="s">
        <v>2162</v>
      </c>
      <c r="C45" s="1373"/>
      <c r="D45" s="201">
        <v>0</v>
      </c>
      <c r="E45" s="201">
        <v>0</v>
      </c>
      <c r="F45" s="201">
        <v>0</v>
      </c>
      <c r="G45" s="201">
        <f t="shared" ref="G45:L45" si="0">G44/G42</f>
        <v>0.85</v>
      </c>
      <c r="H45" s="201">
        <v>0</v>
      </c>
      <c r="I45" s="201">
        <v>0</v>
      </c>
      <c r="J45" s="201">
        <v>0</v>
      </c>
      <c r="K45" s="201">
        <v>0</v>
      </c>
      <c r="L45" s="201">
        <f t="shared" si="0"/>
        <v>0.85</v>
      </c>
      <c r="N45" s="189" t="s">
        <v>2116</v>
      </c>
    </row>
    <row r="46" spans="1:14" ht="13.5" customHeight="1" thickTop="1" thickBot="1">
      <c r="A46" s="1382"/>
      <c r="B46" s="1382"/>
      <c r="C46" s="1382"/>
      <c r="D46" s="1382"/>
      <c r="E46" s="1382"/>
      <c r="F46" s="1382"/>
      <c r="G46" s="1382"/>
      <c r="H46" s="1382"/>
      <c r="I46" s="1382"/>
      <c r="J46" s="1382"/>
      <c r="K46" s="1382"/>
      <c r="L46" s="1382"/>
    </row>
    <row r="47" spans="1:14" ht="30" customHeight="1" thickTop="1" thickBot="1">
      <c r="A47" s="1383">
        <v>28</v>
      </c>
      <c r="B47" s="1374" t="s">
        <v>2163</v>
      </c>
      <c r="C47" s="1374"/>
      <c r="D47" s="1374"/>
      <c r="E47" s="1374"/>
      <c r="F47" s="1374"/>
      <c r="G47" s="1374"/>
      <c r="H47" s="1374"/>
      <c r="I47" s="1374"/>
      <c r="J47" s="1374"/>
      <c r="K47" s="1374"/>
      <c r="L47" s="1374"/>
      <c r="N47" s="189" t="s">
        <v>2116</v>
      </c>
    </row>
    <row r="48" spans="1:14" ht="45" customHeight="1" thickTop="1" thickBot="1">
      <c r="A48" s="1383"/>
      <c r="B48" s="1384" t="s">
        <v>2164</v>
      </c>
      <c r="C48" s="1384"/>
      <c r="D48" s="1384" t="s">
        <v>2165</v>
      </c>
      <c r="E48" s="1384"/>
      <c r="F48" s="1384"/>
      <c r="G48" s="1384"/>
      <c r="H48" s="1384"/>
      <c r="I48" s="1384"/>
      <c r="J48" s="1384"/>
      <c r="K48" s="1384" t="s">
        <v>2166</v>
      </c>
      <c r="L48" s="1384"/>
    </row>
    <row r="49" spans="1:14" ht="48.75" customHeight="1" thickTop="1" thickBot="1">
      <c r="A49" s="1383"/>
      <c r="B49" s="1385" t="s">
        <v>2343</v>
      </c>
      <c r="C49" s="1385"/>
      <c r="D49" s="1378" t="s">
        <v>2344</v>
      </c>
      <c r="E49" s="1378"/>
      <c r="F49" s="1378"/>
      <c r="G49" s="1378"/>
      <c r="H49" s="1378"/>
      <c r="I49" s="1378"/>
      <c r="J49" s="1378"/>
      <c r="K49" s="1379">
        <v>296600</v>
      </c>
      <c r="L49" s="1379"/>
    </row>
    <row r="50" spans="1:14" ht="30" customHeight="1" thickTop="1" thickBot="1">
      <c r="A50" s="1383"/>
      <c r="B50" s="1380" t="s">
        <v>2345</v>
      </c>
      <c r="C50" s="1380"/>
      <c r="D50" s="1378" t="s">
        <v>2360</v>
      </c>
      <c r="E50" s="1378"/>
      <c r="F50" s="1378"/>
      <c r="G50" s="1378"/>
      <c r="H50" s="1378"/>
      <c r="I50" s="1378"/>
      <c r="J50" s="1378"/>
      <c r="K50" s="1378">
        <v>5000</v>
      </c>
      <c r="L50" s="1378"/>
    </row>
    <row r="51" spans="1:14" ht="15" customHeight="1" thickTop="1" thickBot="1">
      <c r="A51" s="1371"/>
      <c r="B51" s="1371"/>
      <c r="C51" s="1371"/>
      <c r="D51" s="1371"/>
      <c r="E51" s="1371"/>
      <c r="F51" s="1371"/>
      <c r="G51" s="1371"/>
      <c r="H51" s="1371"/>
      <c r="I51" s="1371"/>
      <c r="J51" s="1371"/>
      <c r="K51" s="1371"/>
      <c r="L51" s="1371"/>
    </row>
    <row r="52" spans="1:14" ht="30" customHeight="1" thickTop="1" thickBot="1">
      <c r="A52" s="1383">
        <v>29</v>
      </c>
      <c r="B52" s="1394" t="s">
        <v>2264</v>
      </c>
      <c r="C52" s="1394"/>
      <c r="D52" s="1394"/>
      <c r="E52" s="1394"/>
      <c r="F52" s="1394"/>
      <c r="G52" s="1394"/>
      <c r="H52" s="1394"/>
      <c r="I52" s="1394"/>
      <c r="J52" s="1394"/>
      <c r="K52" s="1394"/>
      <c r="L52" s="1394"/>
      <c r="N52" s="189" t="s">
        <v>2168</v>
      </c>
    </row>
    <row r="53" spans="1:14" ht="42.75" customHeight="1" thickTop="1" thickBot="1">
      <c r="A53" s="1383"/>
      <c r="B53" s="1395" t="s">
        <v>2169</v>
      </c>
      <c r="C53" s="1395"/>
      <c r="D53" s="1395"/>
      <c r="E53" s="1395" t="s">
        <v>2170</v>
      </c>
      <c r="F53" s="1395"/>
      <c r="G53" s="1395" t="s">
        <v>2171</v>
      </c>
      <c r="H53" s="1395"/>
      <c r="I53" s="1396" t="s">
        <v>2172</v>
      </c>
      <c r="J53" s="1397"/>
      <c r="K53" s="1395" t="s">
        <v>2173</v>
      </c>
      <c r="L53" s="1395"/>
    </row>
    <row r="54" spans="1:14" ht="42.75" customHeight="1" thickTop="1" thickBot="1">
      <c r="A54" s="1383"/>
      <c r="B54" s="1398"/>
      <c r="C54" s="1398"/>
      <c r="D54" s="1398"/>
      <c r="E54" s="202"/>
      <c r="F54" s="203"/>
      <c r="G54" s="202"/>
      <c r="H54" s="203"/>
      <c r="I54" s="1396"/>
      <c r="J54" s="1397"/>
      <c r="K54" s="202"/>
      <c r="L54" s="203"/>
    </row>
    <row r="55" spans="1:14" ht="53.25" customHeight="1" thickTop="1" thickBot="1">
      <c r="A55" s="1383"/>
      <c r="B55" s="1386" t="s">
        <v>2349</v>
      </c>
      <c r="C55" s="1386"/>
      <c r="D55" s="1386"/>
      <c r="E55" s="1387" t="s">
        <v>2174</v>
      </c>
      <c r="F55" s="1387"/>
      <c r="G55" s="1387" t="s">
        <v>2175</v>
      </c>
      <c r="H55" s="1387"/>
      <c r="I55" s="204">
        <v>0</v>
      </c>
      <c r="J55" s="205">
        <v>6876</v>
      </c>
      <c r="K55" s="1389" t="s">
        <v>2387</v>
      </c>
      <c r="L55" s="1389"/>
    </row>
    <row r="56" spans="1:14" ht="31.5" hidden="1" customHeight="1">
      <c r="A56" s="1383"/>
      <c r="B56" s="1390" t="s">
        <v>2350</v>
      </c>
      <c r="C56" s="1390"/>
      <c r="D56" s="1390"/>
      <c r="E56" s="1387" t="s">
        <v>2174</v>
      </c>
      <c r="F56" s="1387"/>
      <c r="G56" s="1387" t="s">
        <v>2175</v>
      </c>
      <c r="H56" s="1387"/>
      <c r="I56" s="204">
        <v>0</v>
      </c>
      <c r="J56" s="205">
        <v>625</v>
      </c>
      <c r="K56" s="1391" t="s">
        <v>2176</v>
      </c>
      <c r="L56" s="1391"/>
    </row>
    <row r="57" spans="1:14" ht="41.25" customHeight="1" thickTop="1" thickBot="1">
      <c r="A57" s="1383"/>
      <c r="B57" s="1386" t="s">
        <v>2177</v>
      </c>
      <c r="C57" s="1386"/>
      <c r="D57" s="1386"/>
      <c r="E57" s="1387" t="s">
        <v>2178</v>
      </c>
      <c r="F57" s="1387"/>
      <c r="G57" s="1387" t="s">
        <v>2179</v>
      </c>
      <c r="H57" s="1387"/>
      <c r="I57" s="206">
        <v>0</v>
      </c>
      <c r="J57" s="207">
        <v>1</v>
      </c>
      <c r="K57" s="1388" t="s">
        <v>2286</v>
      </c>
      <c r="L57" s="1388"/>
    </row>
    <row r="58" spans="1:14" ht="63.75" customHeight="1" thickTop="1" thickBot="1">
      <c r="A58" s="1383"/>
      <c r="B58" s="1386" t="s">
        <v>2180</v>
      </c>
      <c r="C58" s="1386"/>
      <c r="D58" s="1386"/>
      <c r="E58" s="1387" t="s">
        <v>2178</v>
      </c>
      <c r="F58" s="1387"/>
      <c r="G58" s="1387" t="s">
        <v>2179</v>
      </c>
      <c r="H58" s="1387"/>
      <c r="I58" s="206">
        <v>0</v>
      </c>
      <c r="J58" s="207">
        <v>1</v>
      </c>
      <c r="K58" s="1388" t="s">
        <v>2286</v>
      </c>
      <c r="L58" s="1388"/>
    </row>
    <row r="59" spans="1:14" ht="33.75" customHeight="1" thickTop="1" thickBot="1">
      <c r="A59" s="1383"/>
      <c r="B59" s="1386" t="s">
        <v>2255</v>
      </c>
      <c r="C59" s="1386"/>
      <c r="D59" s="1386"/>
      <c r="E59" s="1387" t="s">
        <v>2178</v>
      </c>
      <c r="F59" s="1387"/>
      <c r="G59" s="1387" t="s">
        <v>2181</v>
      </c>
      <c r="H59" s="1387"/>
      <c r="I59" s="204">
        <v>0</v>
      </c>
      <c r="J59" s="208">
        <v>296600</v>
      </c>
      <c r="K59" s="1392" t="s">
        <v>2388</v>
      </c>
      <c r="L59" s="1392"/>
    </row>
    <row r="60" spans="1:14" ht="27.75" customHeight="1" thickTop="1" thickBot="1">
      <c r="A60" s="1383"/>
      <c r="B60" s="1386" t="s">
        <v>2182</v>
      </c>
      <c r="C60" s="1386"/>
      <c r="D60" s="1386"/>
      <c r="E60" s="1387" t="s">
        <v>2178</v>
      </c>
      <c r="F60" s="1387"/>
      <c r="G60" s="1387" t="s">
        <v>2179</v>
      </c>
      <c r="H60" s="1387"/>
      <c r="I60" s="204">
        <v>0</v>
      </c>
      <c r="J60" s="209">
        <v>0</v>
      </c>
      <c r="K60" s="1393" t="s">
        <v>2389</v>
      </c>
      <c r="L60" s="1393"/>
    </row>
    <row r="61" spans="1:14" ht="27.75" customHeight="1" thickTop="1" thickBot="1">
      <c r="A61" s="1383"/>
      <c r="B61" s="1386" t="s">
        <v>2183</v>
      </c>
      <c r="C61" s="1386"/>
      <c r="D61" s="1386"/>
      <c r="E61" s="1387" t="s">
        <v>2178</v>
      </c>
      <c r="F61" s="1387"/>
      <c r="G61" s="1387" t="s">
        <v>2179</v>
      </c>
      <c r="H61" s="1387"/>
      <c r="I61" s="204">
        <v>0</v>
      </c>
      <c r="J61" s="209">
        <v>0</v>
      </c>
      <c r="K61" s="1393" t="s">
        <v>2289</v>
      </c>
      <c r="L61" s="1393"/>
    </row>
    <row r="62" spans="1:14" ht="41.25" customHeight="1" thickTop="1" thickBot="1">
      <c r="A62" s="1383"/>
      <c r="B62" s="1386" t="s">
        <v>2184</v>
      </c>
      <c r="C62" s="1386"/>
      <c r="D62" s="1386"/>
      <c r="E62" s="1387" t="s">
        <v>2174</v>
      </c>
      <c r="F62" s="1387"/>
      <c r="G62" s="1387" t="s">
        <v>2185</v>
      </c>
      <c r="H62" s="1387"/>
      <c r="I62" s="210">
        <v>0</v>
      </c>
      <c r="J62" s="209">
        <v>0</v>
      </c>
      <c r="K62" s="1391" t="s">
        <v>2176</v>
      </c>
      <c r="L62" s="1391"/>
    </row>
    <row r="63" spans="1:14" ht="30" customHeight="1" thickTop="1" thickBot="1">
      <c r="A63" s="1383"/>
      <c r="B63" s="1386" t="s">
        <v>2186</v>
      </c>
      <c r="C63" s="1386"/>
      <c r="D63" s="1386"/>
      <c r="E63" s="1387" t="s">
        <v>2174</v>
      </c>
      <c r="F63" s="1387"/>
      <c r="G63" s="1387" t="s">
        <v>2185</v>
      </c>
      <c r="H63" s="1387"/>
      <c r="I63" s="210">
        <v>0</v>
      </c>
      <c r="J63" s="209">
        <v>0</v>
      </c>
      <c r="K63" s="1391" t="s">
        <v>2176</v>
      </c>
      <c r="L63" s="1391"/>
    </row>
    <row r="64" spans="1:14" ht="41.25" customHeight="1" thickTop="1" thickBot="1">
      <c r="A64" s="1383"/>
      <c r="B64" s="1386" t="s">
        <v>2187</v>
      </c>
      <c r="C64" s="1386"/>
      <c r="D64" s="1386"/>
      <c r="E64" s="1387" t="s">
        <v>2178</v>
      </c>
      <c r="F64" s="1387"/>
      <c r="G64" s="1387" t="s">
        <v>2179</v>
      </c>
      <c r="H64" s="1387"/>
      <c r="I64" s="210">
        <v>0</v>
      </c>
      <c r="J64" s="211">
        <v>0</v>
      </c>
      <c r="K64" s="1391" t="s">
        <v>2176</v>
      </c>
      <c r="L64" s="1391"/>
    </row>
    <row r="65" spans="1:12" ht="15" customHeight="1" thickTop="1" thickBot="1">
      <c r="A65" s="1353"/>
      <c r="B65" s="1353"/>
      <c r="C65" s="1353"/>
      <c r="D65" s="1353"/>
      <c r="E65" s="1353"/>
      <c r="F65" s="1353"/>
      <c r="G65" s="1353"/>
      <c r="H65" s="1353"/>
      <c r="I65" s="1353"/>
      <c r="J65" s="1353"/>
      <c r="K65" s="1353"/>
      <c r="L65" s="1353"/>
    </row>
    <row r="66" spans="1:12" ht="30" customHeight="1" thickTop="1" thickBot="1">
      <c r="A66" s="195">
        <v>30</v>
      </c>
      <c r="B66" s="1374" t="s">
        <v>2188</v>
      </c>
      <c r="C66" s="1374"/>
      <c r="D66" s="1367" t="s">
        <v>2189</v>
      </c>
      <c r="E66" s="1367"/>
      <c r="F66" s="1367"/>
      <c r="G66" s="1367"/>
      <c r="H66" s="1367"/>
      <c r="I66" s="1367"/>
      <c r="J66" s="1367"/>
      <c r="K66" s="1367"/>
      <c r="L66" s="1367"/>
    </row>
    <row r="94" spans="1:1" ht="12.75" customHeight="1">
      <c r="A94" s="212" t="s">
        <v>2190</v>
      </c>
    </row>
    <row r="95" spans="1:1" ht="12.75" customHeight="1">
      <c r="A95" s="212" t="s">
        <v>14</v>
      </c>
    </row>
    <row r="96" spans="1:1" ht="12.75" customHeight="1">
      <c r="A96" s="212" t="s">
        <v>2191</v>
      </c>
    </row>
    <row r="97" spans="1:1" ht="12.75" customHeight="1">
      <c r="A97" s="212" t="s">
        <v>2192</v>
      </c>
    </row>
    <row r="98" spans="1:1" ht="12.75" customHeight="1">
      <c r="A98" s="212" t="s">
        <v>2193</v>
      </c>
    </row>
    <row r="99" spans="1:1" ht="12.75" customHeight="1">
      <c r="A99" s="212" t="s">
        <v>2194</v>
      </c>
    </row>
    <row r="100" spans="1:1" ht="12.75" customHeight="1">
      <c r="A100" s="212" t="s">
        <v>2195</v>
      </c>
    </row>
    <row r="101" spans="1:1" ht="12.75" customHeight="1">
      <c r="A101" s="212" t="s">
        <v>2196</v>
      </c>
    </row>
    <row r="102" spans="1:1" ht="12.75" customHeight="1">
      <c r="A102" s="212" t="s">
        <v>2197</v>
      </c>
    </row>
    <row r="103" spans="1:1" ht="12.75" customHeight="1">
      <c r="A103" s="212" t="s">
        <v>2198</v>
      </c>
    </row>
    <row r="104" spans="1:1" ht="12.75" customHeight="1">
      <c r="A104" s="212" t="s">
        <v>2199</v>
      </c>
    </row>
    <row r="105" spans="1:1" ht="12.75" customHeight="1">
      <c r="A105" s="212" t="s">
        <v>2200</v>
      </c>
    </row>
    <row r="106" spans="1:1" ht="12.75" customHeight="1">
      <c r="A106" s="212" t="s">
        <v>2201</v>
      </c>
    </row>
    <row r="107" spans="1:1" ht="12.75" customHeight="1">
      <c r="A107" s="212" t="s">
        <v>2202</v>
      </c>
    </row>
    <row r="108" spans="1:1" ht="12.75" customHeight="1">
      <c r="A108" s="212" t="s">
        <v>2203</v>
      </c>
    </row>
    <row r="109" spans="1:1" ht="12.75" customHeight="1">
      <c r="A109" s="212" t="s">
        <v>2204</v>
      </c>
    </row>
    <row r="110" spans="1:1" ht="12.75" customHeight="1">
      <c r="A110" s="212" t="s">
        <v>2205</v>
      </c>
    </row>
    <row r="111" spans="1:1" ht="12.75" customHeight="1">
      <c r="A111" s="212" t="s">
        <v>2206</v>
      </c>
    </row>
    <row r="112" spans="1:1" ht="15" customHeight="1"/>
    <row r="113" spans="1:1" ht="15" customHeight="1"/>
    <row r="114" spans="1:1" ht="12.75" customHeight="1">
      <c r="A114" s="213" t="s">
        <v>2133</v>
      </c>
    </row>
    <row r="115" spans="1:1" ht="12.75" customHeight="1">
      <c r="A115" s="213" t="s">
        <v>2207</v>
      </c>
    </row>
    <row r="116" spans="1:1" ht="12.75" customHeight="1">
      <c r="A116" s="213" t="s">
        <v>2208</v>
      </c>
    </row>
    <row r="117" spans="1:1" ht="12.75" customHeight="1">
      <c r="A117" s="213" t="s">
        <v>2209</v>
      </c>
    </row>
    <row r="118" spans="1:1" ht="15" customHeight="1"/>
    <row r="119" spans="1:1" ht="15" customHeight="1"/>
    <row r="120" spans="1:1" ht="12.75" customHeight="1">
      <c r="A120" s="212" t="s">
        <v>2256</v>
      </c>
    </row>
    <row r="121" spans="1:1" ht="12.75" customHeight="1">
      <c r="A121" s="212" t="s">
        <v>2210</v>
      </c>
    </row>
    <row r="122" spans="1:1" ht="12.75" customHeight="1">
      <c r="A122" s="212" t="s">
        <v>2211</v>
      </c>
    </row>
    <row r="123" spans="1:1" ht="12.75" customHeight="1">
      <c r="A123" s="212" t="s">
        <v>2212</v>
      </c>
    </row>
    <row r="124" spans="1:1" ht="12.75" customHeight="1">
      <c r="A124" s="212" t="s">
        <v>2213</v>
      </c>
    </row>
    <row r="125" spans="1:1" ht="12.75" customHeight="1">
      <c r="A125" s="212" t="s">
        <v>2135</v>
      </c>
    </row>
    <row r="126" spans="1:1" ht="12.75" customHeight="1">
      <c r="A126" s="212" t="s">
        <v>2214</v>
      </c>
    </row>
    <row r="127" spans="1:1" ht="12.75" customHeight="1">
      <c r="A127" s="212" t="s">
        <v>2215</v>
      </c>
    </row>
    <row r="128" spans="1:1" ht="12.75" customHeight="1">
      <c r="A128" s="212" t="s">
        <v>2216</v>
      </c>
    </row>
    <row r="129" spans="1:1" ht="12.75" customHeight="1">
      <c r="A129" s="212" t="s">
        <v>2217</v>
      </c>
    </row>
    <row r="130" spans="1:1" ht="12.75" customHeight="1">
      <c r="A130" s="212" t="s">
        <v>2218</v>
      </c>
    </row>
    <row r="131" spans="1:1" ht="12.75" customHeight="1">
      <c r="A131" s="212" t="s">
        <v>2219</v>
      </c>
    </row>
    <row r="132" spans="1:1" ht="12.75" customHeight="1">
      <c r="A132" s="212" t="s">
        <v>2220</v>
      </c>
    </row>
    <row r="133" spans="1:1" ht="12.75" customHeight="1">
      <c r="A133" s="212" t="s">
        <v>2221</v>
      </c>
    </row>
    <row r="134" spans="1:1" ht="12.75" customHeight="1">
      <c r="A134" s="212" t="s">
        <v>2222</v>
      </c>
    </row>
    <row r="135" spans="1:1" ht="12.75" customHeight="1">
      <c r="A135" s="212" t="s">
        <v>2223</v>
      </c>
    </row>
    <row r="136" spans="1:1" ht="12.75" customHeight="1">
      <c r="A136" s="212" t="s">
        <v>2224</v>
      </c>
    </row>
    <row r="137" spans="1:1" ht="12.75" customHeight="1">
      <c r="A137" s="212" t="s">
        <v>2225</v>
      </c>
    </row>
    <row r="138" spans="1:1" ht="12.75" customHeight="1">
      <c r="A138" s="212" t="s">
        <v>2226</v>
      </c>
    </row>
    <row r="139" spans="1:1" ht="12.75" customHeight="1">
      <c r="A139" s="212" t="s">
        <v>2227</v>
      </c>
    </row>
    <row r="140" spans="1:1" ht="12.75" customHeight="1">
      <c r="A140" s="212" t="s">
        <v>2228</v>
      </c>
    </row>
    <row r="141" spans="1:1" ht="12.75" customHeight="1">
      <c r="A141" s="212" t="s">
        <v>2229</v>
      </c>
    </row>
    <row r="142" spans="1:1" ht="12.75" customHeight="1">
      <c r="A142" s="212" t="s">
        <v>2230</v>
      </c>
    </row>
    <row r="143" spans="1:1" ht="12.75" customHeight="1">
      <c r="A143" s="212" t="s">
        <v>2390</v>
      </c>
    </row>
    <row r="144" spans="1:1" ht="12.75" customHeight="1">
      <c r="A144" s="212" t="s">
        <v>2232</v>
      </c>
    </row>
    <row r="145" spans="1:1" ht="12.75" customHeight="1">
      <c r="A145" s="212" t="s">
        <v>2233</v>
      </c>
    </row>
    <row r="146" spans="1:1" ht="12.75" customHeight="1">
      <c r="A146" s="212" t="s">
        <v>2234</v>
      </c>
    </row>
    <row r="147" spans="1:1" ht="12.75" customHeight="1">
      <c r="A147" s="212" t="s">
        <v>2235</v>
      </c>
    </row>
    <row r="148" spans="1:1" ht="12.75" customHeight="1">
      <c r="A148" s="212" t="s">
        <v>2236</v>
      </c>
    </row>
    <row r="149" spans="1:1" ht="12.75" customHeight="1">
      <c r="A149" s="212" t="s">
        <v>2237</v>
      </c>
    </row>
    <row r="150" spans="1:1" ht="12.75" customHeight="1">
      <c r="A150" s="212" t="s">
        <v>2238</v>
      </c>
    </row>
    <row r="151" spans="1:1" ht="12.75" customHeight="1">
      <c r="A151" s="212" t="s">
        <v>2239</v>
      </c>
    </row>
    <row r="152" spans="1:1" ht="12.75" customHeight="1">
      <c r="A152" s="212" t="s">
        <v>2240</v>
      </c>
    </row>
    <row r="153" spans="1:1" ht="12.75" customHeight="1">
      <c r="A153" s="212" t="s">
        <v>2241</v>
      </c>
    </row>
    <row r="154" spans="1:1" ht="12.75" customHeight="1">
      <c r="A154" s="212" t="s">
        <v>2242</v>
      </c>
    </row>
    <row r="155" spans="1:1" ht="12.75" customHeight="1">
      <c r="A155" s="212" t="s">
        <v>2243</v>
      </c>
    </row>
    <row r="156" spans="1:1" ht="12.75" customHeight="1">
      <c r="A156" s="212" t="s">
        <v>2244</v>
      </c>
    </row>
    <row r="157" spans="1:1" ht="15" customHeight="1"/>
    <row r="158" spans="1:1" ht="15" customHeight="1"/>
    <row r="159" spans="1:1" ht="12.75" customHeight="1">
      <c r="A159" s="214" t="s">
        <v>2137</v>
      </c>
    </row>
    <row r="160" spans="1:1" ht="12.75" customHeight="1">
      <c r="A160" s="214" t="s">
        <v>2245</v>
      </c>
    </row>
    <row r="161" spans="1:1" ht="15" customHeight="1"/>
    <row r="162" spans="1:1" ht="15" customHeight="1"/>
    <row r="163" spans="1:1" ht="12.75" customHeight="1">
      <c r="A163" s="214" t="s">
        <v>2246</v>
      </c>
    </row>
    <row r="164" spans="1:1" ht="12.75" customHeight="1">
      <c r="A164" s="214" t="s">
        <v>2247</v>
      </c>
    </row>
    <row r="165" spans="1:1" ht="12.75" customHeight="1">
      <c r="A165" s="214" t="s">
        <v>2139</v>
      </c>
    </row>
    <row r="166" spans="1:1" ht="12.75" customHeight="1">
      <c r="A166" s="214" t="s">
        <v>2248</v>
      </c>
    </row>
    <row r="167" spans="1:1" ht="15" customHeight="1"/>
    <row r="168" spans="1:1" ht="15" customHeight="1"/>
    <row r="169" spans="1:1" ht="12.75" customHeight="1">
      <c r="A169" s="214" t="s">
        <v>2249</v>
      </c>
    </row>
    <row r="170" spans="1:1" ht="12.75" customHeight="1">
      <c r="A170" s="214" t="s">
        <v>2250</v>
      </c>
    </row>
    <row r="171" spans="1:1" ht="12.75" customHeight="1">
      <c r="A171" s="214" t="s">
        <v>2141</v>
      </c>
    </row>
    <row r="172" spans="1:1" ht="12.75" customHeight="1">
      <c r="A172" s="214" t="s">
        <v>2251</v>
      </c>
    </row>
    <row r="173" spans="1:1" ht="12.75" customHeight="1">
      <c r="A173" s="214" t="s">
        <v>2252</v>
      </c>
    </row>
    <row r="174" spans="1:1" ht="12.75" customHeight="1">
      <c r="A174" s="214" t="s">
        <v>2253</v>
      </c>
    </row>
  </sheetData>
  <autoFilter ref="N1:N52"/>
  <mergeCells count="147">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I54:J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E55:F55"/>
    <mergeCell ref="G55:H55"/>
    <mergeCell ref="K55:L55"/>
    <mergeCell ref="B56:D56"/>
    <mergeCell ref="E56:F56"/>
    <mergeCell ref="G56:H56"/>
    <mergeCell ref="K56:L56"/>
    <mergeCell ref="B55:D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expression" dxfId="338" priority="1">
      <formula>NOT(ISERROR(SEARCH("wybierz",F37)))</formula>
    </cfRule>
  </conditionalFormatting>
  <conditionalFormatting sqref="D24:D26">
    <cfRule type="expression" dxfId="337" priority="2">
      <formula>NOT(ISERROR(SEARCH("wybierz",D24)))</formula>
    </cfRule>
  </conditionalFormatting>
  <conditionalFormatting sqref="D27">
    <cfRule type="expression" dxfId="336" priority="3">
      <formula>NOT(ISERROR(SEARCH("wybierz",D27)))</formula>
    </cfRule>
  </conditionalFormatting>
  <conditionalFormatting sqref="D28">
    <cfRule type="expression" dxfId="335" priority="4">
      <formula>NOT(ISERROR(SEARCH("wybierz",D28)))</formula>
    </cfRule>
  </conditionalFormatting>
  <dataValidations count="7">
    <dataValidation type="list" allowBlank="1" showInputMessage="1" showErrorMessage="1" sqref="D20:L20">
      <formula1>$A$114:$A$117</formula1>
      <formula2>0</formula2>
    </dataValidation>
    <dataValidation type="list" allowBlank="1" showInputMessage="1" showErrorMessage="1" prompt="wybierz Program z listy" sqref="E12:L12">
      <formula1>$A$94:$A$111</formula1>
      <formula2>0</formula2>
    </dataValidation>
    <dataValidation type="list" allowBlank="1" showInputMessage="1" showErrorMessage="1" prompt="wybierz PI z listy" sqref="D25:L25">
      <formula1>$A$169:$A$174</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$A$120:$A$156</formula1>
      <formula2>0</formula2>
    </dataValidation>
    <dataValidation type="list" allowBlank="1" showInputMessage="1" showErrorMessage="1" prompt="wybierz fundusz" sqref="D23:L23">
      <formula1>$A$159:$A$160</formula1>
      <formula2>0</formula2>
    </dataValidation>
    <dataValidation type="list" allowBlank="1" showInputMessage="1" showErrorMessage="1" prompt="wybierz Cel Tematyczny" sqref="D24:L24">
      <formula1>$A$163:$A$166</formula1>
      <formula2>0</formula2>
    </dataValidation>
  </dataValidations>
  <pageMargins left="0.25" right="0.25" top="0.75208333333333299" bottom="0.75" header="0.3" footer="0.51180555555555496"/>
  <pageSetup paperSize="9" firstPageNumber="0" orientation="portrait" r:id="rId1"/>
  <headerFooter>
    <oddHeader>&amp;CZałącznik 1</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zoomScale="120" zoomScaleNormal="100" zoomScaleSheetLayoutView="120" workbookViewId="0">
      <selection activeCell="M66" sqref="M6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2404</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7">
        <v>2</v>
      </c>
      <c r="B5" s="1194" t="s">
        <v>2117</v>
      </c>
      <c r="C5" s="1194"/>
      <c r="D5" s="1194"/>
      <c r="E5" s="1209" t="s">
        <v>2430</v>
      </c>
      <c r="F5" s="1210"/>
      <c r="G5" s="1210"/>
      <c r="H5" s="1210"/>
      <c r="I5" s="1210"/>
      <c r="J5" s="1210"/>
      <c r="K5" s="1210"/>
      <c r="L5" s="1211"/>
      <c r="N5" s="92" t="s">
        <v>2118</v>
      </c>
    </row>
    <row r="6" spans="1:14" ht="30" customHeight="1">
      <c r="A6" s="1208">
        <v>3</v>
      </c>
      <c r="B6" s="1194" t="s">
        <v>2119</v>
      </c>
      <c r="C6" s="1194"/>
      <c r="D6" s="1194"/>
      <c r="E6" s="1239" t="s">
        <v>2431</v>
      </c>
      <c r="F6" s="1248"/>
      <c r="G6" s="1248"/>
      <c r="H6" s="1248"/>
      <c r="I6" s="1248"/>
      <c r="J6" s="1248"/>
      <c r="K6" s="1248"/>
      <c r="L6" s="1249"/>
      <c r="N6" s="92" t="s">
        <v>2120</v>
      </c>
    </row>
    <row r="7" spans="1:14" ht="30" customHeight="1">
      <c r="A7" s="1208"/>
      <c r="B7" s="1194"/>
      <c r="C7" s="1194"/>
      <c r="D7" s="1194"/>
      <c r="E7" s="112" t="s">
        <v>2121</v>
      </c>
      <c r="F7" s="1222" t="s">
        <v>2710</v>
      </c>
      <c r="G7" s="1222"/>
      <c r="H7" s="1222"/>
      <c r="I7" s="112" t="s">
        <v>2122</v>
      </c>
      <c r="J7" s="1205">
        <v>606011</v>
      </c>
      <c r="K7" s="1206"/>
      <c r="L7" s="1207"/>
    </row>
    <row r="8" spans="1:14" ht="30" hidden="1" customHeight="1" outlineLevel="1">
      <c r="A8" s="1219" t="s">
        <v>2314</v>
      </c>
      <c r="B8" s="1220" t="s">
        <v>2315</v>
      </c>
      <c r="C8" s="1220"/>
      <c r="D8" s="1220"/>
      <c r="E8" s="1172" t="s">
        <v>2316</v>
      </c>
      <c r="F8" s="1172"/>
      <c r="G8" s="1222" t="s">
        <v>2428</v>
      </c>
      <c r="H8" s="1250"/>
      <c r="I8" s="1250"/>
      <c r="J8" s="1250"/>
      <c r="K8" s="1250"/>
      <c r="L8" s="1399"/>
      <c r="N8" s="92" t="s">
        <v>2317</v>
      </c>
    </row>
    <row r="9" spans="1:14" ht="30" hidden="1" customHeight="1" outlineLevel="1">
      <c r="A9" s="1219"/>
      <c r="B9" s="1220"/>
      <c r="C9" s="1220"/>
      <c r="D9" s="1220"/>
      <c r="E9" s="138" t="s">
        <v>2121</v>
      </c>
      <c r="F9" s="1205" t="s">
        <v>589</v>
      </c>
      <c r="G9" s="1206"/>
      <c r="H9" s="1207"/>
      <c r="I9" s="138" t="s">
        <v>2318</v>
      </c>
      <c r="J9" s="1205" t="s">
        <v>589</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7">
        <v>5</v>
      </c>
      <c r="B12" s="1194" t="s">
        <v>11</v>
      </c>
      <c r="C12" s="1194"/>
      <c r="D12" s="1194"/>
      <c r="E12" s="1224" t="s">
        <v>14</v>
      </c>
      <c r="F12" s="1224"/>
      <c r="G12" s="1224"/>
      <c r="H12" s="1224"/>
      <c r="I12" s="1224"/>
      <c r="J12" s="1224"/>
      <c r="K12" s="1225"/>
      <c r="L12" s="1226"/>
      <c r="N12" s="92" t="s">
        <v>2116</v>
      </c>
    </row>
    <row r="13" spans="1:14" ht="33" customHeight="1">
      <c r="A13" s="107">
        <v>6</v>
      </c>
      <c r="B13" s="1194" t="s">
        <v>2125</v>
      </c>
      <c r="C13" s="1194"/>
      <c r="D13" s="1194"/>
      <c r="E13" s="1227" t="s">
        <v>2126</v>
      </c>
      <c r="F13" s="1227"/>
      <c r="G13" s="1227"/>
      <c r="H13" s="1227"/>
      <c r="I13" s="1227"/>
      <c r="J13" s="1227"/>
      <c r="K13" s="1227"/>
      <c r="L13" s="1228"/>
      <c r="N13" s="92" t="s">
        <v>2116</v>
      </c>
    </row>
    <row r="14" spans="1:14" ht="30" customHeight="1">
      <c r="A14" s="107">
        <v>7</v>
      </c>
      <c r="B14" s="1194" t="s">
        <v>2127</v>
      </c>
      <c r="C14" s="1194"/>
      <c r="D14" s="1194"/>
      <c r="E14" s="1203" t="s">
        <v>2128</v>
      </c>
      <c r="F14" s="1203"/>
      <c r="G14" s="1203"/>
      <c r="H14" s="1203"/>
      <c r="I14" s="1203"/>
      <c r="J14" s="1203"/>
      <c r="K14" s="1203"/>
      <c r="L14" s="1204"/>
      <c r="N14" s="92" t="s">
        <v>2116</v>
      </c>
    </row>
    <row r="15" spans="1:14" ht="30" customHeight="1">
      <c r="A15" s="107">
        <v>8</v>
      </c>
      <c r="B15" s="1194" t="s">
        <v>2129</v>
      </c>
      <c r="C15" s="1194"/>
      <c r="D15" s="1194"/>
      <c r="E15" s="1195" t="s">
        <v>2130</v>
      </c>
      <c r="F15" s="1195"/>
      <c r="G15" s="1195"/>
      <c r="H15" s="1195"/>
      <c r="I15" s="1195"/>
      <c r="J15" s="1195"/>
      <c r="K15" s="1195"/>
      <c r="L15" s="1196"/>
      <c r="N15" s="92" t="s">
        <v>2116</v>
      </c>
    </row>
    <row r="16" spans="1:14" ht="54.75" customHeight="1" thickBot="1">
      <c r="A16" s="107">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400" t="s">
        <v>2432</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7">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8">
        <v>12</v>
      </c>
      <c r="B23" s="1187" t="s">
        <v>2136</v>
      </c>
      <c r="C23" s="1187"/>
      <c r="D23" s="1188" t="s">
        <v>2137</v>
      </c>
      <c r="E23" s="1188"/>
      <c r="F23" s="1188"/>
      <c r="G23" s="1188"/>
      <c r="H23" s="1188"/>
      <c r="I23" s="1188"/>
      <c r="J23" s="1188"/>
      <c r="K23" s="1188"/>
      <c r="L23" s="1189"/>
      <c r="N23" s="92" t="s">
        <v>2116</v>
      </c>
    </row>
    <row r="24" spans="1:14" ht="30" customHeight="1">
      <c r="A24" s="109">
        <v>13</v>
      </c>
      <c r="B24" s="1169" t="s">
        <v>2138</v>
      </c>
      <c r="C24" s="1169"/>
      <c r="D24" s="1183" t="s">
        <v>2139</v>
      </c>
      <c r="E24" s="1183"/>
      <c r="F24" s="1183"/>
      <c r="G24" s="1183"/>
      <c r="H24" s="1183"/>
      <c r="I24" s="1183"/>
      <c r="J24" s="1183"/>
      <c r="K24" s="1183"/>
      <c r="L24" s="1184"/>
      <c r="N24" s="92" t="s">
        <v>2116</v>
      </c>
    </row>
    <row r="25" spans="1:14" ht="63" customHeight="1">
      <c r="A25" s="109">
        <v>14</v>
      </c>
      <c r="B25" s="1169" t="s">
        <v>2140</v>
      </c>
      <c r="C25" s="1169"/>
      <c r="D25" s="1183" t="s">
        <v>2141</v>
      </c>
      <c r="E25" s="1183"/>
      <c r="F25" s="1183"/>
      <c r="G25" s="1183"/>
      <c r="H25" s="1183"/>
      <c r="I25" s="1183"/>
      <c r="J25" s="1183"/>
      <c r="K25" s="1183"/>
      <c r="L25" s="1184"/>
      <c r="N25" s="92" t="s">
        <v>2116</v>
      </c>
    </row>
    <row r="26" spans="1:14" ht="84" customHeight="1">
      <c r="A26" s="109">
        <v>15</v>
      </c>
      <c r="B26" s="1169" t="s">
        <v>2142</v>
      </c>
      <c r="C26" s="1169"/>
      <c r="D26" s="1183" t="s">
        <v>2326</v>
      </c>
      <c r="E26" s="1183"/>
      <c r="F26" s="1183"/>
      <c r="G26" s="1183"/>
      <c r="H26" s="1183"/>
      <c r="I26" s="1183"/>
      <c r="J26" s="1183"/>
      <c r="K26" s="1183"/>
      <c r="L26" s="1184"/>
      <c r="N26" s="92" t="s">
        <v>2116</v>
      </c>
    </row>
    <row r="27" spans="1:14" ht="128.25" customHeight="1">
      <c r="A27" s="109">
        <v>16</v>
      </c>
      <c r="B27" s="1169" t="s">
        <v>2143</v>
      </c>
      <c r="C27" s="1169"/>
      <c r="D27" s="1183" t="s">
        <v>2327</v>
      </c>
      <c r="E27" s="1183"/>
      <c r="F27" s="1183"/>
      <c r="G27" s="1183"/>
      <c r="H27" s="1183"/>
      <c r="I27" s="1183"/>
      <c r="J27" s="1183"/>
      <c r="K27" s="1183"/>
      <c r="L27" s="1184"/>
      <c r="N27" s="92" t="s">
        <v>2144</v>
      </c>
    </row>
    <row r="28" spans="1:14" ht="150.75" customHeight="1">
      <c r="A28" s="109">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8">
        <v>19</v>
      </c>
      <c r="B31" s="1179" t="s">
        <v>2147</v>
      </c>
      <c r="C31" s="1179"/>
      <c r="D31" s="1180" t="s">
        <v>2330</v>
      </c>
      <c r="E31" s="1180"/>
      <c r="F31" s="1180"/>
      <c r="G31" s="1180"/>
      <c r="H31" s="1180"/>
      <c r="I31" s="1180"/>
      <c r="J31" s="1180"/>
      <c r="K31" s="1180"/>
      <c r="L31" s="1181"/>
      <c r="N31" s="92" t="s">
        <v>2116</v>
      </c>
    </row>
    <row r="32" spans="1:14" ht="58.5" customHeight="1">
      <c r="A32" s="109">
        <v>20</v>
      </c>
      <c r="B32" s="1182" t="s">
        <v>2148</v>
      </c>
      <c r="C32" s="1182"/>
      <c r="D32" s="1170" t="s">
        <v>2331</v>
      </c>
      <c r="E32" s="1170"/>
      <c r="F32" s="1170"/>
      <c r="G32" s="1170"/>
      <c r="H32" s="1170"/>
      <c r="I32" s="1170"/>
      <c r="J32" s="1170"/>
      <c r="K32" s="1170"/>
      <c r="L32" s="1171"/>
      <c r="N32" s="92" t="s">
        <v>2149</v>
      </c>
    </row>
    <row r="33" spans="1:14" ht="260.25" customHeight="1" thickBot="1">
      <c r="A33" s="109">
        <v>21</v>
      </c>
      <c r="B33" s="1169" t="s">
        <v>2150</v>
      </c>
      <c r="C33" s="1169"/>
      <c r="D33" s="1170" t="s">
        <v>2730</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4" t="s">
        <v>2265</v>
      </c>
      <c r="G37" s="1335"/>
      <c r="H37" s="1165" t="s">
        <v>2259</v>
      </c>
      <c r="I37" s="1160"/>
      <c r="J37" s="1166" t="s">
        <v>2407</v>
      </c>
      <c r="K37" s="1401"/>
      <c r="L37" s="1402"/>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9">
        <v>24</v>
      </c>
      <c r="B41" s="1142" t="s">
        <v>2156</v>
      </c>
      <c r="C41" s="1143"/>
      <c r="D41" s="139">
        <v>0</v>
      </c>
      <c r="E41" s="139">
        <v>0</v>
      </c>
      <c r="F41" s="139">
        <v>0</v>
      </c>
      <c r="G41" s="140">
        <v>245000</v>
      </c>
      <c r="H41" s="139">
        <v>0</v>
      </c>
      <c r="I41" s="139">
        <v>0</v>
      </c>
      <c r="J41" s="139">
        <v>0</v>
      </c>
      <c r="K41" s="139">
        <v>0</v>
      </c>
      <c r="L41" s="140">
        <v>245000</v>
      </c>
      <c r="N41" s="92" t="s">
        <v>2157</v>
      </c>
    </row>
    <row r="42" spans="1:14" ht="45" customHeight="1">
      <c r="A42" s="109">
        <v>25</v>
      </c>
      <c r="B42" s="1142" t="s">
        <v>2158</v>
      </c>
      <c r="C42" s="1143"/>
      <c r="D42" s="139">
        <v>0</v>
      </c>
      <c r="E42" s="139">
        <v>0</v>
      </c>
      <c r="F42" s="139">
        <v>0</v>
      </c>
      <c r="G42" s="140">
        <v>245000</v>
      </c>
      <c r="H42" s="139">
        <v>0</v>
      </c>
      <c r="I42" s="139">
        <v>0</v>
      </c>
      <c r="J42" s="139">
        <v>0</v>
      </c>
      <c r="K42" s="139">
        <v>0</v>
      </c>
      <c r="L42" s="140">
        <v>245000</v>
      </c>
      <c r="N42" s="92" t="s">
        <v>2159</v>
      </c>
    </row>
    <row r="43" spans="1:14" ht="45" hidden="1" customHeight="1" outlineLevel="1">
      <c r="A43" s="119" t="s">
        <v>2340</v>
      </c>
      <c r="B43" s="1140" t="s">
        <v>2341</v>
      </c>
      <c r="C43" s="1141"/>
      <c r="D43" s="139">
        <v>0</v>
      </c>
      <c r="E43" s="139">
        <v>0</v>
      </c>
      <c r="F43" s="139">
        <v>0</v>
      </c>
      <c r="G43" s="140">
        <v>208250</v>
      </c>
      <c r="H43" s="139">
        <v>0</v>
      </c>
      <c r="I43" s="139">
        <v>0</v>
      </c>
      <c r="J43" s="139">
        <v>0</v>
      </c>
      <c r="K43" s="139">
        <v>0</v>
      </c>
      <c r="L43" s="140">
        <v>208250</v>
      </c>
      <c r="N43" s="92" t="s">
        <v>2342</v>
      </c>
    </row>
    <row r="44" spans="1:14" ht="45" customHeight="1" collapsed="1">
      <c r="A44" s="109">
        <v>26</v>
      </c>
      <c r="B44" s="1142" t="s">
        <v>2160</v>
      </c>
      <c r="C44" s="1143"/>
      <c r="D44" s="139">
        <v>0</v>
      </c>
      <c r="E44" s="139">
        <v>0</v>
      </c>
      <c r="F44" s="139">
        <v>0</v>
      </c>
      <c r="G44" s="140">
        <v>208250</v>
      </c>
      <c r="H44" s="139">
        <v>0</v>
      </c>
      <c r="I44" s="139">
        <v>0</v>
      </c>
      <c r="J44" s="139">
        <v>0</v>
      </c>
      <c r="K44" s="139">
        <v>0</v>
      </c>
      <c r="L44" s="140">
        <v>208250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403">
        <v>240000</v>
      </c>
      <c r="L49" s="1134"/>
    </row>
    <row r="50" spans="1:14" ht="30" customHeight="1" thickBot="1">
      <c r="A50" s="1107"/>
      <c r="B50" s="1348" t="s">
        <v>2345</v>
      </c>
      <c r="C50" s="1348"/>
      <c r="D50" s="1130" t="s">
        <v>2360</v>
      </c>
      <c r="E50" s="1131"/>
      <c r="F50" s="1131"/>
      <c r="G50" s="1131"/>
      <c r="H50" s="1131"/>
      <c r="I50" s="1131"/>
      <c r="J50" s="1132"/>
      <c r="K50" s="1244">
        <v>5000</v>
      </c>
      <c r="L50" s="1245"/>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110"/>
      <c r="F54" s="111"/>
      <c r="G54" s="110"/>
      <c r="H54" s="111"/>
      <c r="I54" s="124" t="s">
        <v>2347</v>
      </c>
      <c r="J54" s="125" t="s">
        <v>2348</v>
      </c>
      <c r="K54" s="110"/>
      <c r="L54" s="97"/>
    </row>
    <row r="55" spans="1:14" ht="53.25" customHeight="1" collapsed="1">
      <c r="A55" s="1107"/>
      <c r="B55" s="1092" t="s">
        <v>2349</v>
      </c>
      <c r="C55" s="1093"/>
      <c r="D55" s="1094"/>
      <c r="E55" s="1095" t="s">
        <v>2174</v>
      </c>
      <c r="F55" s="1096"/>
      <c r="G55" s="1095" t="s">
        <v>2175</v>
      </c>
      <c r="H55" s="1096"/>
      <c r="I55" s="126">
        <v>0</v>
      </c>
      <c r="J55" s="143">
        <v>8503</v>
      </c>
      <c r="K55" s="1125" t="s">
        <v>2285</v>
      </c>
      <c r="L55" s="1126"/>
    </row>
    <row r="56" spans="1:14" ht="31.5" hidden="1" customHeight="1" outlineLevel="1">
      <c r="A56" s="1107"/>
      <c r="B56" s="1127" t="s">
        <v>2350</v>
      </c>
      <c r="C56" s="1128"/>
      <c r="D56" s="1129"/>
      <c r="E56" s="1095" t="s">
        <v>2174</v>
      </c>
      <c r="F56" s="1096"/>
      <c r="G56" s="1095" t="s">
        <v>2175</v>
      </c>
      <c r="H56" s="1096"/>
      <c r="I56" s="126">
        <v>0</v>
      </c>
      <c r="J56" s="143">
        <v>826</v>
      </c>
      <c r="K56" s="1097" t="s">
        <v>2176</v>
      </c>
      <c r="L56" s="1098"/>
    </row>
    <row r="57" spans="1:14" ht="41.25" customHeight="1" collapsed="1">
      <c r="A57" s="1107"/>
      <c r="B57" s="1092" t="s">
        <v>2177</v>
      </c>
      <c r="C57" s="1093"/>
      <c r="D57" s="1094"/>
      <c r="E57" s="1095" t="s">
        <v>2178</v>
      </c>
      <c r="F57" s="1096"/>
      <c r="G57" s="1095" t="s">
        <v>2179</v>
      </c>
      <c r="H57" s="1096"/>
      <c r="I57" s="128">
        <v>0</v>
      </c>
      <c r="J57" s="129">
        <v>1</v>
      </c>
      <c r="K57" s="1123" t="s">
        <v>2286</v>
      </c>
      <c r="L57" s="1124"/>
    </row>
    <row r="58" spans="1:14" ht="63.75" customHeight="1">
      <c r="A58" s="1107"/>
      <c r="B58" s="1092" t="s">
        <v>2180</v>
      </c>
      <c r="C58" s="1093"/>
      <c r="D58" s="1094"/>
      <c r="E58" s="1095" t="s">
        <v>2178</v>
      </c>
      <c r="F58" s="1096"/>
      <c r="G58" s="1095" t="s">
        <v>2179</v>
      </c>
      <c r="H58" s="1096"/>
      <c r="I58" s="128">
        <v>0</v>
      </c>
      <c r="J58" s="129">
        <v>1</v>
      </c>
      <c r="K58" s="1123" t="s">
        <v>2286</v>
      </c>
      <c r="L58" s="1124"/>
    </row>
    <row r="59" spans="1:14" ht="33.75" customHeight="1">
      <c r="A59" s="1107"/>
      <c r="B59" s="1092" t="s">
        <v>2255</v>
      </c>
      <c r="C59" s="1093"/>
      <c r="D59" s="1094"/>
      <c r="E59" s="1095" t="s">
        <v>2178</v>
      </c>
      <c r="F59" s="1096"/>
      <c r="G59" s="1095" t="s">
        <v>2181</v>
      </c>
      <c r="H59" s="1096"/>
      <c r="I59" s="130">
        <v>0</v>
      </c>
      <c r="J59" s="131">
        <v>240000</v>
      </c>
      <c r="K59" s="1121" t="s">
        <v>2287</v>
      </c>
      <c r="L59" s="1122"/>
    </row>
    <row r="60" spans="1:14" ht="27.75" customHeight="1">
      <c r="A60" s="1107"/>
      <c r="B60" s="1092" t="s">
        <v>2182</v>
      </c>
      <c r="C60" s="1093"/>
      <c r="D60" s="1094"/>
      <c r="E60" s="1095" t="s">
        <v>2178</v>
      </c>
      <c r="F60" s="1096"/>
      <c r="G60" s="1095" t="s">
        <v>2179</v>
      </c>
      <c r="H60" s="1096"/>
      <c r="I60" s="130">
        <v>0</v>
      </c>
      <c r="J60" s="132">
        <v>0</v>
      </c>
      <c r="K60" s="1119" t="s">
        <v>2288</v>
      </c>
      <c r="L60" s="1120"/>
    </row>
    <row r="61" spans="1:14" ht="27.75" customHeight="1">
      <c r="A61" s="1107"/>
      <c r="B61" s="1092" t="s">
        <v>2183</v>
      </c>
      <c r="C61" s="1093"/>
      <c r="D61" s="1094"/>
      <c r="E61" s="1095" t="s">
        <v>2178</v>
      </c>
      <c r="F61" s="1096"/>
      <c r="G61" s="1095" t="s">
        <v>2179</v>
      </c>
      <c r="H61" s="1096"/>
      <c r="I61" s="130">
        <v>0</v>
      </c>
      <c r="J61" s="132">
        <v>0</v>
      </c>
      <c r="K61" s="1119" t="s">
        <v>2289</v>
      </c>
      <c r="L61" s="1120"/>
    </row>
    <row r="62" spans="1:14" ht="41.25" customHeight="1">
      <c r="A62" s="1107"/>
      <c r="B62" s="1092" t="s">
        <v>2184</v>
      </c>
      <c r="C62" s="1093"/>
      <c r="D62" s="1094"/>
      <c r="E62" s="1095" t="s">
        <v>2174</v>
      </c>
      <c r="F62" s="1096"/>
      <c r="G62" s="1095" t="s">
        <v>2185</v>
      </c>
      <c r="H62" s="1096"/>
      <c r="I62" s="144">
        <v>0</v>
      </c>
      <c r="J62" s="132">
        <v>0</v>
      </c>
      <c r="K62" s="1097" t="s">
        <v>2176</v>
      </c>
      <c r="L62" s="1098"/>
    </row>
    <row r="63" spans="1:14" ht="30" customHeight="1">
      <c r="A63" s="1107"/>
      <c r="B63" s="1092" t="s">
        <v>2186</v>
      </c>
      <c r="C63" s="1093"/>
      <c r="D63" s="1094"/>
      <c r="E63" s="1095" t="s">
        <v>2174</v>
      </c>
      <c r="F63" s="1096"/>
      <c r="G63" s="1095" t="s">
        <v>2185</v>
      </c>
      <c r="H63" s="1096"/>
      <c r="I63" s="144">
        <v>0</v>
      </c>
      <c r="J63" s="132">
        <v>0</v>
      </c>
      <c r="K63" s="1097" t="s">
        <v>2176</v>
      </c>
      <c r="L63" s="1098"/>
    </row>
    <row r="64" spans="1:14" ht="41.25" customHeight="1" thickBot="1">
      <c r="A64" s="1107"/>
      <c r="B64" s="1099" t="s">
        <v>2187</v>
      </c>
      <c r="C64" s="1100"/>
      <c r="D64" s="1101"/>
      <c r="E64" s="1102" t="s">
        <v>2178</v>
      </c>
      <c r="F64" s="1103"/>
      <c r="G64" s="1102" t="s">
        <v>2179</v>
      </c>
      <c r="H64" s="1103"/>
      <c r="I64" s="145">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34" priority="4" stopIfTrue="1" operator="containsText" text="wybierz">
      <formula>NOT(ISERROR(SEARCH("wybierz",F37)))</formula>
    </cfRule>
  </conditionalFormatting>
  <conditionalFormatting sqref="D24:D26">
    <cfRule type="containsText" dxfId="333" priority="3" stopIfTrue="1" operator="containsText" text="wybierz">
      <formula>NOT(ISERROR(SEARCH("wybierz",D24)))</formula>
    </cfRule>
  </conditionalFormatting>
  <conditionalFormatting sqref="D27">
    <cfRule type="containsText" dxfId="332" priority="2" stopIfTrue="1" operator="containsText" text="wybierz">
      <formula>NOT(ISERROR(SEARCH("wybierz",D27)))</formula>
    </cfRule>
  </conditionalFormatting>
  <conditionalFormatting sqref="D28">
    <cfRule type="containsText" dxfId="331"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landscape" r:id="rId1"/>
  <headerFooter>
    <oddHeader>&amp;CZałącznik 1</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Normal="100" zoomScaleSheetLayoutView="100" workbookViewId="0">
      <selection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2405</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107">
        <v>2</v>
      </c>
      <c r="B5" s="1194" t="s">
        <v>2117</v>
      </c>
      <c r="C5" s="1194"/>
      <c r="D5" s="1194"/>
      <c r="E5" s="1239" t="s">
        <v>2433</v>
      </c>
      <c r="F5" s="1240"/>
      <c r="G5" s="1240"/>
      <c r="H5" s="1240"/>
      <c r="I5" s="1240"/>
      <c r="J5" s="1240"/>
      <c r="K5" s="1240"/>
      <c r="L5" s="1241"/>
      <c r="N5" s="92" t="s">
        <v>2118</v>
      </c>
    </row>
    <row r="6" spans="1:14" ht="30" customHeight="1">
      <c r="A6" s="1208">
        <v>3</v>
      </c>
      <c r="B6" s="1194" t="s">
        <v>2119</v>
      </c>
      <c r="C6" s="1194"/>
      <c r="D6" s="1194"/>
      <c r="E6" s="1239" t="s">
        <v>2434</v>
      </c>
      <c r="F6" s="1239"/>
      <c r="G6" s="1239"/>
      <c r="H6" s="1239"/>
      <c r="I6" s="1239"/>
      <c r="J6" s="1239"/>
      <c r="K6" s="1239"/>
      <c r="L6" s="1242"/>
      <c r="N6" s="92" t="s">
        <v>2120</v>
      </c>
    </row>
    <row r="7" spans="1:14" ht="30" customHeight="1">
      <c r="A7" s="1208"/>
      <c r="B7" s="1194"/>
      <c r="C7" s="1194"/>
      <c r="D7" s="1194"/>
      <c r="E7" s="112" t="s">
        <v>2121</v>
      </c>
      <c r="F7" s="1222" t="s">
        <v>2435</v>
      </c>
      <c r="G7" s="1222"/>
      <c r="H7" s="1222"/>
      <c r="I7" s="147" t="s">
        <v>2122</v>
      </c>
      <c r="J7" s="1205">
        <v>615011</v>
      </c>
      <c r="K7" s="1206"/>
      <c r="L7" s="1207"/>
    </row>
    <row r="8" spans="1:14" ht="30" hidden="1" customHeight="1" outlineLevel="1">
      <c r="A8" s="1219" t="s">
        <v>2314</v>
      </c>
      <c r="B8" s="1220" t="s">
        <v>2315</v>
      </c>
      <c r="C8" s="1220"/>
      <c r="D8" s="1220"/>
      <c r="E8" s="1172" t="s">
        <v>2316</v>
      </c>
      <c r="F8" s="1172"/>
      <c r="G8" s="1222" t="s">
        <v>10</v>
      </c>
      <c r="H8" s="1222"/>
      <c r="I8" s="1222"/>
      <c r="J8" s="1222"/>
      <c r="K8" s="1222"/>
      <c r="L8" s="1223"/>
      <c r="N8" s="92" t="s">
        <v>2317</v>
      </c>
    </row>
    <row r="9" spans="1:14" ht="30" hidden="1" customHeight="1" outlineLevel="1">
      <c r="A9" s="1219"/>
      <c r="B9" s="1220"/>
      <c r="C9" s="1220"/>
      <c r="D9" s="1220"/>
      <c r="E9" s="138" t="s">
        <v>2121</v>
      </c>
      <c r="F9" s="1205" t="s">
        <v>2435</v>
      </c>
      <c r="G9" s="1206"/>
      <c r="H9" s="1207"/>
      <c r="I9" s="113" t="s">
        <v>2318</v>
      </c>
      <c r="J9" s="1205" t="s">
        <v>550</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107">
        <v>5</v>
      </c>
      <c r="B12" s="1194" t="s">
        <v>11</v>
      </c>
      <c r="C12" s="1194"/>
      <c r="D12" s="1194"/>
      <c r="E12" s="1224" t="s">
        <v>14</v>
      </c>
      <c r="F12" s="1224"/>
      <c r="G12" s="1224"/>
      <c r="H12" s="1224"/>
      <c r="I12" s="1224"/>
      <c r="J12" s="1224"/>
      <c r="K12" s="1225"/>
      <c r="L12" s="1226"/>
      <c r="N12" s="92" t="s">
        <v>2116</v>
      </c>
    </row>
    <row r="13" spans="1:14" ht="33" customHeight="1">
      <c r="A13" s="107">
        <v>6</v>
      </c>
      <c r="B13" s="1194" t="s">
        <v>2125</v>
      </c>
      <c r="C13" s="1194"/>
      <c r="D13" s="1194"/>
      <c r="E13" s="1227" t="s">
        <v>2126</v>
      </c>
      <c r="F13" s="1227"/>
      <c r="G13" s="1227"/>
      <c r="H13" s="1227"/>
      <c r="I13" s="1227"/>
      <c r="J13" s="1227"/>
      <c r="K13" s="1227"/>
      <c r="L13" s="1228"/>
      <c r="N13" s="92" t="s">
        <v>2116</v>
      </c>
    </row>
    <row r="14" spans="1:14" ht="30" customHeight="1">
      <c r="A14" s="107">
        <v>7</v>
      </c>
      <c r="B14" s="1194" t="s">
        <v>2127</v>
      </c>
      <c r="C14" s="1194"/>
      <c r="D14" s="1194"/>
      <c r="E14" s="1203" t="s">
        <v>2128</v>
      </c>
      <c r="F14" s="1203"/>
      <c r="G14" s="1203"/>
      <c r="H14" s="1203"/>
      <c r="I14" s="1203"/>
      <c r="J14" s="1203"/>
      <c r="K14" s="1203"/>
      <c r="L14" s="1204"/>
      <c r="N14" s="92" t="s">
        <v>2116</v>
      </c>
    </row>
    <row r="15" spans="1:14" ht="30" customHeight="1">
      <c r="A15" s="107">
        <v>8</v>
      </c>
      <c r="B15" s="1194" t="s">
        <v>2129</v>
      </c>
      <c r="C15" s="1194"/>
      <c r="D15" s="1194"/>
      <c r="E15" s="1195" t="s">
        <v>2130</v>
      </c>
      <c r="F15" s="1195"/>
      <c r="G15" s="1195"/>
      <c r="H15" s="1195"/>
      <c r="I15" s="1195"/>
      <c r="J15" s="1195"/>
      <c r="K15" s="1195"/>
      <c r="L15" s="1196"/>
      <c r="N15" s="92" t="s">
        <v>2116</v>
      </c>
    </row>
    <row r="16" spans="1:14" ht="54.75" customHeight="1" thickBot="1">
      <c r="A16" s="107">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2436</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107">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108">
        <v>12</v>
      </c>
      <c r="B23" s="1187" t="s">
        <v>2136</v>
      </c>
      <c r="C23" s="1187"/>
      <c r="D23" s="1188" t="s">
        <v>2137</v>
      </c>
      <c r="E23" s="1188"/>
      <c r="F23" s="1188"/>
      <c r="G23" s="1188"/>
      <c r="H23" s="1188"/>
      <c r="I23" s="1188"/>
      <c r="J23" s="1188"/>
      <c r="K23" s="1188"/>
      <c r="L23" s="1189"/>
      <c r="N23" s="92" t="s">
        <v>2116</v>
      </c>
    </row>
    <row r="24" spans="1:14" ht="30" customHeight="1">
      <c r="A24" s="109">
        <v>13</v>
      </c>
      <c r="B24" s="1169" t="s">
        <v>2138</v>
      </c>
      <c r="C24" s="1169"/>
      <c r="D24" s="1183" t="s">
        <v>2139</v>
      </c>
      <c r="E24" s="1183"/>
      <c r="F24" s="1183"/>
      <c r="G24" s="1183"/>
      <c r="H24" s="1183"/>
      <c r="I24" s="1183"/>
      <c r="J24" s="1183"/>
      <c r="K24" s="1183"/>
      <c r="L24" s="1184"/>
      <c r="N24" s="92" t="s">
        <v>2116</v>
      </c>
    </row>
    <row r="25" spans="1:14" ht="63" customHeight="1">
      <c r="A25" s="109">
        <v>14</v>
      </c>
      <c r="B25" s="1169" t="s">
        <v>2140</v>
      </c>
      <c r="C25" s="1169"/>
      <c r="D25" s="1183" t="s">
        <v>2141</v>
      </c>
      <c r="E25" s="1183"/>
      <c r="F25" s="1183"/>
      <c r="G25" s="1183"/>
      <c r="H25" s="1183"/>
      <c r="I25" s="1183"/>
      <c r="J25" s="1183"/>
      <c r="K25" s="1183"/>
      <c r="L25" s="1184"/>
      <c r="N25" s="92" t="s">
        <v>2116</v>
      </c>
    </row>
    <row r="26" spans="1:14" ht="84" customHeight="1">
      <c r="A26" s="109">
        <v>15</v>
      </c>
      <c r="B26" s="1169" t="s">
        <v>2142</v>
      </c>
      <c r="C26" s="1169"/>
      <c r="D26" s="1183" t="s">
        <v>2326</v>
      </c>
      <c r="E26" s="1183"/>
      <c r="F26" s="1183"/>
      <c r="G26" s="1183"/>
      <c r="H26" s="1183"/>
      <c r="I26" s="1183"/>
      <c r="J26" s="1183"/>
      <c r="K26" s="1183"/>
      <c r="L26" s="1184"/>
      <c r="N26" s="92" t="s">
        <v>2116</v>
      </c>
    </row>
    <row r="27" spans="1:14" ht="108.75" customHeight="1">
      <c r="A27" s="109">
        <v>16</v>
      </c>
      <c r="B27" s="1169" t="s">
        <v>2143</v>
      </c>
      <c r="C27" s="1169"/>
      <c r="D27" s="1183" t="s">
        <v>2327</v>
      </c>
      <c r="E27" s="1183"/>
      <c r="F27" s="1183"/>
      <c r="G27" s="1183"/>
      <c r="H27" s="1183"/>
      <c r="I27" s="1183"/>
      <c r="J27" s="1183"/>
      <c r="K27" s="1183"/>
      <c r="L27" s="1184"/>
      <c r="N27" s="92" t="s">
        <v>2144</v>
      </c>
    </row>
    <row r="28" spans="1:14" ht="150.75" customHeight="1">
      <c r="A28" s="109">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108">
        <v>19</v>
      </c>
      <c r="B31" s="1179" t="s">
        <v>2147</v>
      </c>
      <c r="C31" s="1179"/>
      <c r="D31" s="1180" t="s">
        <v>2330</v>
      </c>
      <c r="E31" s="1180"/>
      <c r="F31" s="1180"/>
      <c r="G31" s="1180"/>
      <c r="H31" s="1180"/>
      <c r="I31" s="1180"/>
      <c r="J31" s="1180"/>
      <c r="K31" s="1180"/>
      <c r="L31" s="1181"/>
      <c r="N31" s="92" t="s">
        <v>2116</v>
      </c>
    </row>
    <row r="32" spans="1:14" ht="58.5" customHeight="1">
      <c r="A32" s="109">
        <v>20</v>
      </c>
      <c r="B32" s="1182" t="s">
        <v>2148</v>
      </c>
      <c r="C32" s="1182"/>
      <c r="D32" s="1170" t="s">
        <v>2331</v>
      </c>
      <c r="E32" s="1170"/>
      <c r="F32" s="1170"/>
      <c r="G32" s="1170"/>
      <c r="H32" s="1170"/>
      <c r="I32" s="1170"/>
      <c r="J32" s="1170"/>
      <c r="K32" s="1170"/>
      <c r="L32" s="1171"/>
      <c r="N32" s="92" t="s">
        <v>2149</v>
      </c>
    </row>
    <row r="33" spans="1:14" ht="260.25" customHeight="1" thickBot="1">
      <c r="A33" s="109">
        <v>21</v>
      </c>
      <c r="B33" s="1169" t="s">
        <v>2150</v>
      </c>
      <c r="C33" s="1169"/>
      <c r="D33" s="1170" t="s">
        <v>2731</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109">
        <v>24</v>
      </c>
      <c r="B41" s="1142" t="s">
        <v>2156</v>
      </c>
      <c r="C41" s="1143"/>
      <c r="D41" s="139">
        <v>0</v>
      </c>
      <c r="E41" s="139">
        <v>0</v>
      </c>
      <c r="F41" s="139">
        <v>0</v>
      </c>
      <c r="G41" s="140">
        <v>433000</v>
      </c>
      <c r="H41" s="139">
        <v>0</v>
      </c>
      <c r="I41" s="139">
        <v>0</v>
      </c>
      <c r="J41" s="139">
        <v>0</v>
      </c>
      <c r="K41" s="139">
        <v>0</v>
      </c>
      <c r="L41" s="140">
        <v>433000</v>
      </c>
      <c r="N41" s="92" t="s">
        <v>2157</v>
      </c>
    </row>
    <row r="42" spans="1:14" ht="45" customHeight="1">
      <c r="A42" s="109">
        <v>25</v>
      </c>
      <c r="B42" s="1142" t="s">
        <v>2158</v>
      </c>
      <c r="C42" s="1143"/>
      <c r="D42" s="139">
        <v>0</v>
      </c>
      <c r="E42" s="139">
        <v>0</v>
      </c>
      <c r="F42" s="139">
        <v>0</v>
      </c>
      <c r="G42" s="140">
        <v>433000</v>
      </c>
      <c r="H42" s="139">
        <v>0</v>
      </c>
      <c r="I42" s="139">
        <v>0</v>
      </c>
      <c r="J42" s="139">
        <v>0</v>
      </c>
      <c r="K42" s="139">
        <v>0</v>
      </c>
      <c r="L42" s="140">
        <v>433000</v>
      </c>
      <c r="N42" s="92" t="s">
        <v>2159</v>
      </c>
    </row>
    <row r="43" spans="1:14" ht="45" hidden="1" customHeight="1" outlineLevel="1">
      <c r="A43" s="119" t="s">
        <v>2340</v>
      </c>
      <c r="B43" s="1140" t="s">
        <v>2341</v>
      </c>
      <c r="C43" s="1141"/>
      <c r="D43" s="139">
        <v>0</v>
      </c>
      <c r="E43" s="139">
        <v>0</v>
      </c>
      <c r="F43" s="139">
        <v>0</v>
      </c>
      <c r="G43" s="140">
        <v>368050</v>
      </c>
      <c r="H43" s="139">
        <v>0</v>
      </c>
      <c r="I43" s="139">
        <v>0</v>
      </c>
      <c r="J43" s="139">
        <v>0</v>
      </c>
      <c r="K43" s="139">
        <v>0</v>
      </c>
      <c r="L43" s="140">
        <v>368050</v>
      </c>
      <c r="N43" s="92" t="s">
        <v>2342</v>
      </c>
    </row>
    <row r="44" spans="1:14" ht="45" customHeight="1" collapsed="1">
      <c r="A44" s="109">
        <v>26</v>
      </c>
      <c r="B44" s="1142" t="s">
        <v>2160</v>
      </c>
      <c r="C44" s="1143"/>
      <c r="D44" s="139">
        <v>0</v>
      </c>
      <c r="E44" s="139">
        <v>0</v>
      </c>
      <c r="F44" s="139">
        <v>0</v>
      </c>
      <c r="G44" s="140">
        <v>368050</v>
      </c>
      <c r="H44" s="139">
        <v>0</v>
      </c>
      <c r="I44" s="139">
        <v>0</v>
      </c>
      <c r="J44" s="139">
        <v>0</v>
      </c>
      <c r="K44" s="139">
        <v>0</v>
      </c>
      <c r="L44" s="140">
        <v>368050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0">
        <v>373000</v>
      </c>
      <c r="L49" s="1138"/>
    </row>
    <row r="50" spans="1:14" ht="30" customHeight="1" thickBot="1">
      <c r="A50" s="1107"/>
      <c r="B50" s="1243" t="s">
        <v>2358</v>
      </c>
      <c r="C50" s="1243"/>
      <c r="D50" s="1130" t="s">
        <v>2359</v>
      </c>
      <c r="E50" s="1131"/>
      <c r="F50" s="1131"/>
      <c r="G50" s="1131"/>
      <c r="H50" s="1131"/>
      <c r="I50" s="1131"/>
      <c r="J50" s="1132"/>
      <c r="K50" s="1244">
        <v>55000</v>
      </c>
      <c r="L50" s="1245"/>
    </row>
    <row r="51" spans="1:14" ht="30" customHeight="1" thickBot="1">
      <c r="A51" s="1107"/>
      <c r="B51" s="1348" t="s">
        <v>2345</v>
      </c>
      <c r="C51" s="1348"/>
      <c r="D51" s="1130" t="s">
        <v>2346</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110"/>
      <c r="F55" s="111"/>
      <c r="G55" s="110"/>
      <c r="H55" s="111"/>
      <c r="I55" s="124" t="s">
        <v>2347</v>
      </c>
      <c r="J55" s="125" t="s">
        <v>2348</v>
      </c>
      <c r="K55" s="110"/>
      <c r="L55" s="97"/>
    </row>
    <row r="56" spans="1:14" ht="53.25" customHeight="1" collapsed="1">
      <c r="A56" s="1107"/>
      <c r="B56" s="1092" t="s">
        <v>2349</v>
      </c>
      <c r="C56" s="1093"/>
      <c r="D56" s="1094"/>
      <c r="E56" s="1095" t="s">
        <v>2174</v>
      </c>
      <c r="F56" s="1096"/>
      <c r="G56" s="1095" t="s">
        <v>2175</v>
      </c>
      <c r="H56" s="1096"/>
      <c r="I56" s="126">
        <v>0</v>
      </c>
      <c r="J56" s="143">
        <v>11832</v>
      </c>
      <c r="K56" s="1125" t="s">
        <v>2285</v>
      </c>
      <c r="L56" s="1126"/>
    </row>
    <row r="57" spans="1:14" ht="31.5" hidden="1" customHeight="1" outlineLevel="1">
      <c r="A57" s="1107"/>
      <c r="B57" s="1127" t="s">
        <v>2350</v>
      </c>
      <c r="C57" s="1128"/>
      <c r="D57" s="1129"/>
      <c r="E57" s="1095" t="s">
        <v>2174</v>
      </c>
      <c r="F57" s="1096"/>
      <c r="G57" s="1095" t="s">
        <v>2175</v>
      </c>
      <c r="H57" s="1096"/>
      <c r="I57" s="126">
        <v>0</v>
      </c>
      <c r="J57" s="143">
        <v>100</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373000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30" priority="4" stopIfTrue="1" operator="containsText" text="wybierz">
      <formula>NOT(ISERROR(SEARCH("wybierz",F37)))</formula>
    </cfRule>
  </conditionalFormatting>
  <conditionalFormatting sqref="D24:D26">
    <cfRule type="containsText" dxfId="329" priority="3" stopIfTrue="1" operator="containsText" text="wybierz">
      <formula>NOT(ISERROR(SEARCH("wybierz",D24)))</formula>
    </cfRule>
  </conditionalFormatting>
  <conditionalFormatting sqref="D27">
    <cfRule type="containsText" dxfId="328" priority="2" stopIfTrue="1" operator="containsText" text="wybierz">
      <formula>NOT(ISERROR(SEARCH("wybierz",D27)))</formula>
    </cfRule>
  </conditionalFormatting>
  <conditionalFormatting sqref="D28">
    <cfRule type="containsText" dxfId="32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5"/>
  <sheetViews>
    <sheetView view="pageBreakPreview" zoomScale="120" zoomScaleNormal="100" zoomScaleSheetLayoutView="120" zoomScalePageLayoutView="140" workbookViewId="0">
      <selection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2" ht="41.25" customHeight="1">
      <c r="A1" s="1229" t="s">
        <v>2113</v>
      </c>
      <c r="B1" s="1230"/>
      <c r="C1" s="1230"/>
      <c r="D1" s="1230"/>
      <c r="E1" s="1230"/>
      <c r="F1" s="1230"/>
      <c r="G1" s="1230"/>
      <c r="H1" s="1230"/>
      <c r="I1" s="1230"/>
      <c r="J1" s="1230"/>
      <c r="K1" s="1230"/>
      <c r="L1" s="1231"/>
    </row>
    <row r="2" spans="1:12" ht="30" customHeight="1" thickBot="1">
      <c r="A2" s="93">
        <v>1</v>
      </c>
      <c r="B2" s="1232" t="s">
        <v>2115</v>
      </c>
      <c r="C2" s="1232"/>
      <c r="D2" s="1232"/>
      <c r="E2" s="1233"/>
      <c r="F2" s="1234" t="s">
        <v>2406</v>
      </c>
      <c r="G2" s="1235"/>
      <c r="H2" s="1235"/>
      <c r="I2" s="1235"/>
      <c r="J2" s="1235"/>
      <c r="K2" s="1235"/>
      <c r="L2" s="1236"/>
    </row>
    <row r="3" spans="1:12" ht="15" customHeight="1" thickBot="1">
      <c r="A3" s="1216"/>
      <c r="B3" s="1217"/>
      <c r="C3" s="1217"/>
      <c r="D3" s="1217"/>
      <c r="E3" s="1217"/>
      <c r="F3" s="1217"/>
      <c r="G3" s="1217"/>
      <c r="H3" s="1217"/>
      <c r="I3" s="1217"/>
      <c r="J3" s="1217"/>
      <c r="K3" s="1217"/>
      <c r="L3" s="1218"/>
    </row>
    <row r="4" spans="1:12" ht="30" customHeight="1">
      <c r="A4" s="1190" t="s">
        <v>0</v>
      </c>
      <c r="B4" s="1191"/>
      <c r="C4" s="1191"/>
      <c r="D4" s="1191"/>
      <c r="E4" s="1191"/>
      <c r="F4" s="1191"/>
      <c r="G4" s="1191"/>
      <c r="H4" s="1191"/>
      <c r="I4" s="1191"/>
      <c r="J4" s="1191"/>
      <c r="K4" s="1237"/>
      <c r="L4" s="1238"/>
    </row>
    <row r="5" spans="1:12" ht="30" customHeight="1">
      <c r="A5" s="107">
        <v>2</v>
      </c>
      <c r="B5" s="1194" t="s">
        <v>2117</v>
      </c>
      <c r="C5" s="1194"/>
      <c r="D5" s="1194"/>
      <c r="E5" s="1239" t="s">
        <v>2437</v>
      </c>
      <c r="F5" s="1240"/>
      <c r="G5" s="1240"/>
      <c r="H5" s="1240"/>
      <c r="I5" s="1240"/>
      <c r="J5" s="1240"/>
      <c r="K5" s="1240"/>
      <c r="L5" s="1241"/>
    </row>
    <row r="6" spans="1:12" ht="30" customHeight="1">
      <c r="A6" s="1208">
        <v>3</v>
      </c>
      <c r="B6" s="1194" t="s">
        <v>2119</v>
      </c>
      <c r="C6" s="1194"/>
      <c r="D6" s="1194"/>
      <c r="E6" s="1239" t="s">
        <v>2438</v>
      </c>
      <c r="F6" s="1239"/>
      <c r="G6" s="1239"/>
      <c r="H6" s="1239"/>
      <c r="I6" s="1239"/>
      <c r="J6" s="1239"/>
      <c r="K6" s="1239"/>
      <c r="L6" s="1242"/>
    </row>
    <row r="7" spans="1:12" ht="30" customHeight="1">
      <c r="A7" s="1208"/>
      <c r="B7" s="1194"/>
      <c r="C7" s="1194"/>
      <c r="D7" s="1194"/>
      <c r="E7" s="112" t="s">
        <v>2121</v>
      </c>
      <c r="F7" s="1222" t="s">
        <v>2711</v>
      </c>
      <c r="G7" s="1222"/>
      <c r="H7" s="1222"/>
      <c r="I7" s="112" t="s">
        <v>2122</v>
      </c>
      <c r="J7" s="1205" t="s">
        <v>2440</v>
      </c>
      <c r="K7" s="1254"/>
      <c r="L7" s="1255"/>
    </row>
    <row r="8" spans="1:12" ht="30" hidden="1" customHeight="1" outlineLevel="1">
      <c r="A8" s="1219" t="s">
        <v>2314</v>
      </c>
      <c r="B8" s="1220" t="s">
        <v>2315</v>
      </c>
      <c r="C8" s="1220"/>
      <c r="D8" s="1220"/>
      <c r="E8" s="1172" t="s">
        <v>2316</v>
      </c>
      <c r="F8" s="1172"/>
      <c r="G8" s="1222" t="s">
        <v>2428</v>
      </c>
      <c r="H8" s="1222"/>
      <c r="I8" s="1222"/>
      <c r="J8" s="1222"/>
      <c r="K8" s="1222"/>
      <c r="L8" s="1223"/>
    </row>
    <row r="9" spans="1:12" ht="30" hidden="1" customHeight="1" outlineLevel="1">
      <c r="A9" s="1219"/>
      <c r="B9" s="1220"/>
      <c r="C9" s="1220"/>
      <c r="D9" s="1220"/>
      <c r="E9" s="138" t="s">
        <v>2121</v>
      </c>
      <c r="F9" s="1205" t="s">
        <v>2439</v>
      </c>
      <c r="G9" s="1206"/>
      <c r="H9" s="1207"/>
      <c r="I9" s="138" t="s">
        <v>2318</v>
      </c>
      <c r="J9" s="1205" t="s">
        <v>2441</v>
      </c>
      <c r="K9" s="1206"/>
      <c r="L9" s="1207"/>
    </row>
    <row r="10" spans="1:12" ht="30" customHeight="1" collapsed="1">
      <c r="A10" s="1208">
        <v>4</v>
      </c>
      <c r="B10" s="1194" t="s">
        <v>2123</v>
      </c>
      <c r="C10" s="1194"/>
      <c r="D10" s="1194"/>
      <c r="E10" s="1209" t="s">
        <v>2124</v>
      </c>
      <c r="F10" s="1210"/>
      <c r="G10" s="1210"/>
      <c r="H10" s="1210"/>
      <c r="I10" s="1210"/>
      <c r="J10" s="1210"/>
      <c r="K10" s="1210"/>
      <c r="L10" s="1211"/>
    </row>
    <row r="11" spans="1:12" ht="30" customHeight="1">
      <c r="A11" s="1208"/>
      <c r="B11" s="1194"/>
      <c r="C11" s="1194"/>
      <c r="D11" s="1194"/>
      <c r="E11" s="112" t="s">
        <v>2121</v>
      </c>
      <c r="F11" s="1212" t="s">
        <v>2319</v>
      </c>
      <c r="G11" s="1212"/>
      <c r="H11" s="1212"/>
      <c r="I11" s="112" t="s">
        <v>2122</v>
      </c>
      <c r="J11" s="1213" t="s">
        <v>2320</v>
      </c>
      <c r="K11" s="1214"/>
      <c r="L11" s="1215"/>
    </row>
    <row r="12" spans="1:12" ht="30" customHeight="1">
      <c r="A12" s="107">
        <v>5</v>
      </c>
      <c r="B12" s="1194" t="s">
        <v>11</v>
      </c>
      <c r="C12" s="1194"/>
      <c r="D12" s="1194"/>
      <c r="E12" s="1224" t="s">
        <v>14</v>
      </c>
      <c r="F12" s="1224"/>
      <c r="G12" s="1224"/>
      <c r="H12" s="1224"/>
      <c r="I12" s="1224"/>
      <c r="J12" s="1224"/>
      <c r="K12" s="1225"/>
      <c r="L12" s="1226"/>
    </row>
    <row r="13" spans="1:12" ht="33" customHeight="1">
      <c r="A13" s="107">
        <v>6</v>
      </c>
      <c r="B13" s="1194" t="s">
        <v>2125</v>
      </c>
      <c r="C13" s="1194"/>
      <c r="D13" s="1194"/>
      <c r="E13" s="1227" t="s">
        <v>2126</v>
      </c>
      <c r="F13" s="1227"/>
      <c r="G13" s="1227"/>
      <c r="H13" s="1227"/>
      <c r="I13" s="1227"/>
      <c r="J13" s="1227"/>
      <c r="K13" s="1227"/>
      <c r="L13" s="1228"/>
    </row>
    <row r="14" spans="1:12" ht="30" customHeight="1">
      <c r="A14" s="107">
        <v>7</v>
      </c>
      <c r="B14" s="1194" t="s">
        <v>2127</v>
      </c>
      <c r="C14" s="1194"/>
      <c r="D14" s="1194"/>
      <c r="E14" s="1203" t="s">
        <v>2128</v>
      </c>
      <c r="F14" s="1203"/>
      <c r="G14" s="1203"/>
      <c r="H14" s="1203"/>
      <c r="I14" s="1203"/>
      <c r="J14" s="1203"/>
      <c r="K14" s="1203"/>
      <c r="L14" s="1204"/>
    </row>
    <row r="15" spans="1:12" ht="30" customHeight="1">
      <c r="A15" s="107">
        <v>8</v>
      </c>
      <c r="B15" s="1194" t="s">
        <v>2129</v>
      </c>
      <c r="C15" s="1194"/>
      <c r="D15" s="1194"/>
      <c r="E15" s="1195" t="s">
        <v>2130</v>
      </c>
      <c r="F15" s="1195"/>
      <c r="G15" s="1195"/>
      <c r="H15" s="1195"/>
      <c r="I15" s="1195"/>
      <c r="J15" s="1195"/>
      <c r="K15" s="1195"/>
      <c r="L15" s="1196"/>
    </row>
    <row r="16" spans="1:12" ht="54.75" customHeight="1" thickBot="1">
      <c r="A16" s="107">
        <v>9</v>
      </c>
      <c r="B16" s="1194" t="s">
        <v>2</v>
      </c>
      <c r="C16" s="1194"/>
      <c r="D16" s="1194"/>
      <c r="E16" s="1197" t="s">
        <v>2321</v>
      </c>
      <c r="F16" s="1197"/>
      <c r="G16" s="1197"/>
      <c r="H16" s="1197"/>
      <c r="I16" s="1197"/>
      <c r="J16" s="1197"/>
      <c r="K16" s="1197"/>
      <c r="L16" s="1198"/>
    </row>
    <row r="17" spans="1:12" ht="54.75" hidden="1" customHeight="1" outlineLevel="1" thickBot="1">
      <c r="A17" s="114" t="s">
        <v>2322</v>
      </c>
      <c r="B17" s="1199" t="s">
        <v>2323</v>
      </c>
      <c r="C17" s="1199"/>
      <c r="D17" s="1199"/>
      <c r="E17" s="1246" t="s">
        <v>2442</v>
      </c>
      <c r="F17" s="1246"/>
      <c r="G17" s="1246"/>
      <c r="H17" s="1246"/>
      <c r="I17" s="1246"/>
      <c r="J17" s="1246"/>
      <c r="K17" s="1246"/>
      <c r="L17" s="1247"/>
    </row>
    <row r="18" spans="1:12" ht="15" customHeight="1" collapsed="1" thickBot="1">
      <c r="A18" s="1216"/>
      <c r="B18" s="1217"/>
      <c r="C18" s="1217"/>
      <c r="D18" s="1217"/>
      <c r="E18" s="1217"/>
      <c r="F18" s="1217"/>
      <c r="G18" s="1217"/>
      <c r="H18" s="1217"/>
      <c r="I18" s="1217"/>
      <c r="J18" s="1217"/>
      <c r="K18" s="1217"/>
      <c r="L18" s="1218"/>
    </row>
    <row r="19" spans="1:12" ht="30" customHeight="1">
      <c r="A19" s="1190" t="s">
        <v>2131</v>
      </c>
      <c r="B19" s="1191"/>
      <c r="C19" s="1191"/>
      <c r="D19" s="1191"/>
      <c r="E19" s="1191"/>
      <c r="F19" s="1191"/>
      <c r="G19" s="1191"/>
      <c r="H19" s="1191"/>
      <c r="I19" s="1191"/>
      <c r="J19" s="1191"/>
      <c r="K19" s="1191"/>
      <c r="L19" s="1192"/>
    </row>
    <row r="20" spans="1:12" ht="41.25" customHeight="1">
      <c r="A20" s="107">
        <v>10</v>
      </c>
      <c r="B20" s="1169" t="s">
        <v>2132</v>
      </c>
      <c r="C20" s="1169"/>
      <c r="D20" s="1173" t="s">
        <v>2133</v>
      </c>
      <c r="E20" s="1173"/>
      <c r="F20" s="1173"/>
      <c r="G20" s="1173"/>
      <c r="H20" s="1173"/>
      <c r="I20" s="1173"/>
      <c r="J20" s="1173"/>
      <c r="K20" s="1173"/>
      <c r="L20" s="1174"/>
    </row>
    <row r="21" spans="1:12" ht="40.5" customHeight="1" thickBot="1">
      <c r="A21" s="105">
        <v>11</v>
      </c>
      <c r="B21" s="1193" t="s">
        <v>2134</v>
      </c>
      <c r="C21" s="1193"/>
      <c r="D21" s="1176" t="s">
        <v>2214</v>
      </c>
      <c r="E21" s="1176"/>
      <c r="F21" s="1176"/>
      <c r="G21" s="1176"/>
      <c r="H21" s="1176"/>
      <c r="I21" s="1176"/>
      <c r="J21" s="1176"/>
      <c r="K21" s="1176"/>
      <c r="L21" s="1177"/>
    </row>
    <row r="22" spans="1:12" ht="15" customHeight="1" thickBot="1">
      <c r="A22" s="1139"/>
      <c r="B22" s="1139"/>
      <c r="C22" s="1139"/>
      <c r="D22" s="1139"/>
      <c r="E22" s="1139"/>
      <c r="F22" s="1139"/>
      <c r="G22" s="1139"/>
      <c r="H22" s="1139"/>
      <c r="I22" s="1139"/>
      <c r="J22" s="1139"/>
      <c r="K22" s="1139"/>
      <c r="L22" s="1139"/>
    </row>
    <row r="23" spans="1:12" ht="30" customHeight="1">
      <c r="A23" s="108">
        <v>12</v>
      </c>
      <c r="B23" s="1187" t="s">
        <v>2136</v>
      </c>
      <c r="C23" s="1187"/>
      <c r="D23" s="1188" t="s">
        <v>2137</v>
      </c>
      <c r="E23" s="1188"/>
      <c r="F23" s="1188"/>
      <c r="G23" s="1188"/>
      <c r="H23" s="1188"/>
      <c r="I23" s="1188"/>
      <c r="J23" s="1188"/>
      <c r="K23" s="1188"/>
      <c r="L23" s="1189"/>
    </row>
    <row r="24" spans="1:12" ht="30" customHeight="1">
      <c r="A24" s="109">
        <v>13</v>
      </c>
      <c r="B24" s="1169" t="s">
        <v>2138</v>
      </c>
      <c r="C24" s="1169"/>
      <c r="D24" s="1183" t="s">
        <v>2139</v>
      </c>
      <c r="E24" s="1183"/>
      <c r="F24" s="1183"/>
      <c r="G24" s="1183"/>
      <c r="H24" s="1183"/>
      <c r="I24" s="1183"/>
      <c r="J24" s="1183"/>
      <c r="K24" s="1183"/>
      <c r="L24" s="1184"/>
    </row>
    <row r="25" spans="1:12" ht="63" customHeight="1">
      <c r="A25" s="109">
        <v>14</v>
      </c>
      <c r="B25" s="1169" t="s">
        <v>2140</v>
      </c>
      <c r="C25" s="1169"/>
      <c r="D25" s="1183" t="s">
        <v>2141</v>
      </c>
      <c r="E25" s="1183"/>
      <c r="F25" s="1183"/>
      <c r="G25" s="1183"/>
      <c r="H25" s="1183"/>
      <c r="I25" s="1183"/>
      <c r="J25" s="1183"/>
      <c r="K25" s="1183"/>
      <c r="L25" s="1184"/>
    </row>
    <row r="26" spans="1:12" ht="84" customHeight="1">
      <c r="A26" s="109">
        <v>15</v>
      </c>
      <c r="B26" s="1169" t="s">
        <v>2142</v>
      </c>
      <c r="C26" s="1169"/>
      <c r="D26" s="1183" t="s">
        <v>2326</v>
      </c>
      <c r="E26" s="1183"/>
      <c r="F26" s="1183"/>
      <c r="G26" s="1183"/>
      <c r="H26" s="1183"/>
      <c r="I26" s="1183"/>
      <c r="J26" s="1183"/>
      <c r="K26" s="1183"/>
      <c r="L26" s="1184"/>
    </row>
    <row r="27" spans="1:12" ht="114.75" customHeight="1">
      <c r="A27" s="109">
        <v>16</v>
      </c>
      <c r="B27" s="1169" t="s">
        <v>2143</v>
      </c>
      <c r="C27" s="1169"/>
      <c r="D27" s="1183" t="s">
        <v>2327</v>
      </c>
      <c r="E27" s="1183"/>
      <c r="F27" s="1183"/>
      <c r="G27" s="1183"/>
      <c r="H27" s="1183"/>
      <c r="I27" s="1183"/>
      <c r="J27" s="1183"/>
      <c r="K27" s="1183"/>
      <c r="L27" s="1184"/>
    </row>
    <row r="28" spans="1:12" ht="150.75" customHeight="1">
      <c r="A28" s="109">
        <v>17</v>
      </c>
      <c r="B28" s="1185" t="s">
        <v>2145</v>
      </c>
      <c r="C28" s="1186"/>
      <c r="D28" s="1183" t="s">
        <v>2328</v>
      </c>
      <c r="E28" s="1183"/>
      <c r="F28" s="1183"/>
      <c r="G28" s="1183"/>
      <c r="H28" s="1183"/>
      <c r="I28" s="1183"/>
      <c r="J28" s="1183"/>
      <c r="K28" s="1183"/>
      <c r="L28" s="1184"/>
    </row>
    <row r="29" spans="1:12" ht="201" customHeight="1" thickBot="1">
      <c r="A29" s="105">
        <v>18</v>
      </c>
      <c r="B29" s="1178" t="s">
        <v>2146</v>
      </c>
      <c r="C29" s="1178"/>
      <c r="D29" s="1176" t="s">
        <v>2357</v>
      </c>
      <c r="E29" s="1176"/>
      <c r="F29" s="1176"/>
      <c r="G29" s="1176"/>
      <c r="H29" s="1176"/>
      <c r="I29" s="1176"/>
      <c r="J29" s="1176"/>
      <c r="K29" s="1176"/>
      <c r="L29" s="1177"/>
    </row>
    <row r="30" spans="1:12" ht="15.75" customHeight="1" thickBot="1">
      <c r="A30" s="1139"/>
      <c r="B30" s="1139"/>
      <c r="C30" s="1139"/>
      <c r="D30" s="1139"/>
      <c r="E30" s="1139"/>
      <c r="F30" s="1139"/>
      <c r="G30" s="1139"/>
      <c r="H30" s="1139"/>
      <c r="I30" s="1139"/>
      <c r="J30" s="1139"/>
      <c r="K30" s="1139"/>
      <c r="L30" s="1139"/>
    </row>
    <row r="31" spans="1:12" ht="30" customHeight="1">
      <c r="A31" s="108">
        <v>19</v>
      </c>
      <c r="B31" s="1179" t="s">
        <v>2147</v>
      </c>
      <c r="C31" s="1179"/>
      <c r="D31" s="1180" t="s">
        <v>2330</v>
      </c>
      <c r="E31" s="1180"/>
      <c r="F31" s="1180"/>
      <c r="G31" s="1180"/>
      <c r="H31" s="1180"/>
      <c r="I31" s="1180"/>
      <c r="J31" s="1180"/>
      <c r="K31" s="1180"/>
      <c r="L31" s="1181"/>
    </row>
    <row r="32" spans="1:12" ht="58.5" customHeight="1">
      <c r="A32" s="109">
        <v>20</v>
      </c>
      <c r="B32" s="1182" t="s">
        <v>2148</v>
      </c>
      <c r="C32" s="1182"/>
      <c r="D32" s="1170" t="s">
        <v>2331</v>
      </c>
      <c r="E32" s="1170"/>
      <c r="F32" s="1170"/>
      <c r="G32" s="1170"/>
      <c r="H32" s="1170"/>
      <c r="I32" s="1170"/>
      <c r="J32" s="1170"/>
      <c r="K32" s="1170"/>
      <c r="L32" s="1171"/>
    </row>
    <row r="33" spans="1:12" ht="260.25" customHeight="1" thickBot="1">
      <c r="A33" s="109">
        <v>21</v>
      </c>
      <c r="B33" s="1169" t="s">
        <v>2150</v>
      </c>
      <c r="C33" s="1169"/>
      <c r="D33" s="1170" t="s">
        <v>2732</v>
      </c>
      <c r="E33" s="1170"/>
      <c r="F33" s="1170"/>
      <c r="G33" s="1170"/>
      <c r="H33" s="1170"/>
      <c r="I33" s="1170"/>
      <c r="J33" s="1170"/>
      <c r="K33" s="1170"/>
      <c r="L33" s="1171"/>
    </row>
    <row r="34" spans="1:12" ht="147.75" hidden="1" customHeight="1" outlineLevel="1">
      <c r="A34" s="115" t="s">
        <v>2332</v>
      </c>
      <c r="B34" s="1172" t="s">
        <v>2333</v>
      </c>
      <c r="C34" s="1172"/>
      <c r="D34" s="1173" t="s">
        <v>2334</v>
      </c>
      <c r="E34" s="1173"/>
      <c r="F34" s="1173"/>
      <c r="G34" s="1173"/>
      <c r="H34" s="1173"/>
      <c r="I34" s="1173"/>
      <c r="J34" s="1173"/>
      <c r="K34" s="1173"/>
      <c r="L34" s="1174"/>
    </row>
    <row r="35" spans="1:12" ht="84.75" hidden="1" customHeight="1" outlineLevel="1" thickBot="1">
      <c r="A35" s="116" t="s">
        <v>2336</v>
      </c>
      <c r="B35" s="1175" t="s">
        <v>2337</v>
      </c>
      <c r="C35" s="1175"/>
      <c r="D35" s="1176" t="s">
        <v>2338</v>
      </c>
      <c r="E35" s="1176"/>
      <c r="F35" s="1176"/>
      <c r="G35" s="1176"/>
      <c r="H35" s="1176"/>
      <c r="I35" s="1176"/>
      <c r="J35" s="1176"/>
      <c r="K35" s="1176"/>
      <c r="L35" s="1177"/>
    </row>
    <row r="36" spans="1:12" ht="13.5" collapsed="1" thickBot="1">
      <c r="A36" s="1139"/>
      <c r="B36" s="1139"/>
      <c r="C36" s="1139"/>
      <c r="D36" s="1139"/>
      <c r="E36" s="1139"/>
      <c r="F36" s="1139"/>
      <c r="G36" s="1139"/>
      <c r="H36" s="1139"/>
      <c r="I36" s="1139"/>
      <c r="J36" s="1139"/>
      <c r="K36" s="1139"/>
      <c r="L36" s="1139"/>
    </row>
    <row r="37" spans="1:12" ht="60" customHeight="1">
      <c r="A37" s="94">
        <v>22</v>
      </c>
      <c r="B37" s="1161" t="s">
        <v>2257</v>
      </c>
      <c r="C37" s="1161"/>
      <c r="D37" s="1162" t="s">
        <v>2258</v>
      </c>
      <c r="E37" s="1162"/>
      <c r="F37" s="1163" t="s">
        <v>2260</v>
      </c>
      <c r="G37" s="1164"/>
      <c r="H37" s="1165" t="s">
        <v>2259</v>
      </c>
      <c r="I37" s="1160"/>
      <c r="J37" s="1166" t="s">
        <v>2407</v>
      </c>
      <c r="K37" s="1167"/>
      <c r="L37" s="1168"/>
    </row>
    <row r="38" spans="1:12" ht="60" customHeight="1" thickBot="1">
      <c r="A38" s="105">
        <v>23</v>
      </c>
      <c r="B38" s="1154" t="s">
        <v>2261</v>
      </c>
      <c r="C38" s="1155"/>
      <c r="D38" s="1156" t="s">
        <v>2263</v>
      </c>
      <c r="E38" s="1156"/>
      <c r="F38" s="1156"/>
      <c r="G38" s="1156"/>
      <c r="H38" s="1156"/>
      <c r="I38" s="1156"/>
      <c r="J38" s="1156"/>
      <c r="K38" s="1156"/>
      <c r="L38" s="1157"/>
    </row>
    <row r="39" spans="1:12" ht="15" customHeight="1" thickBot="1">
      <c r="A39" s="1139"/>
      <c r="B39" s="1139"/>
      <c r="C39" s="1139"/>
      <c r="D39" s="1139"/>
      <c r="E39" s="1139"/>
      <c r="F39" s="1139"/>
      <c r="G39" s="1139"/>
      <c r="H39" s="1139"/>
      <c r="I39" s="1139"/>
      <c r="J39" s="1139"/>
      <c r="K39" s="1139"/>
      <c r="L39" s="1139"/>
    </row>
    <row r="40" spans="1:12" ht="30" customHeight="1">
      <c r="A40" s="1158" t="s">
        <v>2153</v>
      </c>
      <c r="B40" s="1159"/>
      <c r="C40" s="1160"/>
      <c r="D40" s="95" t="s">
        <v>2154</v>
      </c>
      <c r="E40" s="95">
        <v>2017</v>
      </c>
      <c r="F40" s="95">
        <v>2018</v>
      </c>
      <c r="G40" s="95">
        <v>2019</v>
      </c>
      <c r="H40" s="95">
        <v>2020</v>
      </c>
      <c r="I40" s="95">
        <v>2021</v>
      </c>
      <c r="J40" s="95">
        <v>2022</v>
      </c>
      <c r="K40" s="95">
        <v>2023</v>
      </c>
      <c r="L40" s="96" t="s">
        <v>2155</v>
      </c>
    </row>
    <row r="41" spans="1:12" ht="45" customHeight="1">
      <c r="A41" s="109">
        <v>24</v>
      </c>
      <c r="B41" s="1142" t="s">
        <v>2156</v>
      </c>
      <c r="C41" s="1143"/>
      <c r="D41" s="139">
        <v>0</v>
      </c>
      <c r="E41" s="139">
        <v>0</v>
      </c>
      <c r="F41" s="139">
        <v>0</v>
      </c>
      <c r="G41" s="148">
        <v>189000</v>
      </c>
      <c r="H41" s="139">
        <v>0</v>
      </c>
      <c r="I41" s="139">
        <v>0</v>
      </c>
      <c r="J41" s="139">
        <v>0</v>
      </c>
      <c r="K41" s="139">
        <v>0</v>
      </c>
      <c r="L41" s="140">
        <v>189000</v>
      </c>
    </row>
    <row r="42" spans="1:12" ht="45" customHeight="1">
      <c r="A42" s="109">
        <v>25</v>
      </c>
      <c r="B42" s="1142" t="s">
        <v>2158</v>
      </c>
      <c r="C42" s="1143"/>
      <c r="D42" s="139">
        <v>0</v>
      </c>
      <c r="E42" s="139">
        <v>0</v>
      </c>
      <c r="F42" s="139">
        <v>0</v>
      </c>
      <c r="G42" s="148">
        <v>189000</v>
      </c>
      <c r="H42" s="139">
        <v>0</v>
      </c>
      <c r="I42" s="139">
        <v>0</v>
      </c>
      <c r="J42" s="139">
        <v>0</v>
      </c>
      <c r="K42" s="139">
        <v>0</v>
      </c>
      <c r="L42" s="140">
        <v>189000</v>
      </c>
    </row>
    <row r="43" spans="1:12" ht="45" hidden="1" customHeight="1" outlineLevel="1">
      <c r="A43" s="119" t="s">
        <v>2340</v>
      </c>
      <c r="B43" s="1140" t="s">
        <v>2341</v>
      </c>
      <c r="C43" s="1141"/>
      <c r="D43" s="139">
        <v>0</v>
      </c>
      <c r="E43" s="139">
        <v>0</v>
      </c>
      <c r="F43" s="139">
        <v>0</v>
      </c>
      <c r="G43" s="148">
        <v>160650</v>
      </c>
      <c r="H43" s="139">
        <v>0</v>
      </c>
      <c r="I43" s="139">
        <v>0</v>
      </c>
      <c r="J43" s="139">
        <v>0</v>
      </c>
      <c r="K43" s="139">
        <v>0</v>
      </c>
      <c r="L43" s="140">
        <v>160650</v>
      </c>
    </row>
    <row r="44" spans="1:12" ht="45" customHeight="1" collapsed="1">
      <c r="A44" s="109">
        <v>26</v>
      </c>
      <c r="B44" s="1142" t="s">
        <v>2160</v>
      </c>
      <c r="C44" s="1143"/>
      <c r="D44" s="139">
        <v>0</v>
      </c>
      <c r="E44" s="139">
        <v>0</v>
      </c>
      <c r="F44" s="139">
        <v>0</v>
      </c>
      <c r="G44" s="148">
        <v>160650</v>
      </c>
      <c r="H44" s="139">
        <v>0</v>
      </c>
      <c r="I44" s="139">
        <v>0</v>
      </c>
      <c r="J44" s="139">
        <v>0</v>
      </c>
      <c r="K44" s="139">
        <v>0</v>
      </c>
      <c r="L44" s="140">
        <v>160650</v>
      </c>
    </row>
    <row r="45" spans="1:12"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row>
    <row r="46" spans="1:12" ht="13.5" thickBot="1">
      <c r="A46" s="1146"/>
      <c r="B46" s="1146"/>
      <c r="C46" s="1146"/>
      <c r="D46" s="1146"/>
      <c r="E46" s="1146"/>
      <c r="F46" s="1146"/>
      <c r="G46" s="1146"/>
      <c r="H46" s="1146"/>
      <c r="I46" s="1146"/>
      <c r="J46" s="1146"/>
      <c r="K46" s="1146"/>
      <c r="L46" s="1146"/>
    </row>
    <row r="47" spans="1:12" ht="30" customHeight="1">
      <c r="A47" s="1106">
        <v>28</v>
      </c>
      <c r="B47" s="1147" t="s">
        <v>2163</v>
      </c>
      <c r="C47" s="1147"/>
      <c r="D47" s="1147"/>
      <c r="E47" s="1147"/>
      <c r="F47" s="1147"/>
      <c r="G47" s="1147"/>
      <c r="H47" s="1147"/>
      <c r="I47" s="1147"/>
      <c r="J47" s="1147"/>
      <c r="K47" s="1147"/>
      <c r="L47" s="1148"/>
    </row>
    <row r="48" spans="1:12" ht="30" customHeight="1">
      <c r="A48" s="1107"/>
      <c r="B48" s="1149" t="s">
        <v>2164</v>
      </c>
      <c r="C48" s="1149"/>
      <c r="D48" s="1113" t="s">
        <v>2165</v>
      </c>
      <c r="E48" s="1150"/>
      <c r="F48" s="1150"/>
      <c r="G48" s="1150"/>
      <c r="H48" s="1150"/>
      <c r="I48" s="1150"/>
      <c r="J48" s="1114"/>
      <c r="K48" s="1113" t="s">
        <v>2166</v>
      </c>
      <c r="L48" s="1151"/>
    </row>
    <row r="49" spans="1:12" ht="30" customHeight="1">
      <c r="A49" s="1107"/>
      <c r="B49" s="1256" t="s">
        <v>2343</v>
      </c>
      <c r="C49" s="1256"/>
      <c r="D49" s="1130" t="s">
        <v>2344</v>
      </c>
      <c r="E49" s="1131"/>
      <c r="F49" s="1131"/>
      <c r="G49" s="1131"/>
      <c r="H49" s="1131"/>
      <c r="I49" s="1131"/>
      <c r="J49" s="1132"/>
      <c r="K49" s="1130">
        <v>161000</v>
      </c>
      <c r="L49" s="1138"/>
    </row>
    <row r="50" spans="1:12" ht="30" customHeight="1" thickBot="1">
      <c r="A50" s="1107"/>
      <c r="B50" s="1256" t="s">
        <v>2358</v>
      </c>
      <c r="C50" s="1256"/>
      <c r="D50" s="1130" t="s">
        <v>2359</v>
      </c>
      <c r="E50" s="1131"/>
      <c r="F50" s="1131"/>
      <c r="G50" s="1131"/>
      <c r="H50" s="1131"/>
      <c r="I50" s="1131"/>
      <c r="J50" s="1132"/>
      <c r="K50" s="1244">
        <v>23000</v>
      </c>
      <c r="L50" s="1245"/>
    </row>
    <row r="51" spans="1:12" ht="30" customHeight="1" thickBot="1">
      <c r="A51" s="1107"/>
      <c r="B51" s="1256" t="s">
        <v>2345</v>
      </c>
      <c r="C51" s="1256"/>
      <c r="D51" s="1130" t="s">
        <v>2360</v>
      </c>
      <c r="E51" s="1131"/>
      <c r="F51" s="1131"/>
      <c r="G51" s="1131"/>
      <c r="H51" s="1131"/>
      <c r="I51" s="1131"/>
      <c r="J51" s="1132"/>
      <c r="K51" s="1244">
        <v>5000</v>
      </c>
      <c r="L51" s="1245"/>
    </row>
    <row r="52" spans="1:12" ht="15" customHeight="1" thickBot="1">
      <c r="A52" s="1139"/>
      <c r="B52" s="1139"/>
      <c r="C52" s="1139"/>
      <c r="D52" s="1139"/>
      <c r="E52" s="1139"/>
      <c r="F52" s="1139"/>
      <c r="G52" s="1139"/>
      <c r="H52" s="1139"/>
      <c r="I52" s="1139"/>
      <c r="J52" s="1139"/>
      <c r="K52" s="1139"/>
      <c r="L52" s="1139"/>
    </row>
    <row r="53" spans="1:12" ht="30" customHeight="1">
      <c r="A53" s="1106">
        <v>29</v>
      </c>
      <c r="B53" s="1108" t="s">
        <v>2167</v>
      </c>
      <c r="C53" s="1108"/>
      <c r="D53" s="1108"/>
      <c r="E53" s="1108"/>
      <c r="F53" s="1108"/>
      <c r="G53" s="1108"/>
      <c r="H53" s="1108"/>
      <c r="I53" s="1108"/>
      <c r="J53" s="1108"/>
      <c r="K53" s="1108"/>
      <c r="L53" s="1109"/>
    </row>
    <row r="54" spans="1:12" ht="42.75" customHeight="1">
      <c r="A54" s="1107"/>
      <c r="B54" s="1110" t="s">
        <v>2169</v>
      </c>
      <c r="C54" s="1111"/>
      <c r="D54" s="1112"/>
      <c r="E54" s="1110" t="s">
        <v>2170</v>
      </c>
      <c r="F54" s="1112"/>
      <c r="G54" s="1110" t="s">
        <v>2171</v>
      </c>
      <c r="H54" s="1112"/>
      <c r="I54" s="1113" t="s">
        <v>2172</v>
      </c>
      <c r="J54" s="1114"/>
      <c r="K54" s="1110" t="s">
        <v>2173</v>
      </c>
      <c r="L54" s="1115"/>
    </row>
    <row r="55" spans="1:12" ht="42.75" hidden="1" customHeight="1" outlineLevel="1">
      <c r="A55" s="1107"/>
      <c r="B55" s="1116"/>
      <c r="C55" s="1117"/>
      <c r="D55" s="1118"/>
      <c r="E55" s="110"/>
      <c r="F55" s="111"/>
      <c r="G55" s="110"/>
      <c r="H55" s="111"/>
      <c r="I55" s="124" t="s">
        <v>2347</v>
      </c>
      <c r="J55" s="125" t="s">
        <v>2348</v>
      </c>
      <c r="K55" s="110"/>
      <c r="L55" s="97"/>
    </row>
    <row r="56" spans="1:12" ht="53.25" customHeight="1" collapsed="1">
      <c r="A56" s="1107"/>
      <c r="B56" s="1092" t="s">
        <v>2349</v>
      </c>
      <c r="C56" s="1093"/>
      <c r="D56" s="1094"/>
      <c r="E56" s="1095" t="s">
        <v>2174</v>
      </c>
      <c r="F56" s="1096"/>
      <c r="G56" s="1095" t="s">
        <v>2175</v>
      </c>
      <c r="H56" s="1096"/>
      <c r="I56" s="126">
        <v>0</v>
      </c>
      <c r="J56" s="127">
        <v>17460</v>
      </c>
      <c r="K56" s="1125" t="s">
        <v>2285</v>
      </c>
      <c r="L56" s="1126"/>
    </row>
    <row r="57" spans="1:12" ht="31.5" hidden="1" customHeight="1" outlineLevel="1">
      <c r="A57" s="1107"/>
      <c r="B57" s="1127" t="s">
        <v>2350</v>
      </c>
      <c r="C57" s="1128"/>
      <c r="D57" s="1129"/>
      <c r="E57" s="1095" t="s">
        <v>2174</v>
      </c>
      <c r="F57" s="1096"/>
      <c r="G57" s="1095" t="s">
        <v>2175</v>
      </c>
      <c r="H57" s="1096"/>
      <c r="I57" s="126">
        <v>0</v>
      </c>
      <c r="J57" s="127">
        <v>1161</v>
      </c>
      <c r="K57" s="1097" t="s">
        <v>2176</v>
      </c>
      <c r="L57" s="1098"/>
    </row>
    <row r="58" spans="1:12" ht="41.25" customHeight="1" collapsed="1">
      <c r="A58" s="1107"/>
      <c r="B58" s="1092" t="s">
        <v>2177</v>
      </c>
      <c r="C58" s="1093"/>
      <c r="D58" s="1094"/>
      <c r="E58" s="1095" t="s">
        <v>2178</v>
      </c>
      <c r="F58" s="1096"/>
      <c r="G58" s="1095" t="s">
        <v>2179</v>
      </c>
      <c r="H58" s="1096"/>
      <c r="I58" s="128">
        <v>0</v>
      </c>
      <c r="J58" s="129">
        <v>1</v>
      </c>
      <c r="K58" s="1123" t="s">
        <v>2286</v>
      </c>
      <c r="L58" s="1124"/>
    </row>
    <row r="59" spans="1:12" ht="63.75" customHeight="1">
      <c r="A59" s="1107"/>
      <c r="B59" s="1092" t="s">
        <v>2180</v>
      </c>
      <c r="C59" s="1093"/>
      <c r="D59" s="1094"/>
      <c r="E59" s="1095" t="s">
        <v>2178</v>
      </c>
      <c r="F59" s="1096"/>
      <c r="G59" s="1095" t="s">
        <v>2179</v>
      </c>
      <c r="H59" s="1096"/>
      <c r="I59" s="128">
        <v>0</v>
      </c>
      <c r="J59" s="129">
        <v>1</v>
      </c>
      <c r="K59" s="1123" t="s">
        <v>2286</v>
      </c>
      <c r="L59" s="1124"/>
    </row>
    <row r="60" spans="1:12" ht="33.75" customHeight="1">
      <c r="A60" s="1107"/>
      <c r="B60" s="1092" t="s">
        <v>2255</v>
      </c>
      <c r="C60" s="1093"/>
      <c r="D60" s="1094"/>
      <c r="E60" s="1095" t="s">
        <v>2178</v>
      </c>
      <c r="F60" s="1096"/>
      <c r="G60" s="1095" t="s">
        <v>2181</v>
      </c>
      <c r="H60" s="1096"/>
      <c r="I60" s="130">
        <v>0</v>
      </c>
      <c r="J60" s="131">
        <v>161000</v>
      </c>
      <c r="K60" s="1121" t="s">
        <v>2287</v>
      </c>
      <c r="L60" s="1122"/>
    </row>
    <row r="61" spans="1:12" ht="27.75" customHeight="1">
      <c r="A61" s="1107"/>
      <c r="B61" s="1092" t="s">
        <v>2182</v>
      </c>
      <c r="C61" s="1093"/>
      <c r="D61" s="1094"/>
      <c r="E61" s="1095" t="s">
        <v>2178</v>
      </c>
      <c r="F61" s="1096"/>
      <c r="G61" s="1095" t="s">
        <v>2179</v>
      </c>
      <c r="H61" s="1096"/>
      <c r="I61" s="130">
        <v>0</v>
      </c>
      <c r="J61" s="132">
        <v>0</v>
      </c>
      <c r="K61" s="1119" t="s">
        <v>2288</v>
      </c>
      <c r="L61" s="1120"/>
    </row>
    <row r="62" spans="1:12" ht="27.75" customHeight="1">
      <c r="A62" s="1107"/>
      <c r="B62" s="1092" t="s">
        <v>2183</v>
      </c>
      <c r="C62" s="1093"/>
      <c r="D62" s="1094"/>
      <c r="E62" s="1095" t="s">
        <v>2178</v>
      </c>
      <c r="F62" s="1096"/>
      <c r="G62" s="1095" t="s">
        <v>2179</v>
      </c>
      <c r="H62" s="1096"/>
      <c r="I62" s="130">
        <v>0</v>
      </c>
      <c r="J62" s="132">
        <v>0</v>
      </c>
      <c r="K62" s="1119" t="s">
        <v>2289</v>
      </c>
      <c r="L62" s="1120"/>
    </row>
    <row r="63" spans="1:12" ht="41.25" customHeight="1">
      <c r="A63" s="1107"/>
      <c r="B63" s="1092" t="s">
        <v>2184</v>
      </c>
      <c r="C63" s="1093"/>
      <c r="D63" s="1094"/>
      <c r="E63" s="1095" t="s">
        <v>2174</v>
      </c>
      <c r="F63" s="1096"/>
      <c r="G63" s="1095" t="s">
        <v>2185</v>
      </c>
      <c r="H63" s="1096"/>
      <c r="I63" s="144">
        <v>0</v>
      </c>
      <c r="J63" s="132">
        <v>0</v>
      </c>
      <c r="K63" s="1097" t="s">
        <v>2176</v>
      </c>
      <c r="L63" s="1098"/>
    </row>
    <row r="64" spans="1:12"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26" priority="4" stopIfTrue="1" operator="containsText" text="wybierz">
      <formula>NOT(ISERROR(SEARCH("wybierz",F37)))</formula>
    </cfRule>
  </conditionalFormatting>
  <conditionalFormatting sqref="D24:D26">
    <cfRule type="containsText" dxfId="325" priority="3" stopIfTrue="1" operator="containsText" text="wybierz">
      <formula>NOT(ISERROR(SEARCH("wybierz",D24)))</formula>
    </cfRule>
  </conditionalFormatting>
  <conditionalFormatting sqref="D27">
    <cfRule type="containsText" dxfId="324" priority="2" stopIfTrue="1" operator="containsText" text="wybierz">
      <formula>NOT(ISERROR(SEARCH("wybierz",D27)))</formula>
    </cfRule>
  </conditionalFormatting>
  <conditionalFormatting sqref="D28">
    <cfRule type="containsText" dxfId="32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zoomScale="160" zoomScaleNormal="100" zoomScaleSheetLayoutView="160" workbookViewId="0">
      <selection sqref="A1:L6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2445</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39" t="s">
        <v>2458</v>
      </c>
      <c r="F5" s="1240"/>
      <c r="G5" s="1240"/>
      <c r="H5" s="1240"/>
      <c r="I5" s="1240"/>
      <c r="J5" s="1240"/>
      <c r="K5" s="1240"/>
      <c r="L5" s="1241"/>
      <c r="N5" s="92" t="s">
        <v>2118</v>
      </c>
    </row>
    <row r="6" spans="1:14" ht="30" customHeight="1">
      <c r="A6" s="1208">
        <v>3</v>
      </c>
      <c r="B6" s="1194" t="s">
        <v>2119</v>
      </c>
      <c r="C6" s="1194"/>
      <c r="D6" s="1194"/>
      <c r="E6" s="1239" t="s">
        <v>2459</v>
      </c>
      <c r="F6" s="1239"/>
      <c r="G6" s="1239"/>
      <c r="H6" s="1239"/>
      <c r="I6" s="1239"/>
      <c r="J6" s="1239"/>
      <c r="K6" s="1239"/>
      <c r="L6" s="1242"/>
      <c r="N6" s="92" t="s">
        <v>2120</v>
      </c>
    </row>
    <row r="7" spans="1:14" ht="30" customHeight="1">
      <c r="A7" s="1208"/>
      <c r="B7" s="1194"/>
      <c r="C7" s="1194"/>
      <c r="D7" s="1194"/>
      <c r="E7" s="147" t="s">
        <v>2121</v>
      </c>
      <c r="F7" s="1222" t="s">
        <v>2460</v>
      </c>
      <c r="G7" s="1222"/>
      <c r="H7" s="1222"/>
      <c r="I7" s="147" t="s">
        <v>2122</v>
      </c>
      <c r="J7" s="1205" t="s">
        <v>2461</v>
      </c>
      <c r="K7" s="1206"/>
      <c r="L7" s="1207"/>
    </row>
    <row r="8" spans="1:14" ht="30" hidden="1" customHeight="1" outlineLevel="1">
      <c r="A8" s="1219" t="s">
        <v>2314</v>
      </c>
      <c r="B8" s="1220" t="s">
        <v>2315</v>
      </c>
      <c r="C8" s="1220"/>
      <c r="D8" s="1220"/>
      <c r="E8" s="1221" t="s">
        <v>2316</v>
      </c>
      <c r="F8" s="1221"/>
      <c r="G8" s="1222" t="s">
        <v>124</v>
      </c>
      <c r="H8" s="1222"/>
      <c r="I8" s="1222"/>
      <c r="J8" s="1222"/>
      <c r="K8" s="1222"/>
      <c r="L8" s="1223"/>
      <c r="N8" s="92" t="s">
        <v>2317</v>
      </c>
    </row>
    <row r="9" spans="1:14" ht="30" hidden="1" customHeight="1" outlineLevel="1">
      <c r="A9" s="1219"/>
      <c r="B9" s="1220"/>
      <c r="C9" s="1220"/>
      <c r="D9" s="1220"/>
      <c r="E9" s="113" t="s">
        <v>2121</v>
      </c>
      <c r="F9" s="1205" t="s">
        <v>2460</v>
      </c>
      <c r="G9" s="1206"/>
      <c r="H9" s="1207"/>
      <c r="I9" s="113" t="s">
        <v>2318</v>
      </c>
      <c r="J9" s="1205" t="s">
        <v>2460</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42" hidden="1" customHeight="1" outlineLevel="1" thickBot="1">
      <c r="A17" s="114" t="s">
        <v>2322</v>
      </c>
      <c r="B17" s="1199" t="s">
        <v>2323</v>
      </c>
      <c r="C17" s="1199"/>
      <c r="D17" s="1199"/>
      <c r="E17" s="1246" t="s">
        <v>2462</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68" customHeight="1">
      <c r="A27" s="217">
        <v>16</v>
      </c>
      <c r="B27" s="1169" t="s">
        <v>2143</v>
      </c>
      <c r="C27" s="1169"/>
      <c r="D27" s="1183" t="s">
        <v>2463</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170" t="s">
        <v>2719</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48">
        <v>301000</v>
      </c>
      <c r="H41" s="139">
        <v>0</v>
      </c>
      <c r="I41" s="139">
        <v>0</v>
      </c>
      <c r="J41" s="139">
        <v>0</v>
      </c>
      <c r="K41" s="139">
        <v>0</v>
      </c>
      <c r="L41" s="140">
        <v>301000</v>
      </c>
      <c r="N41" s="92" t="s">
        <v>2157</v>
      </c>
    </row>
    <row r="42" spans="1:14" ht="45" customHeight="1">
      <c r="A42" s="217">
        <v>25</v>
      </c>
      <c r="B42" s="1142" t="s">
        <v>2158</v>
      </c>
      <c r="C42" s="1143"/>
      <c r="D42" s="139">
        <v>0</v>
      </c>
      <c r="E42" s="139">
        <v>0</v>
      </c>
      <c r="F42" s="139">
        <v>0</v>
      </c>
      <c r="G42" s="148">
        <v>301000</v>
      </c>
      <c r="H42" s="139">
        <v>0</v>
      </c>
      <c r="I42" s="139">
        <v>0</v>
      </c>
      <c r="J42" s="139">
        <v>0</v>
      </c>
      <c r="K42" s="139">
        <v>0</v>
      </c>
      <c r="L42" s="140">
        <v>301000</v>
      </c>
      <c r="N42" s="92" t="s">
        <v>2159</v>
      </c>
    </row>
    <row r="43" spans="1:14" ht="45" hidden="1" customHeight="1" outlineLevel="1">
      <c r="A43" s="119" t="s">
        <v>2340</v>
      </c>
      <c r="B43" s="1140" t="s">
        <v>2341</v>
      </c>
      <c r="C43" s="1141"/>
      <c r="D43" s="139">
        <v>0</v>
      </c>
      <c r="E43" s="139">
        <v>0</v>
      </c>
      <c r="F43" s="139">
        <v>0</v>
      </c>
      <c r="G43" s="148">
        <v>255850</v>
      </c>
      <c r="H43" s="139">
        <v>0</v>
      </c>
      <c r="I43" s="139">
        <v>0</v>
      </c>
      <c r="J43" s="139">
        <v>0</v>
      </c>
      <c r="K43" s="139">
        <v>0</v>
      </c>
      <c r="L43" s="140">
        <v>255850</v>
      </c>
      <c r="N43" s="92" t="s">
        <v>2342</v>
      </c>
    </row>
    <row r="44" spans="1:14" ht="45" customHeight="1" collapsed="1">
      <c r="A44" s="217">
        <v>26</v>
      </c>
      <c r="B44" s="1142" t="s">
        <v>2160</v>
      </c>
      <c r="C44" s="1143"/>
      <c r="D44" s="139">
        <v>0</v>
      </c>
      <c r="E44" s="139">
        <v>0</v>
      </c>
      <c r="F44" s="139">
        <v>0</v>
      </c>
      <c r="G44" s="148">
        <v>255850</v>
      </c>
      <c r="H44" s="139">
        <v>0</v>
      </c>
      <c r="I44" s="139">
        <v>0</v>
      </c>
      <c r="J44" s="139">
        <v>0</v>
      </c>
      <c r="K44" s="139">
        <v>0</v>
      </c>
      <c r="L44" s="140">
        <v>255850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403">
        <v>296000</v>
      </c>
      <c r="L49" s="1134"/>
    </row>
    <row r="50" spans="1:14" ht="30" customHeight="1" thickBot="1">
      <c r="A50" s="1107"/>
      <c r="B50" s="1243" t="s">
        <v>2345</v>
      </c>
      <c r="C50" s="1243"/>
      <c r="D50" s="1130" t="s">
        <v>2360</v>
      </c>
      <c r="E50" s="1131"/>
      <c r="F50" s="1131"/>
      <c r="G50" s="1131"/>
      <c r="H50" s="1131"/>
      <c r="I50" s="1131"/>
      <c r="J50" s="1132"/>
      <c r="K50" s="1403">
        <v>5000</v>
      </c>
      <c r="L50" s="1134"/>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43">
        <v>128505</v>
      </c>
      <c r="K55" s="1125" t="s">
        <v>2285</v>
      </c>
      <c r="L55" s="1126"/>
    </row>
    <row r="56" spans="1:14" ht="31.5" hidden="1" customHeight="1" outlineLevel="1">
      <c r="A56" s="1107"/>
      <c r="B56" s="1127" t="s">
        <v>2350</v>
      </c>
      <c r="C56" s="1128"/>
      <c r="D56" s="1129"/>
      <c r="E56" s="1095" t="s">
        <v>2174</v>
      </c>
      <c r="F56" s="1096"/>
      <c r="G56" s="1095" t="s">
        <v>2175</v>
      </c>
      <c r="H56" s="1096"/>
      <c r="I56" s="220">
        <v>0</v>
      </c>
      <c r="J56" s="143">
        <v>30</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1">
        <v>296000</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132">
        <v>0</v>
      </c>
      <c r="K62" s="1097" t="s">
        <v>2176</v>
      </c>
      <c r="L62" s="1098"/>
    </row>
    <row r="63" spans="1:14" ht="30" customHeight="1">
      <c r="A63" s="1107"/>
      <c r="B63" s="1092" t="s">
        <v>2186</v>
      </c>
      <c r="C63" s="1093"/>
      <c r="D63" s="1094"/>
      <c r="E63" s="1095" t="s">
        <v>2174</v>
      </c>
      <c r="F63" s="1096"/>
      <c r="G63" s="1095" t="s">
        <v>2185</v>
      </c>
      <c r="H63" s="1096"/>
      <c r="I63" s="223">
        <v>0</v>
      </c>
      <c r="J63" s="132">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22" priority="4" stopIfTrue="1" operator="containsText" text="wybierz">
      <formula>NOT(ISERROR(SEARCH("wybierz",F37)))</formula>
    </cfRule>
  </conditionalFormatting>
  <conditionalFormatting sqref="D24:D26">
    <cfRule type="containsText" dxfId="321" priority="3" stopIfTrue="1" operator="containsText" text="wybierz">
      <formula>NOT(ISERROR(SEARCH("wybierz",D24)))</formula>
    </cfRule>
  </conditionalFormatting>
  <conditionalFormatting sqref="D27">
    <cfRule type="containsText" dxfId="320" priority="2" stopIfTrue="1" operator="containsText" text="wybierz">
      <formula>NOT(ISERROR(SEARCH("wybierz",D27)))</formula>
    </cfRule>
  </conditionalFormatting>
  <conditionalFormatting sqref="D28">
    <cfRule type="containsText" dxfId="319"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2446</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2468</v>
      </c>
      <c r="F5" s="1210"/>
      <c r="G5" s="1210"/>
      <c r="H5" s="1210"/>
      <c r="I5" s="1210"/>
      <c r="J5" s="1210"/>
      <c r="K5" s="1210"/>
      <c r="L5" s="1211"/>
      <c r="N5" s="92" t="s">
        <v>2118</v>
      </c>
    </row>
    <row r="6" spans="1:14" ht="30" customHeight="1">
      <c r="A6" s="1208">
        <v>3</v>
      </c>
      <c r="B6" s="1194" t="s">
        <v>2119</v>
      </c>
      <c r="C6" s="1194"/>
      <c r="D6" s="1194"/>
      <c r="E6" s="1239" t="s">
        <v>2469</v>
      </c>
      <c r="F6" s="1239"/>
      <c r="G6" s="1239"/>
      <c r="H6" s="1239"/>
      <c r="I6" s="1239"/>
      <c r="J6" s="1239"/>
      <c r="K6" s="1239"/>
      <c r="L6" s="1242"/>
      <c r="N6" s="92" t="s">
        <v>2120</v>
      </c>
    </row>
    <row r="7" spans="1:14" ht="30" customHeight="1">
      <c r="A7" s="1208"/>
      <c r="B7" s="1194"/>
      <c r="C7" s="1194"/>
      <c r="D7" s="1194"/>
      <c r="E7" s="147" t="s">
        <v>2121</v>
      </c>
      <c r="F7" s="1222" t="s">
        <v>2470</v>
      </c>
      <c r="G7" s="1222"/>
      <c r="H7" s="1222"/>
      <c r="I7" s="147" t="s">
        <v>2122</v>
      </c>
      <c r="J7" s="1205" t="s">
        <v>2471</v>
      </c>
      <c r="K7" s="1206"/>
      <c r="L7" s="1207"/>
    </row>
    <row r="8" spans="1:14" ht="30" hidden="1" customHeight="1" outlineLevel="1">
      <c r="A8" s="1219" t="s">
        <v>2314</v>
      </c>
      <c r="B8" s="1220" t="s">
        <v>2315</v>
      </c>
      <c r="C8" s="1220"/>
      <c r="D8" s="1220"/>
      <c r="E8" s="1221" t="s">
        <v>2316</v>
      </c>
      <c r="F8" s="1221"/>
      <c r="G8" s="1222" t="s">
        <v>1005</v>
      </c>
      <c r="H8" s="1222"/>
      <c r="I8" s="1222"/>
      <c r="J8" s="1222"/>
      <c r="K8" s="1222"/>
      <c r="L8" s="1223"/>
      <c r="N8" s="92" t="s">
        <v>2317</v>
      </c>
    </row>
    <row r="9" spans="1:14" ht="30" hidden="1" customHeight="1" outlineLevel="1">
      <c r="A9" s="1219"/>
      <c r="B9" s="1220"/>
      <c r="C9" s="1220"/>
      <c r="D9" s="1220"/>
      <c r="E9" s="138" t="s">
        <v>2121</v>
      </c>
      <c r="F9" s="1205" t="s">
        <v>2470</v>
      </c>
      <c r="G9" s="1206"/>
      <c r="H9" s="1207"/>
      <c r="I9" s="113" t="s">
        <v>2318</v>
      </c>
      <c r="J9" s="1205" t="s">
        <v>2472</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2473</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53.7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131.25" customHeight="1" thickBot="1">
      <c r="A33" s="217">
        <v>21</v>
      </c>
      <c r="B33" s="1169" t="s">
        <v>2150</v>
      </c>
      <c r="C33" s="1169"/>
      <c r="D33" s="1170" t="s">
        <v>2720</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401"/>
      <c r="L37" s="1402"/>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48">
        <v>448000</v>
      </c>
      <c r="H41" s="139">
        <v>0</v>
      </c>
      <c r="I41" s="139">
        <v>0</v>
      </c>
      <c r="J41" s="139">
        <v>0</v>
      </c>
      <c r="K41" s="139">
        <v>0</v>
      </c>
      <c r="L41" s="140">
        <v>448000</v>
      </c>
      <c r="N41" s="92" t="s">
        <v>2157</v>
      </c>
    </row>
    <row r="42" spans="1:14" ht="45" customHeight="1">
      <c r="A42" s="217">
        <v>25</v>
      </c>
      <c r="B42" s="1142" t="s">
        <v>2158</v>
      </c>
      <c r="C42" s="1143"/>
      <c r="D42" s="139">
        <v>0</v>
      </c>
      <c r="E42" s="139">
        <v>0</v>
      </c>
      <c r="F42" s="139">
        <v>0</v>
      </c>
      <c r="G42" s="148">
        <v>448000</v>
      </c>
      <c r="H42" s="139">
        <v>0</v>
      </c>
      <c r="I42" s="139">
        <v>0</v>
      </c>
      <c r="J42" s="139">
        <v>0</v>
      </c>
      <c r="K42" s="139">
        <v>0</v>
      </c>
      <c r="L42" s="140">
        <v>448000</v>
      </c>
      <c r="N42" s="92" t="s">
        <v>2159</v>
      </c>
    </row>
    <row r="43" spans="1:14" ht="45" hidden="1" customHeight="1" outlineLevel="1">
      <c r="A43" s="119" t="s">
        <v>2340</v>
      </c>
      <c r="B43" s="1140" t="s">
        <v>2341</v>
      </c>
      <c r="C43" s="1141"/>
      <c r="D43" s="139">
        <v>0</v>
      </c>
      <c r="E43" s="139">
        <v>0</v>
      </c>
      <c r="F43" s="139">
        <v>0</v>
      </c>
      <c r="G43" s="148">
        <v>380800</v>
      </c>
      <c r="H43" s="139">
        <v>0</v>
      </c>
      <c r="I43" s="139">
        <v>0</v>
      </c>
      <c r="J43" s="139">
        <v>0</v>
      </c>
      <c r="K43" s="139">
        <v>0</v>
      </c>
      <c r="L43" s="140">
        <v>380800</v>
      </c>
      <c r="N43" s="92" t="s">
        <v>2342</v>
      </c>
    </row>
    <row r="44" spans="1:14" ht="45" customHeight="1" collapsed="1">
      <c r="A44" s="217">
        <v>26</v>
      </c>
      <c r="B44" s="1142" t="s">
        <v>2160</v>
      </c>
      <c r="C44" s="1143"/>
      <c r="D44" s="139">
        <v>0</v>
      </c>
      <c r="E44" s="139">
        <v>0</v>
      </c>
      <c r="F44" s="139">
        <v>0</v>
      </c>
      <c r="G44" s="148">
        <v>380800</v>
      </c>
      <c r="H44" s="139">
        <v>0</v>
      </c>
      <c r="I44" s="139">
        <v>0</v>
      </c>
      <c r="J44" s="139">
        <v>0</v>
      </c>
      <c r="K44" s="139">
        <v>0</v>
      </c>
      <c r="L44" s="140">
        <v>380800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55.5" customHeight="1">
      <c r="A49" s="1107"/>
      <c r="B49" s="1243" t="s">
        <v>2343</v>
      </c>
      <c r="C49" s="1243"/>
      <c r="D49" s="1130" t="s">
        <v>2344</v>
      </c>
      <c r="E49" s="1131"/>
      <c r="F49" s="1131"/>
      <c r="G49" s="1131"/>
      <c r="H49" s="1131"/>
      <c r="I49" s="1131"/>
      <c r="J49" s="1132"/>
      <c r="K49" s="1130">
        <v>359000</v>
      </c>
      <c r="L49" s="1138"/>
    </row>
    <row r="50" spans="1:14" ht="55.5" customHeight="1" thickBot="1">
      <c r="A50" s="1107"/>
      <c r="B50" s="1243" t="s">
        <v>2358</v>
      </c>
      <c r="C50" s="1243"/>
      <c r="D50" s="1130" t="s">
        <v>2359</v>
      </c>
      <c r="E50" s="1131"/>
      <c r="F50" s="1131"/>
      <c r="G50" s="1131"/>
      <c r="H50" s="1131"/>
      <c r="I50" s="1131"/>
      <c r="J50" s="1132"/>
      <c r="K50" s="1244">
        <v>84000</v>
      </c>
      <c r="L50" s="1245"/>
    </row>
    <row r="51" spans="1:14" ht="54.75" customHeight="1" thickBot="1">
      <c r="A51" s="1107"/>
      <c r="B51" s="1256" t="s">
        <v>2345</v>
      </c>
      <c r="C51" s="1256"/>
      <c r="D51" s="1130" t="s">
        <v>2360</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126">
        <v>0</v>
      </c>
      <c r="J56" s="143">
        <v>74605</v>
      </c>
      <c r="K56" s="1125" t="s">
        <v>2285</v>
      </c>
      <c r="L56" s="1126"/>
    </row>
    <row r="57" spans="1:14" ht="265.5" hidden="1" customHeight="1" outlineLevel="1">
      <c r="A57" s="1107"/>
      <c r="B57" s="1127" t="s">
        <v>2350</v>
      </c>
      <c r="C57" s="1128"/>
      <c r="D57" s="1129"/>
      <c r="E57" s="1095" t="s">
        <v>2174</v>
      </c>
      <c r="F57" s="1096"/>
      <c r="G57" s="1095" t="s">
        <v>2175</v>
      </c>
      <c r="H57" s="1096"/>
      <c r="I57" s="126">
        <v>0</v>
      </c>
      <c r="J57" s="143">
        <v>500</v>
      </c>
      <c r="K57" s="1097" t="s">
        <v>2474</v>
      </c>
      <c r="L57" s="1098"/>
    </row>
    <row r="58" spans="1:14" ht="41.25" customHeight="1" collapsed="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131">
        <v>359000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18" priority="4" stopIfTrue="1" operator="containsText" text="wybierz">
      <formula>NOT(ISERROR(SEARCH("wybierz",F37)))</formula>
    </cfRule>
  </conditionalFormatting>
  <conditionalFormatting sqref="D24:D26">
    <cfRule type="containsText" dxfId="317" priority="3" stopIfTrue="1" operator="containsText" text="wybierz">
      <formula>NOT(ISERROR(SEARCH("wybierz",D24)))</formula>
    </cfRule>
  </conditionalFormatting>
  <conditionalFormatting sqref="D27">
    <cfRule type="containsText" dxfId="316" priority="2" stopIfTrue="1" operator="containsText" text="wybierz">
      <formula>NOT(ISERROR(SEARCH("wybierz",D27)))</formula>
    </cfRule>
  </conditionalFormatting>
  <conditionalFormatting sqref="D28">
    <cfRule type="containsText" dxfId="315"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4"/>
  <sheetViews>
    <sheetView topLeftCell="A30" zoomScaleNormal="100" workbookViewId="0">
      <selection activeCell="P66" sqref="P66"/>
    </sheetView>
  </sheetViews>
  <sheetFormatPr defaultRowHeight="15" outlineLevelRow="1"/>
  <cols>
    <col min="1" max="1" width="5.140625" style="225" customWidth="1"/>
    <col min="2" max="2" width="9.140625" style="225" customWidth="1"/>
    <col min="3" max="3" width="18.5703125" style="225" customWidth="1"/>
    <col min="4" max="11" width="9.7109375" style="225" customWidth="1"/>
    <col min="12" max="12" width="12.5703125" style="225" customWidth="1"/>
    <col min="13" max="1025" width="9.140625" style="225" customWidth="1"/>
    <col min="1026" max="16384" width="9.140625" style="152"/>
  </cols>
  <sheetData>
    <row r="1" spans="1:14" ht="41.25" customHeight="1">
      <c r="A1" s="1404" t="s">
        <v>2113</v>
      </c>
      <c r="B1" s="1404"/>
      <c r="C1" s="1404"/>
      <c r="D1" s="1404"/>
      <c r="E1" s="1404"/>
      <c r="F1" s="1404"/>
      <c r="G1" s="1404"/>
      <c r="H1" s="1404"/>
      <c r="I1" s="1404"/>
      <c r="J1" s="1404"/>
      <c r="K1" s="1404"/>
      <c r="L1" s="1404"/>
      <c r="N1" s="225" t="s">
        <v>2114</v>
      </c>
    </row>
    <row r="2" spans="1:14" ht="30" customHeight="1" thickBot="1">
      <c r="A2" s="226">
        <v>1</v>
      </c>
      <c r="B2" s="1405" t="s">
        <v>2115</v>
      </c>
      <c r="C2" s="1405"/>
      <c r="D2" s="1405"/>
      <c r="E2" s="1405"/>
      <c r="F2" s="1406" t="s">
        <v>2447</v>
      </c>
      <c r="G2" s="1407"/>
      <c r="H2" s="1407"/>
      <c r="I2" s="1407"/>
      <c r="J2" s="1407"/>
      <c r="K2" s="1407"/>
      <c r="L2" s="1407"/>
      <c r="N2" s="225" t="s">
        <v>2116</v>
      </c>
    </row>
    <row r="3" spans="1:14" ht="15" customHeight="1" thickBot="1">
      <c r="A3" s="1408"/>
      <c r="B3" s="1408"/>
      <c r="C3" s="1408"/>
      <c r="D3" s="1408"/>
      <c r="E3" s="1408"/>
      <c r="F3" s="1408"/>
      <c r="G3" s="1408"/>
      <c r="H3" s="1408"/>
      <c r="I3" s="1408"/>
      <c r="J3" s="1408"/>
      <c r="K3" s="1408"/>
      <c r="L3" s="1408"/>
    </row>
    <row r="4" spans="1:14" ht="30" customHeight="1">
      <c r="A4" s="1409" t="s">
        <v>0</v>
      </c>
      <c r="B4" s="1409"/>
      <c r="C4" s="1409"/>
      <c r="D4" s="1409"/>
      <c r="E4" s="1409"/>
      <c r="F4" s="1409"/>
      <c r="G4" s="1409"/>
      <c r="H4" s="1409"/>
      <c r="I4" s="1409"/>
      <c r="J4" s="1409"/>
      <c r="K4" s="1409"/>
      <c r="L4" s="1409"/>
    </row>
    <row r="5" spans="1:14" ht="30" customHeight="1">
      <c r="A5" s="227">
        <v>2</v>
      </c>
      <c r="B5" s="1410" t="s">
        <v>2117</v>
      </c>
      <c r="C5" s="1410"/>
      <c r="D5" s="1410"/>
      <c r="E5" s="1411" t="s">
        <v>2475</v>
      </c>
      <c r="F5" s="1411"/>
      <c r="G5" s="1411"/>
      <c r="H5" s="1411"/>
      <c r="I5" s="1411"/>
      <c r="J5" s="1411"/>
      <c r="K5" s="1411"/>
      <c r="L5" s="1411"/>
      <c r="N5" s="225" t="s">
        <v>2118</v>
      </c>
    </row>
    <row r="6" spans="1:14" ht="86.25" customHeight="1">
      <c r="A6" s="1412">
        <v>3</v>
      </c>
      <c r="B6" s="1410" t="s">
        <v>2119</v>
      </c>
      <c r="C6" s="1410"/>
      <c r="D6" s="1410"/>
      <c r="E6" s="1413" t="s">
        <v>2476</v>
      </c>
      <c r="F6" s="1414"/>
      <c r="G6" s="1414"/>
      <c r="H6" s="1414"/>
      <c r="I6" s="1414"/>
      <c r="J6" s="1414"/>
      <c r="K6" s="1414"/>
      <c r="L6" s="1415"/>
      <c r="N6" s="225" t="s">
        <v>2120</v>
      </c>
    </row>
    <row r="7" spans="1:14" ht="30" customHeight="1">
      <c r="A7" s="1412"/>
      <c r="B7" s="1410"/>
      <c r="C7" s="1410"/>
      <c r="D7" s="1410"/>
      <c r="E7" s="228" t="s">
        <v>2121</v>
      </c>
      <c r="F7" s="1416" t="s">
        <v>2477</v>
      </c>
      <c r="G7" s="1416"/>
      <c r="H7" s="1416"/>
      <c r="I7" s="228" t="s">
        <v>2122</v>
      </c>
      <c r="J7" s="1417" t="s">
        <v>2478</v>
      </c>
      <c r="K7" s="1417"/>
      <c r="L7" s="229"/>
    </row>
    <row r="8" spans="1:14" ht="30" hidden="1" customHeight="1" outlineLevel="1">
      <c r="A8" s="1421" t="s">
        <v>2314</v>
      </c>
      <c r="B8" s="1422" t="s">
        <v>2315</v>
      </c>
      <c r="C8" s="1422"/>
      <c r="D8" s="1422"/>
      <c r="E8" s="1423" t="s">
        <v>2316</v>
      </c>
      <c r="F8" s="1423"/>
      <c r="G8" s="1419" t="s">
        <v>2479</v>
      </c>
      <c r="H8" s="1419"/>
      <c r="I8" s="1419"/>
      <c r="J8" s="1419"/>
      <c r="K8" s="1419"/>
      <c r="L8" s="1419"/>
      <c r="N8" s="225" t="s">
        <v>2317</v>
      </c>
    </row>
    <row r="9" spans="1:14" ht="30" hidden="1" customHeight="1" outlineLevel="1">
      <c r="A9" s="1421"/>
      <c r="B9" s="1422"/>
      <c r="C9" s="1422"/>
      <c r="D9" s="1422"/>
      <c r="E9" s="230" t="s">
        <v>2121</v>
      </c>
      <c r="F9" s="1419" t="s">
        <v>2480</v>
      </c>
      <c r="G9" s="1419"/>
      <c r="H9" s="1419"/>
      <c r="I9" s="230" t="s">
        <v>2318</v>
      </c>
      <c r="J9" s="1419" t="s">
        <v>2480</v>
      </c>
      <c r="K9" s="1419"/>
      <c r="L9" s="1419"/>
    </row>
    <row r="10" spans="1:14" ht="30" customHeight="1" collapsed="1">
      <c r="A10" s="1412">
        <v>4</v>
      </c>
      <c r="B10" s="1410" t="s">
        <v>2123</v>
      </c>
      <c r="C10" s="1410"/>
      <c r="D10" s="1410"/>
      <c r="E10" s="1411" t="s">
        <v>2124</v>
      </c>
      <c r="F10" s="1411"/>
      <c r="G10" s="1411"/>
      <c r="H10" s="1411"/>
      <c r="I10" s="1411"/>
      <c r="J10" s="1411"/>
      <c r="K10" s="1411"/>
      <c r="L10" s="1411"/>
      <c r="N10" s="225" t="s">
        <v>2116</v>
      </c>
    </row>
    <row r="11" spans="1:14" ht="30" customHeight="1">
      <c r="A11" s="1412"/>
      <c r="B11" s="1410"/>
      <c r="C11" s="1410"/>
      <c r="D11" s="1410"/>
      <c r="E11" s="228" t="s">
        <v>2121</v>
      </c>
      <c r="F11" s="1420" t="s">
        <v>2319</v>
      </c>
      <c r="G11" s="1420"/>
      <c r="H11" s="1420"/>
      <c r="I11" s="228" t="s">
        <v>2122</v>
      </c>
      <c r="J11" s="1419" t="s">
        <v>2320</v>
      </c>
      <c r="K11" s="1419"/>
      <c r="L11" s="1419"/>
    </row>
    <row r="12" spans="1:14" ht="30" customHeight="1">
      <c r="A12" s="227">
        <v>5</v>
      </c>
      <c r="B12" s="1410" t="s">
        <v>11</v>
      </c>
      <c r="C12" s="1410"/>
      <c r="D12" s="1410"/>
      <c r="E12" s="1419" t="s">
        <v>14</v>
      </c>
      <c r="F12" s="1419"/>
      <c r="G12" s="1419"/>
      <c r="H12" s="1419"/>
      <c r="I12" s="1419"/>
      <c r="J12" s="1419"/>
      <c r="K12" s="1419"/>
      <c r="L12" s="1419"/>
      <c r="N12" s="225" t="s">
        <v>2116</v>
      </c>
    </row>
    <row r="13" spans="1:14" ht="33" customHeight="1">
      <c r="A13" s="227">
        <v>6</v>
      </c>
      <c r="B13" s="1410" t="s">
        <v>2125</v>
      </c>
      <c r="C13" s="1410"/>
      <c r="D13" s="1410"/>
      <c r="E13" s="1418" t="s">
        <v>2126</v>
      </c>
      <c r="F13" s="1418"/>
      <c r="G13" s="1418"/>
      <c r="H13" s="1418"/>
      <c r="I13" s="1418"/>
      <c r="J13" s="1418"/>
      <c r="K13" s="1418"/>
      <c r="L13" s="1418"/>
      <c r="N13" s="225" t="s">
        <v>2116</v>
      </c>
    </row>
    <row r="14" spans="1:14" ht="30" customHeight="1">
      <c r="A14" s="227">
        <v>7</v>
      </c>
      <c r="B14" s="1410" t="s">
        <v>2127</v>
      </c>
      <c r="C14" s="1410"/>
      <c r="D14" s="1410"/>
      <c r="E14" s="1418" t="s">
        <v>2128</v>
      </c>
      <c r="F14" s="1418"/>
      <c r="G14" s="1418"/>
      <c r="H14" s="1418"/>
      <c r="I14" s="1418"/>
      <c r="J14" s="1418"/>
      <c r="K14" s="1418"/>
      <c r="L14" s="1418"/>
      <c r="N14" s="225" t="s">
        <v>2116</v>
      </c>
    </row>
    <row r="15" spans="1:14" ht="30" customHeight="1">
      <c r="A15" s="227">
        <v>8</v>
      </c>
      <c r="B15" s="1410" t="s">
        <v>2129</v>
      </c>
      <c r="C15" s="1410"/>
      <c r="D15" s="1410"/>
      <c r="E15" s="1418" t="s">
        <v>2130</v>
      </c>
      <c r="F15" s="1418"/>
      <c r="G15" s="1418"/>
      <c r="H15" s="1418"/>
      <c r="I15" s="1418"/>
      <c r="J15" s="1418"/>
      <c r="K15" s="1418"/>
      <c r="L15" s="1418"/>
      <c r="N15" s="225" t="s">
        <v>2116</v>
      </c>
    </row>
    <row r="16" spans="1:14" ht="54.75" customHeight="1" thickBot="1">
      <c r="A16" s="227">
        <v>9</v>
      </c>
      <c r="B16" s="1410" t="s">
        <v>2</v>
      </c>
      <c r="C16" s="1410"/>
      <c r="D16" s="1410"/>
      <c r="E16" s="1428" t="s">
        <v>2321</v>
      </c>
      <c r="F16" s="1428"/>
      <c r="G16" s="1428"/>
      <c r="H16" s="1428"/>
      <c r="I16" s="1428"/>
      <c r="J16" s="1428"/>
      <c r="K16" s="1428"/>
      <c r="L16" s="1428"/>
      <c r="N16" s="225" t="s">
        <v>2116</v>
      </c>
    </row>
    <row r="17" spans="1:14" ht="54.75" hidden="1" customHeight="1" outlineLevel="1" thickBot="1">
      <c r="A17" s="231" t="s">
        <v>2322</v>
      </c>
      <c r="B17" s="1429" t="s">
        <v>2323</v>
      </c>
      <c r="C17" s="1429"/>
      <c r="D17" s="1429"/>
      <c r="E17" s="1430" t="s">
        <v>2481</v>
      </c>
      <c r="F17" s="1430"/>
      <c r="G17" s="1430"/>
      <c r="H17" s="1430"/>
      <c r="I17" s="1430"/>
      <c r="J17" s="1430"/>
      <c r="K17" s="1430"/>
      <c r="L17" s="1430"/>
      <c r="N17" s="225" t="s">
        <v>2325</v>
      </c>
    </row>
    <row r="18" spans="1:14" ht="15" customHeight="1" collapsed="1" thickBot="1">
      <c r="A18" s="1408"/>
      <c r="B18" s="1408"/>
      <c r="C18" s="1408"/>
      <c r="D18" s="1408"/>
      <c r="E18" s="1408"/>
      <c r="F18" s="1408"/>
      <c r="G18" s="1408"/>
      <c r="H18" s="1408"/>
      <c r="I18" s="1408"/>
      <c r="J18" s="1408"/>
      <c r="K18" s="1408"/>
      <c r="L18" s="1408"/>
    </row>
    <row r="19" spans="1:14" ht="30" customHeight="1">
      <c r="A19" s="1409" t="s">
        <v>2131</v>
      </c>
      <c r="B19" s="1409"/>
      <c r="C19" s="1409"/>
      <c r="D19" s="1409"/>
      <c r="E19" s="1409"/>
      <c r="F19" s="1409"/>
      <c r="G19" s="1409"/>
      <c r="H19" s="1409"/>
      <c r="I19" s="1409"/>
      <c r="J19" s="1409"/>
      <c r="K19" s="1409"/>
      <c r="L19" s="1409"/>
    </row>
    <row r="20" spans="1:14" ht="41.25" customHeight="1">
      <c r="A20" s="227">
        <v>10</v>
      </c>
      <c r="B20" s="1424" t="s">
        <v>2132</v>
      </c>
      <c r="C20" s="1424"/>
      <c r="D20" s="1425" t="s">
        <v>2133</v>
      </c>
      <c r="E20" s="1425"/>
      <c r="F20" s="1425"/>
      <c r="G20" s="1425"/>
      <c r="H20" s="1425"/>
      <c r="I20" s="1425"/>
      <c r="J20" s="1425"/>
      <c r="K20" s="1425"/>
      <c r="L20" s="1425"/>
      <c r="N20" s="225" t="s">
        <v>2116</v>
      </c>
    </row>
    <row r="21" spans="1:14" ht="40.5" customHeight="1" thickBot="1">
      <c r="A21" s="232">
        <v>11</v>
      </c>
      <c r="B21" s="1426" t="s">
        <v>2134</v>
      </c>
      <c r="C21" s="1426"/>
      <c r="D21" s="1427" t="s">
        <v>2214</v>
      </c>
      <c r="E21" s="1427"/>
      <c r="F21" s="1427"/>
      <c r="G21" s="1427"/>
      <c r="H21" s="1427"/>
      <c r="I21" s="1427"/>
      <c r="J21" s="1427"/>
      <c r="K21" s="1427"/>
      <c r="L21" s="1427"/>
      <c r="N21" s="225" t="s">
        <v>2116</v>
      </c>
    </row>
    <row r="22" spans="1:14" ht="15" customHeight="1" thickBot="1">
      <c r="A22" s="1432"/>
      <c r="B22" s="1432"/>
      <c r="C22" s="1432"/>
      <c r="D22" s="1432"/>
      <c r="E22" s="1432"/>
      <c r="F22" s="1432"/>
      <c r="G22" s="1432"/>
      <c r="H22" s="1432"/>
      <c r="I22" s="1432"/>
      <c r="J22" s="1432"/>
      <c r="K22" s="1432"/>
      <c r="L22" s="1432"/>
    </row>
    <row r="23" spans="1:14" ht="30" customHeight="1">
      <c r="A23" s="233">
        <v>12</v>
      </c>
      <c r="B23" s="1433" t="s">
        <v>2136</v>
      </c>
      <c r="C23" s="1433"/>
      <c r="D23" s="1434" t="s">
        <v>2137</v>
      </c>
      <c r="E23" s="1434"/>
      <c r="F23" s="1434"/>
      <c r="G23" s="1434"/>
      <c r="H23" s="1434"/>
      <c r="I23" s="1434"/>
      <c r="J23" s="1434"/>
      <c r="K23" s="1434"/>
      <c r="L23" s="1434"/>
      <c r="N23" s="225" t="s">
        <v>2116</v>
      </c>
    </row>
    <row r="24" spans="1:14" ht="30" customHeight="1">
      <c r="A24" s="234">
        <v>13</v>
      </c>
      <c r="B24" s="1424" t="s">
        <v>2138</v>
      </c>
      <c r="C24" s="1424"/>
      <c r="D24" s="1431" t="s">
        <v>2139</v>
      </c>
      <c r="E24" s="1431"/>
      <c r="F24" s="1431"/>
      <c r="G24" s="1431"/>
      <c r="H24" s="1431"/>
      <c r="I24" s="1431"/>
      <c r="J24" s="1431"/>
      <c r="K24" s="1431"/>
      <c r="L24" s="1431"/>
      <c r="N24" s="225" t="s">
        <v>2116</v>
      </c>
    </row>
    <row r="25" spans="1:14" ht="63" customHeight="1">
      <c r="A25" s="234">
        <v>14</v>
      </c>
      <c r="B25" s="1424" t="s">
        <v>2140</v>
      </c>
      <c r="C25" s="1424"/>
      <c r="D25" s="1431" t="s">
        <v>2141</v>
      </c>
      <c r="E25" s="1431"/>
      <c r="F25" s="1431"/>
      <c r="G25" s="1431"/>
      <c r="H25" s="1431"/>
      <c r="I25" s="1431"/>
      <c r="J25" s="1431"/>
      <c r="K25" s="1431"/>
      <c r="L25" s="1431"/>
      <c r="N25" s="225" t="s">
        <v>2116</v>
      </c>
    </row>
    <row r="26" spans="1:14" ht="84" customHeight="1">
      <c r="A26" s="234">
        <v>15</v>
      </c>
      <c r="B26" s="1424" t="s">
        <v>2142</v>
      </c>
      <c r="C26" s="1424"/>
      <c r="D26" s="1431" t="s">
        <v>2326</v>
      </c>
      <c r="E26" s="1431"/>
      <c r="F26" s="1431"/>
      <c r="G26" s="1431"/>
      <c r="H26" s="1431"/>
      <c r="I26" s="1431"/>
      <c r="J26" s="1431"/>
      <c r="K26" s="1431"/>
      <c r="L26" s="1431"/>
      <c r="N26" s="225" t="s">
        <v>2116</v>
      </c>
    </row>
    <row r="27" spans="1:14" ht="131.25" customHeight="1">
      <c r="A27" s="234">
        <v>16</v>
      </c>
      <c r="B27" s="1424" t="s">
        <v>2143</v>
      </c>
      <c r="C27" s="1424"/>
      <c r="D27" s="1431" t="s">
        <v>2327</v>
      </c>
      <c r="E27" s="1431"/>
      <c r="F27" s="1431"/>
      <c r="G27" s="1431"/>
      <c r="H27" s="1431"/>
      <c r="I27" s="1431"/>
      <c r="J27" s="1431"/>
      <c r="K27" s="1431"/>
      <c r="L27" s="1431"/>
      <c r="N27" s="225" t="s">
        <v>2144</v>
      </c>
    </row>
    <row r="28" spans="1:14" ht="150.75" customHeight="1">
      <c r="A28" s="234">
        <v>17</v>
      </c>
      <c r="B28" s="1424" t="s">
        <v>2145</v>
      </c>
      <c r="C28" s="1424"/>
      <c r="D28" s="1431" t="s">
        <v>2328</v>
      </c>
      <c r="E28" s="1431"/>
      <c r="F28" s="1431"/>
      <c r="G28" s="1431"/>
      <c r="H28" s="1431"/>
      <c r="I28" s="1431"/>
      <c r="J28" s="1431"/>
      <c r="K28" s="1431"/>
      <c r="L28" s="1431"/>
      <c r="N28" s="225" t="s">
        <v>2116</v>
      </c>
    </row>
    <row r="29" spans="1:14" ht="201" customHeight="1" thickBot="1">
      <c r="A29" s="232">
        <v>18</v>
      </c>
      <c r="B29" s="1437" t="s">
        <v>2146</v>
      </c>
      <c r="C29" s="1437"/>
      <c r="D29" s="1427" t="s">
        <v>2357</v>
      </c>
      <c r="E29" s="1427"/>
      <c r="F29" s="1427"/>
      <c r="G29" s="1427"/>
      <c r="H29" s="1427"/>
      <c r="I29" s="1427"/>
      <c r="J29" s="1427"/>
      <c r="K29" s="1427"/>
      <c r="L29" s="1427"/>
      <c r="N29" s="225" t="s">
        <v>2116</v>
      </c>
    </row>
    <row r="30" spans="1:14" ht="15.75" customHeight="1" thickBot="1">
      <c r="A30" s="1432"/>
      <c r="B30" s="1432"/>
      <c r="C30" s="1432"/>
      <c r="D30" s="1432"/>
      <c r="E30" s="1432"/>
      <c r="F30" s="1432"/>
      <c r="G30" s="1432"/>
      <c r="H30" s="1432"/>
      <c r="I30" s="1432"/>
      <c r="J30" s="1432"/>
      <c r="K30" s="1432"/>
      <c r="L30" s="1432"/>
    </row>
    <row r="31" spans="1:14" ht="30" customHeight="1">
      <c r="A31" s="233">
        <v>19</v>
      </c>
      <c r="B31" s="1438" t="s">
        <v>2147</v>
      </c>
      <c r="C31" s="1438"/>
      <c r="D31" s="1439" t="s">
        <v>2330</v>
      </c>
      <c r="E31" s="1439"/>
      <c r="F31" s="1439"/>
      <c r="G31" s="1439"/>
      <c r="H31" s="1439"/>
      <c r="I31" s="1439"/>
      <c r="J31" s="1439"/>
      <c r="K31" s="1439"/>
      <c r="L31" s="1439"/>
      <c r="N31" s="225" t="s">
        <v>2116</v>
      </c>
    </row>
    <row r="32" spans="1:14" ht="58.5" customHeight="1">
      <c r="A32" s="234">
        <v>20</v>
      </c>
      <c r="B32" s="1440" t="s">
        <v>2148</v>
      </c>
      <c r="C32" s="1440"/>
      <c r="D32" s="1441" t="s">
        <v>2331</v>
      </c>
      <c r="E32" s="1441"/>
      <c r="F32" s="1441"/>
      <c r="G32" s="1441"/>
      <c r="H32" s="1441"/>
      <c r="I32" s="1441"/>
      <c r="J32" s="1441"/>
      <c r="K32" s="1441"/>
      <c r="L32" s="1441"/>
      <c r="N32" s="225" t="s">
        <v>2149</v>
      </c>
    </row>
    <row r="33" spans="1:14" ht="260.25" customHeight="1" thickBot="1">
      <c r="A33" s="234">
        <v>21</v>
      </c>
      <c r="B33" s="1424" t="s">
        <v>2150</v>
      </c>
      <c r="C33" s="1424"/>
      <c r="D33" s="1435" t="s">
        <v>2721</v>
      </c>
      <c r="E33" s="1435"/>
      <c r="F33" s="1435"/>
      <c r="G33" s="1435"/>
      <c r="H33" s="1435"/>
      <c r="I33" s="1435"/>
      <c r="J33" s="1435"/>
      <c r="K33" s="1435"/>
      <c r="L33" s="1435"/>
      <c r="N33" s="225" t="s">
        <v>2116</v>
      </c>
    </row>
    <row r="34" spans="1:14" ht="147.75" hidden="1" customHeight="1" outlineLevel="1">
      <c r="A34" s="235" t="s">
        <v>2332</v>
      </c>
      <c r="B34" s="1423" t="s">
        <v>2333</v>
      </c>
      <c r="C34" s="1423"/>
      <c r="D34" s="1425" t="s">
        <v>2334</v>
      </c>
      <c r="E34" s="1425"/>
      <c r="F34" s="1425"/>
      <c r="G34" s="1425"/>
      <c r="H34" s="1425"/>
      <c r="I34" s="1425"/>
      <c r="J34" s="1425"/>
      <c r="K34" s="1425"/>
      <c r="L34" s="1425"/>
      <c r="N34" s="225" t="s">
        <v>2335</v>
      </c>
    </row>
    <row r="35" spans="1:14" ht="84.75" hidden="1" customHeight="1" outlineLevel="1">
      <c r="A35" s="236" t="s">
        <v>2336</v>
      </c>
      <c r="B35" s="1436" t="s">
        <v>2337</v>
      </c>
      <c r="C35" s="1436"/>
      <c r="D35" s="1427" t="s">
        <v>2338</v>
      </c>
      <c r="E35" s="1427"/>
      <c r="F35" s="1427"/>
      <c r="G35" s="1427"/>
      <c r="H35" s="1427"/>
      <c r="I35" s="1427"/>
      <c r="J35" s="1427"/>
      <c r="K35" s="1427"/>
      <c r="L35" s="1427"/>
      <c r="N35" s="225" t="s">
        <v>2339</v>
      </c>
    </row>
    <row r="36" spans="1:14" ht="15.75" collapsed="1" thickBot="1">
      <c r="A36" s="1432"/>
      <c r="B36" s="1432"/>
      <c r="C36" s="1432"/>
      <c r="D36" s="1432"/>
      <c r="E36" s="1432"/>
      <c r="F36" s="1432"/>
      <c r="G36" s="1432"/>
      <c r="H36" s="1432"/>
      <c r="I36" s="1432"/>
      <c r="J36" s="1432"/>
      <c r="K36" s="1432"/>
      <c r="L36" s="1432"/>
    </row>
    <row r="37" spans="1:14" ht="60" customHeight="1">
      <c r="A37" s="237">
        <v>22</v>
      </c>
      <c r="B37" s="1445" t="s">
        <v>2257</v>
      </c>
      <c r="C37" s="1445"/>
      <c r="D37" s="1446" t="s">
        <v>2258</v>
      </c>
      <c r="E37" s="1446"/>
      <c r="F37" s="1447" t="s">
        <v>2265</v>
      </c>
      <c r="G37" s="1447"/>
      <c r="H37" s="1448" t="s">
        <v>2259</v>
      </c>
      <c r="I37" s="1448"/>
      <c r="J37" s="1449" t="s">
        <v>2260</v>
      </c>
      <c r="K37" s="1449"/>
      <c r="L37" s="1449"/>
      <c r="N37" s="225" t="s">
        <v>2151</v>
      </c>
    </row>
    <row r="38" spans="1:14" ht="60" customHeight="1" thickBot="1">
      <c r="A38" s="232">
        <v>23</v>
      </c>
      <c r="B38" s="1442" t="s">
        <v>2261</v>
      </c>
      <c r="C38" s="1442"/>
      <c r="D38" s="1443" t="s">
        <v>2263</v>
      </c>
      <c r="E38" s="1443"/>
      <c r="F38" s="1443"/>
      <c r="G38" s="1443"/>
      <c r="H38" s="1443"/>
      <c r="I38" s="1443"/>
      <c r="J38" s="1443"/>
      <c r="K38" s="1443"/>
      <c r="L38" s="1443"/>
      <c r="N38" s="225" t="s">
        <v>2152</v>
      </c>
    </row>
    <row r="39" spans="1:14" ht="15" customHeight="1" thickBot="1">
      <c r="A39" s="1432"/>
      <c r="B39" s="1432"/>
      <c r="C39" s="1432"/>
      <c r="D39" s="1432"/>
      <c r="E39" s="1432"/>
      <c r="F39" s="1432"/>
      <c r="G39" s="1432"/>
      <c r="H39" s="1432"/>
      <c r="I39" s="1432"/>
      <c r="J39" s="1432"/>
      <c r="K39" s="1432"/>
      <c r="L39" s="1432"/>
    </row>
    <row r="40" spans="1:14" ht="30" customHeight="1">
      <c r="A40" s="1444" t="s">
        <v>2153</v>
      </c>
      <c r="B40" s="1444"/>
      <c r="C40" s="1444"/>
      <c r="D40" s="238" t="s">
        <v>2154</v>
      </c>
      <c r="E40" s="238">
        <v>2017</v>
      </c>
      <c r="F40" s="238">
        <v>2018</v>
      </c>
      <c r="G40" s="238">
        <v>2019</v>
      </c>
      <c r="H40" s="238">
        <v>2020</v>
      </c>
      <c r="I40" s="238">
        <v>2021</v>
      </c>
      <c r="J40" s="238">
        <v>2022</v>
      </c>
      <c r="K40" s="238">
        <v>2023</v>
      </c>
      <c r="L40" s="239" t="s">
        <v>2155</v>
      </c>
    </row>
    <row r="41" spans="1:14" ht="45" customHeight="1">
      <c r="A41" s="234">
        <v>24</v>
      </c>
      <c r="B41" s="1440" t="s">
        <v>2156</v>
      </c>
      <c r="C41" s="1440"/>
      <c r="D41" s="240">
        <v>0</v>
      </c>
      <c r="E41" s="240">
        <v>0</v>
      </c>
      <c r="F41" s="241">
        <v>0</v>
      </c>
      <c r="G41" s="242">
        <v>397050</v>
      </c>
      <c r="H41" s="240">
        <v>0</v>
      </c>
      <c r="I41" s="240">
        <v>0</v>
      </c>
      <c r="J41" s="240">
        <v>0</v>
      </c>
      <c r="K41" s="240">
        <v>0</v>
      </c>
      <c r="L41" s="242">
        <v>397050</v>
      </c>
      <c r="N41" s="225" t="s">
        <v>2157</v>
      </c>
    </row>
    <row r="42" spans="1:14" ht="45" customHeight="1">
      <c r="A42" s="234">
        <v>25</v>
      </c>
      <c r="B42" s="1440" t="s">
        <v>2158</v>
      </c>
      <c r="C42" s="1440"/>
      <c r="D42" s="240">
        <v>0</v>
      </c>
      <c r="E42" s="240">
        <v>0</v>
      </c>
      <c r="F42" s="241">
        <v>0</v>
      </c>
      <c r="G42" s="242">
        <v>397050</v>
      </c>
      <c r="H42" s="240">
        <v>0</v>
      </c>
      <c r="I42" s="240">
        <v>0</v>
      </c>
      <c r="J42" s="240">
        <v>0</v>
      </c>
      <c r="K42" s="240">
        <v>0</v>
      </c>
      <c r="L42" s="242">
        <v>397050</v>
      </c>
      <c r="N42" s="225" t="s">
        <v>2159</v>
      </c>
    </row>
    <row r="43" spans="1:14" ht="45" hidden="1" customHeight="1" outlineLevel="1">
      <c r="A43" s="243" t="s">
        <v>2340</v>
      </c>
      <c r="B43" s="1453" t="s">
        <v>2341</v>
      </c>
      <c r="C43" s="1453"/>
      <c r="D43" s="240">
        <v>0</v>
      </c>
      <c r="E43" s="240">
        <v>0</v>
      </c>
      <c r="F43" s="241">
        <v>0</v>
      </c>
      <c r="G43" s="242">
        <v>337492.5</v>
      </c>
      <c r="H43" s="240">
        <v>0</v>
      </c>
      <c r="I43" s="240">
        <v>0</v>
      </c>
      <c r="J43" s="240">
        <v>0</v>
      </c>
      <c r="K43" s="240">
        <v>0</v>
      </c>
      <c r="L43" s="242">
        <v>337492.5</v>
      </c>
      <c r="N43" s="225" t="s">
        <v>2342</v>
      </c>
    </row>
    <row r="44" spans="1:14" ht="45" customHeight="1" collapsed="1">
      <c r="A44" s="234">
        <v>26</v>
      </c>
      <c r="B44" s="1440" t="s">
        <v>2160</v>
      </c>
      <c r="C44" s="1440"/>
      <c r="D44" s="240">
        <v>0</v>
      </c>
      <c r="E44" s="240">
        <v>0</v>
      </c>
      <c r="F44" s="241">
        <v>0</v>
      </c>
      <c r="G44" s="242">
        <v>337492.5</v>
      </c>
      <c r="H44" s="240">
        <v>0</v>
      </c>
      <c r="I44" s="240">
        <v>0</v>
      </c>
      <c r="J44" s="240">
        <v>0</v>
      </c>
      <c r="K44" s="240">
        <v>0</v>
      </c>
      <c r="L44" s="242">
        <v>337492.5</v>
      </c>
      <c r="N44" s="225" t="s">
        <v>2161</v>
      </c>
    </row>
    <row r="45" spans="1:14" ht="45" customHeight="1" thickBot="1">
      <c r="A45" s="232">
        <v>27</v>
      </c>
      <c r="B45" s="1437" t="s">
        <v>2162</v>
      </c>
      <c r="C45" s="1437"/>
      <c r="D45" s="168">
        <v>0</v>
      </c>
      <c r="E45" s="168">
        <v>0</v>
      </c>
      <c r="F45" s="168">
        <v>0</v>
      </c>
      <c r="G45" s="244">
        <f t="shared" ref="G45:L45" si="0">G44/G42</f>
        <v>0.85</v>
      </c>
      <c r="H45" s="168">
        <v>0</v>
      </c>
      <c r="I45" s="168">
        <v>0</v>
      </c>
      <c r="J45" s="168">
        <v>0</v>
      </c>
      <c r="K45" s="168">
        <v>0</v>
      </c>
      <c r="L45" s="169">
        <f t="shared" si="0"/>
        <v>0.85</v>
      </c>
      <c r="N45" s="225" t="s">
        <v>2116</v>
      </c>
    </row>
    <row r="46" spans="1:14" ht="15.75" thickBot="1">
      <c r="A46" s="1454"/>
      <c r="B46" s="1454"/>
      <c r="C46" s="1454"/>
      <c r="D46" s="1454"/>
      <c r="E46" s="1454"/>
      <c r="F46" s="1454"/>
      <c r="G46" s="1454"/>
      <c r="H46" s="1454"/>
      <c r="I46" s="1454"/>
      <c r="J46" s="1454"/>
      <c r="K46" s="1454"/>
      <c r="L46" s="1454"/>
    </row>
    <row r="47" spans="1:14" ht="30" customHeight="1" thickBot="1">
      <c r="A47" s="1455">
        <v>28</v>
      </c>
      <c r="B47" s="1456" t="s">
        <v>2163</v>
      </c>
      <c r="C47" s="1456"/>
      <c r="D47" s="1456"/>
      <c r="E47" s="1456"/>
      <c r="F47" s="1456"/>
      <c r="G47" s="1456"/>
      <c r="H47" s="1456"/>
      <c r="I47" s="1456"/>
      <c r="J47" s="1456"/>
      <c r="K47" s="1456"/>
      <c r="L47" s="1456"/>
      <c r="N47" s="225" t="s">
        <v>2116</v>
      </c>
    </row>
    <row r="48" spans="1:14" ht="30" customHeight="1" thickBot="1">
      <c r="A48" s="1455"/>
      <c r="B48" s="1457" t="s">
        <v>2164</v>
      </c>
      <c r="C48" s="1457"/>
      <c r="D48" s="1457" t="s">
        <v>2165</v>
      </c>
      <c r="E48" s="1457"/>
      <c r="F48" s="1457"/>
      <c r="G48" s="1457"/>
      <c r="H48" s="1457"/>
      <c r="I48" s="1457"/>
      <c r="J48" s="1457"/>
      <c r="K48" s="1458" t="s">
        <v>2166</v>
      </c>
      <c r="L48" s="1458"/>
    </row>
    <row r="49" spans="1:14" ht="30" customHeight="1" thickBot="1">
      <c r="A49" s="1455"/>
      <c r="B49" s="1459" t="s">
        <v>2343</v>
      </c>
      <c r="C49" s="1459"/>
      <c r="D49" s="1450" t="s">
        <v>2344</v>
      </c>
      <c r="E49" s="1450"/>
      <c r="F49" s="1450"/>
      <c r="G49" s="1450"/>
      <c r="H49" s="1450"/>
      <c r="I49" s="1450"/>
      <c r="J49" s="1450"/>
      <c r="K49" s="1451">
        <v>392050</v>
      </c>
      <c r="L49" s="1451"/>
    </row>
    <row r="50" spans="1:14" ht="30" customHeight="1" thickBot="1">
      <c r="A50" s="1455"/>
      <c r="B50" s="1452" t="s">
        <v>2345</v>
      </c>
      <c r="C50" s="1452"/>
      <c r="D50" s="1450" t="s">
        <v>2360</v>
      </c>
      <c r="E50" s="1450"/>
      <c r="F50" s="1450"/>
      <c r="G50" s="1450"/>
      <c r="H50" s="1450"/>
      <c r="I50" s="1450"/>
      <c r="J50" s="1450"/>
      <c r="K50" s="1451">
        <v>5000</v>
      </c>
      <c r="L50" s="1451"/>
    </row>
    <row r="51" spans="1:14" ht="15" customHeight="1" thickBot="1">
      <c r="A51" s="1432"/>
      <c r="B51" s="1432"/>
      <c r="C51" s="1432"/>
      <c r="D51" s="1432"/>
      <c r="E51" s="1432"/>
      <c r="F51" s="1432"/>
      <c r="G51" s="1432"/>
      <c r="H51" s="1432"/>
      <c r="I51" s="1432"/>
      <c r="J51" s="1432"/>
      <c r="K51" s="1432"/>
      <c r="L51" s="1432"/>
    </row>
    <row r="52" spans="1:14" ht="30" customHeight="1" thickBot="1">
      <c r="A52" s="1455">
        <v>29</v>
      </c>
      <c r="B52" s="1472" t="s">
        <v>2167</v>
      </c>
      <c r="C52" s="1472"/>
      <c r="D52" s="1472"/>
      <c r="E52" s="1472"/>
      <c r="F52" s="1472"/>
      <c r="G52" s="1472"/>
      <c r="H52" s="1472"/>
      <c r="I52" s="1472"/>
      <c r="J52" s="1472"/>
      <c r="K52" s="1472"/>
      <c r="L52" s="1472"/>
      <c r="N52" s="225" t="s">
        <v>2168</v>
      </c>
    </row>
    <row r="53" spans="1:14" ht="42.75" customHeight="1" thickBot="1">
      <c r="A53" s="1455"/>
      <c r="B53" s="1473" t="s">
        <v>2169</v>
      </c>
      <c r="C53" s="1473"/>
      <c r="D53" s="1473"/>
      <c r="E53" s="1473" t="s">
        <v>2170</v>
      </c>
      <c r="F53" s="1473"/>
      <c r="G53" s="1473" t="s">
        <v>2171</v>
      </c>
      <c r="H53" s="1473"/>
      <c r="I53" s="1457" t="s">
        <v>2172</v>
      </c>
      <c r="J53" s="1457"/>
      <c r="K53" s="1474" t="s">
        <v>2173</v>
      </c>
      <c r="L53" s="1474"/>
    </row>
    <row r="54" spans="1:14" ht="42.75" hidden="1" customHeight="1" outlineLevel="1" thickBot="1">
      <c r="A54" s="1455"/>
      <c r="B54" s="1475"/>
      <c r="C54" s="1475"/>
      <c r="D54" s="1475"/>
      <c r="E54" s="245"/>
      <c r="F54" s="246"/>
      <c r="G54" s="245"/>
      <c r="H54" s="246"/>
      <c r="I54" s="247" t="s">
        <v>2347</v>
      </c>
      <c r="J54" s="248" t="s">
        <v>2348</v>
      </c>
      <c r="K54" s="245"/>
      <c r="L54" s="249"/>
    </row>
    <row r="55" spans="1:14" ht="53.25" customHeight="1" collapsed="1" thickBot="1">
      <c r="A55" s="1455"/>
      <c r="B55" s="1460" t="s">
        <v>2349</v>
      </c>
      <c r="C55" s="1460"/>
      <c r="D55" s="1460"/>
      <c r="E55" s="1461" t="s">
        <v>2174</v>
      </c>
      <c r="F55" s="1461"/>
      <c r="G55" s="1461" t="s">
        <v>2175</v>
      </c>
      <c r="H55" s="1461"/>
      <c r="I55" s="250">
        <v>0</v>
      </c>
      <c r="J55" s="251">
        <v>26282</v>
      </c>
      <c r="K55" s="1463" t="s">
        <v>2285</v>
      </c>
      <c r="L55" s="1463"/>
    </row>
    <row r="56" spans="1:14" ht="31.5" hidden="1" customHeight="1" outlineLevel="1" thickBot="1">
      <c r="A56" s="1455"/>
      <c r="B56" s="1464" t="s">
        <v>2350</v>
      </c>
      <c r="C56" s="1464"/>
      <c r="D56" s="1464"/>
      <c r="E56" s="1461" t="s">
        <v>2174</v>
      </c>
      <c r="F56" s="1461"/>
      <c r="G56" s="1461" t="s">
        <v>2175</v>
      </c>
      <c r="H56" s="1461"/>
      <c r="I56" s="250">
        <v>0</v>
      </c>
      <c r="J56" s="251">
        <v>1</v>
      </c>
      <c r="K56" s="1465" t="s">
        <v>2176</v>
      </c>
      <c r="L56" s="1465"/>
    </row>
    <row r="57" spans="1:14" ht="41.25" customHeight="1" collapsed="1" thickBot="1">
      <c r="A57" s="1455"/>
      <c r="B57" s="1460" t="s">
        <v>2177</v>
      </c>
      <c r="C57" s="1460"/>
      <c r="D57" s="1460"/>
      <c r="E57" s="1461" t="s">
        <v>2178</v>
      </c>
      <c r="F57" s="1461"/>
      <c r="G57" s="1461" t="s">
        <v>2179</v>
      </c>
      <c r="H57" s="1461"/>
      <c r="I57" s="252">
        <v>0</v>
      </c>
      <c r="J57" s="253">
        <v>1</v>
      </c>
      <c r="K57" s="1462" t="s">
        <v>2286</v>
      </c>
      <c r="L57" s="1462"/>
    </row>
    <row r="58" spans="1:14" ht="63.75" customHeight="1" thickBot="1">
      <c r="A58" s="1455"/>
      <c r="B58" s="1460" t="s">
        <v>2180</v>
      </c>
      <c r="C58" s="1460"/>
      <c r="D58" s="1460"/>
      <c r="E58" s="1461" t="s">
        <v>2178</v>
      </c>
      <c r="F58" s="1461"/>
      <c r="G58" s="1461" t="s">
        <v>2179</v>
      </c>
      <c r="H58" s="1461"/>
      <c r="I58" s="252">
        <v>0</v>
      </c>
      <c r="J58" s="253">
        <v>1</v>
      </c>
      <c r="K58" s="1462" t="s">
        <v>2286</v>
      </c>
      <c r="L58" s="1462"/>
    </row>
    <row r="59" spans="1:14" ht="33.75" customHeight="1" thickBot="1">
      <c r="A59" s="1455"/>
      <c r="B59" s="1460" t="s">
        <v>2255</v>
      </c>
      <c r="C59" s="1460"/>
      <c r="D59" s="1460"/>
      <c r="E59" s="1461" t="s">
        <v>2178</v>
      </c>
      <c r="F59" s="1461"/>
      <c r="G59" s="1461" t="s">
        <v>2181</v>
      </c>
      <c r="H59" s="1461"/>
      <c r="I59" s="250">
        <v>0</v>
      </c>
      <c r="J59" s="251">
        <v>392050</v>
      </c>
      <c r="K59" s="1466" t="s">
        <v>2287</v>
      </c>
      <c r="L59" s="1466"/>
    </row>
    <row r="60" spans="1:14" ht="27.75" customHeight="1" thickBot="1">
      <c r="A60" s="1455"/>
      <c r="B60" s="1460" t="s">
        <v>2182</v>
      </c>
      <c r="C60" s="1460"/>
      <c r="D60" s="1460"/>
      <c r="E60" s="1461" t="s">
        <v>2178</v>
      </c>
      <c r="F60" s="1461"/>
      <c r="G60" s="1461" t="s">
        <v>2179</v>
      </c>
      <c r="H60" s="1461"/>
      <c r="I60" s="250">
        <v>0</v>
      </c>
      <c r="J60" s="254">
        <v>0</v>
      </c>
      <c r="K60" s="1465" t="s">
        <v>2288</v>
      </c>
      <c r="L60" s="1465"/>
    </row>
    <row r="61" spans="1:14" ht="27.75" customHeight="1" thickBot="1">
      <c r="A61" s="1455"/>
      <c r="B61" s="1460" t="s">
        <v>2183</v>
      </c>
      <c r="C61" s="1460"/>
      <c r="D61" s="1460"/>
      <c r="E61" s="1461" t="s">
        <v>2178</v>
      </c>
      <c r="F61" s="1461"/>
      <c r="G61" s="1461" t="s">
        <v>2179</v>
      </c>
      <c r="H61" s="1461"/>
      <c r="I61" s="250">
        <v>0</v>
      </c>
      <c r="J61" s="254">
        <v>0</v>
      </c>
      <c r="K61" s="1465" t="s">
        <v>2289</v>
      </c>
      <c r="L61" s="1465"/>
    </row>
    <row r="62" spans="1:14" ht="41.25" customHeight="1" thickBot="1">
      <c r="A62" s="1455"/>
      <c r="B62" s="1460" t="s">
        <v>2184</v>
      </c>
      <c r="C62" s="1460"/>
      <c r="D62" s="1460"/>
      <c r="E62" s="1461" t="s">
        <v>2174</v>
      </c>
      <c r="F62" s="1461"/>
      <c r="G62" s="1461" t="s">
        <v>2185</v>
      </c>
      <c r="H62" s="1461"/>
      <c r="I62" s="255">
        <v>0</v>
      </c>
      <c r="J62" s="256">
        <v>5</v>
      </c>
      <c r="K62" s="1465" t="s">
        <v>2176</v>
      </c>
      <c r="L62" s="1465"/>
    </row>
    <row r="63" spans="1:14" ht="30" customHeight="1" thickBot="1">
      <c r="A63" s="1455"/>
      <c r="B63" s="1460" t="s">
        <v>2186</v>
      </c>
      <c r="C63" s="1460"/>
      <c r="D63" s="1460"/>
      <c r="E63" s="1461" t="s">
        <v>2174</v>
      </c>
      <c r="F63" s="1461"/>
      <c r="G63" s="1461" t="s">
        <v>2185</v>
      </c>
      <c r="H63" s="1461"/>
      <c r="I63" s="255">
        <v>0</v>
      </c>
      <c r="J63" s="256">
        <v>1</v>
      </c>
      <c r="K63" s="1465" t="s">
        <v>2176</v>
      </c>
      <c r="L63" s="1465"/>
    </row>
    <row r="64" spans="1:14" ht="41.25" customHeight="1" thickBot="1">
      <c r="A64" s="1455"/>
      <c r="B64" s="1469" t="s">
        <v>2187</v>
      </c>
      <c r="C64" s="1469"/>
      <c r="D64" s="1469"/>
      <c r="E64" s="1470" t="s">
        <v>2178</v>
      </c>
      <c r="F64" s="1470"/>
      <c r="G64" s="1470" t="s">
        <v>2179</v>
      </c>
      <c r="H64" s="1470"/>
      <c r="I64" s="257">
        <v>0</v>
      </c>
      <c r="J64" s="258">
        <v>0</v>
      </c>
      <c r="K64" s="1471" t="s">
        <v>2176</v>
      </c>
      <c r="L64" s="1471"/>
    </row>
    <row r="65" spans="1:12" ht="15" customHeight="1" thickBot="1">
      <c r="A65" s="1408"/>
      <c r="B65" s="1408"/>
      <c r="C65" s="1408"/>
      <c r="D65" s="1408"/>
      <c r="E65" s="1408"/>
      <c r="F65" s="1408"/>
      <c r="G65" s="1408"/>
      <c r="H65" s="1408"/>
      <c r="I65" s="1408"/>
      <c r="J65" s="1408"/>
      <c r="K65" s="1408"/>
      <c r="L65" s="1408"/>
    </row>
    <row r="66" spans="1:12" ht="30" customHeight="1" thickBot="1">
      <c r="A66" s="259">
        <v>30</v>
      </c>
      <c r="B66" s="1467" t="s">
        <v>2188</v>
      </c>
      <c r="C66" s="1467"/>
      <c r="D66" s="1468" t="s">
        <v>2189</v>
      </c>
      <c r="E66" s="1468"/>
      <c r="F66" s="1468"/>
      <c r="G66" s="1468"/>
      <c r="H66" s="1468"/>
      <c r="I66" s="1468"/>
      <c r="J66" s="1468"/>
      <c r="K66" s="1468"/>
      <c r="L66" s="1468"/>
    </row>
    <row r="67" spans="1:12">
      <c r="I67" s="152"/>
      <c r="J67" s="152"/>
    </row>
    <row r="94" spans="1:1">
      <c r="A94" s="225" t="s">
        <v>2190</v>
      </c>
    </row>
    <row r="95" spans="1:1">
      <c r="A95" s="225" t="s">
        <v>14</v>
      </c>
    </row>
    <row r="96" spans="1:1">
      <c r="A96" s="225" t="s">
        <v>2191</v>
      </c>
    </row>
    <row r="97" spans="1:1">
      <c r="A97" s="225" t="s">
        <v>2192</v>
      </c>
    </row>
    <row r="98" spans="1:1">
      <c r="A98" s="225" t="s">
        <v>2193</v>
      </c>
    </row>
    <row r="99" spans="1:1">
      <c r="A99" s="225" t="s">
        <v>2194</v>
      </c>
    </row>
    <row r="100" spans="1:1">
      <c r="A100" s="225" t="s">
        <v>2195</v>
      </c>
    </row>
    <row r="101" spans="1:1">
      <c r="A101" s="225" t="s">
        <v>2196</v>
      </c>
    </row>
    <row r="102" spans="1:1">
      <c r="A102" s="225" t="s">
        <v>2197</v>
      </c>
    </row>
    <row r="103" spans="1:1">
      <c r="A103" s="225" t="s">
        <v>2198</v>
      </c>
    </row>
    <row r="104" spans="1:1">
      <c r="A104" s="225" t="s">
        <v>2199</v>
      </c>
    </row>
    <row r="105" spans="1:1">
      <c r="A105" s="225" t="s">
        <v>2200</v>
      </c>
    </row>
    <row r="106" spans="1:1">
      <c r="A106" s="225" t="s">
        <v>2201</v>
      </c>
    </row>
    <row r="107" spans="1:1">
      <c r="A107" s="225" t="s">
        <v>2202</v>
      </c>
    </row>
    <row r="108" spans="1:1">
      <c r="A108" s="225" t="s">
        <v>2203</v>
      </c>
    </row>
    <row r="109" spans="1:1">
      <c r="A109" s="225" t="s">
        <v>2204</v>
      </c>
    </row>
    <row r="110" spans="1:1">
      <c r="A110" s="225" t="s">
        <v>2205</v>
      </c>
    </row>
    <row r="111" spans="1:1">
      <c r="A111" s="225" t="s">
        <v>2206</v>
      </c>
    </row>
    <row r="114" spans="1:1">
      <c r="A114" s="260" t="s">
        <v>2133</v>
      </c>
    </row>
    <row r="115" spans="1:1">
      <c r="A115" s="260" t="s">
        <v>2207</v>
      </c>
    </row>
    <row r="116" spans="1:1">
      <c r="A116" s="260" t="s">
        <v>2208</v>
      </c>
    </row>
    <row r="117" spans="1:1">
      <c r="A117" s="260" t="s">
        <v>2209</v>
      </c>
    </row>
    <row r="120" spans="1:1">
      <c r="A120" s="225" t="s">
        <v>2256</v>
      </c>
    </row>
    <row r="121" spans="1:1">
      <c r="A121" s="225" t="s">
        <v>2210</v>
      </c>
    </row>
    <row r="122" spans="1:1">
      <c r="A122" s="225" t="s">
        <v>2211</v>
      </c>
    </row>
    <row r="123" spans="1:1">
      <c r="A123" s="225" t="s">
        <v>2212</v>
      </c>
    </row>
    <row r="124" spans="1:1">
      <c r="A124" s="225" t="s">
        <v>2213</v>
      </c>
    </row>
    <row r="125" spans="1:1">
      <c r="A125" s="225" t="s">
        <v>2135</v>
      </c>
    </row>
    <row r="126" spans="1:1">
      <c r="A126" s="225" t="s">
        <v>2214</v>
      </c>
    </row>
    <row r="127" spans="1:1">
      <c r="A127" s="225" t="s">
        <v>2215</v>
      </c>
    </row>
    <row r="128" spans="1:1">
      <c r="A128" s="225" t="s">
        <v>2216</v>
      </c>
    </row>
    <row r="129" spans="1:1">
      <c r="A129" s="225" t="s">
        <v>2217</v>
      </c>
    </row>
    <row r="130" spans="1:1">
      <c r="A130" s="225" t="s">
        <v>2218</v>
      </c>
    </row>
    <row r="131" spans="1:1">
      <c r="A131" s="225" t="s">
        <v>2219</v>
      </c>
    </row>
    <row r="132" spans="1:1">
      <c r="A132" s="225" t="s">
        <v>2220</v>
      </c>
    </row>
    <row r="133" spans="1:1">
      <c r="A133" s="225" t="s">
        <v>2221</v>
      </c>
    </row>
    <row r="134" spans="1:1">
      <c r="A134" s="225" t="s">
        <v>2222</v>
      </c>
    </row>
    <row r="135" spans="1:1">
      <c r="A135" s="225" t="s">
        <v>2223</v>
      </c>
    </row>
    <row r="136" spans="1:1">
      <c r="A136" s="225" t="s">
        <v>2224</v>
      </c>
    </row>
    <row r="137" spans="1:1">
      <c r="A137" s="225" t="s">
        <v>2225</v>
      </c>
    </row>
    <row r="138" spans="1:1">
      <c r="A138" s="225" t="s">
        <v>2226</v>
      </c>
    </row>
    <row r="139" spans="1:1">
      <c r="A139" s="225" t="s">
        <v>2227</v>
      </c>
    </row>
    <row r="140" spans="1:1">
      <c r="A140" s="225" t="s">
        <v>2228</v>
      </c>
    </row>
    <row r="141" spans="1:1">
      <c r="A141" s="225" t="s">
        <v>2229</v>
      </c>
    </row>
    <row r="142" spans="1:1">
      <c r="A142" s="225" t="s">
        <v>2230</v>
      </c>
    </row>
    <row r="143" spans="1:1">
      <c r="A143" s="225" t="s">
        <v>2231</v>
      </c>
    </row>
    <row r="144" spans="1:1">
      <c r="A144" s="225" t="s">
        <v>2232</v>
      </c>
    </row>
    <row r="145" spans="1:1">
      <c r="A145" s="225" t="s">
        <v>2233</v>
      </c>
    </row>
    <row r="146" spans="1:1">
      <c r="A146" s="225" t="s">
        <v>2234</v>
      </c>
    </row>
    <row r="147" spans="1:1">
      <c r="A147" s="225" t="s">
        <v>2235</v>
      </c>
    </row>
    <row r="148" spans="1:1">
      <c r="A148" s="225" t="s">
        <v>2236</v>
      </c>
    </row>
    <row r="149" spans="1:1">
      <c r="A149" s="225" t="s">
        <v>2237</v>
      </c>
    </row>
    <row r="150" spans="1:1">
      <c r="A150" s="225" t="s">
        <v>2238</v>
      </c>
    </row>
    <row r="151" spans="1:1">
      <c r="A151" s="225" t="s">
        <v>2239</v>
      </c>
    </row>
    <row r="152" spans="1:1">
      <c r="A152" s="225" t="s">
        <v>2240</v>
      </c>
    </row>
    <row r="153" spans="1:1">
      <c r="A153" s="225" t="s">
        <v>2241</v>
      </c>
    </row>
    <row r="154" spans="1:1">
      <c r="A154" s="225" t="s">
        <v>2242</v>
      </c>
    </row>
    <row r="155" spans="1:1">
      <c r="A155" s="225" t="s">
        <v>2243</v>
      </c>
    </row>
    <row r="156" spans="1:1">
      <c r="A156" s="225" t="s">
        <v>2244</v>
      </c>
    </row>
    <row r="159" spans="1:1">
      <c r="A159" s="185" t="s">
        <v>2137</v>
      </c>
    </row>
    <row r="160" spans="1:1">
      <c r="A160" s="185" t="s">
        <v>2245</v>
      </c>
    </row>
    <row r="163" spans="1:1">
      <c r="A163" s="185" t="s">
        <v>2246</v>
      </c>
    </row>
    <row r="164" spans="1:1">
      <c r="A164" s="185" t="s">
        <v>2247</v>
      </c>
    </row>
    <row r="165" spans="1:1">
      <c r="A165" s="185" t="s">
        <v>2139</v>
      </c>
    </row>
    <row r="166" spans="1:1">
      <c r="A166" s="185" t="s">
        <v>2248</v>
      </c>
    </row>
    <row r="169" spans="1:1">
      <c r="A169" s="185" t="s">
        <v>2249</v>
      </c>
    </row>
    <row r="170" spans="1:1">
      <c r="A170" s="185" t="s">
        <v>2250</v>
      </c>
    </row>
    <row r="171" spans="1:1">
      <c r="A171" s="185" t="s">
        <v>2141</v>
      </c>
    </row>
    <row r="172" spans="1:1">
      <c r="A172" s="185" t="s">
        <v>2251</v>
      </c>
    </row>
    <row r="173" spans="1:1">
      <c r="A173" s="185" t="s">
        <v>2252</v>
      </c>
    </row>
    <row r="174" spans="1:1">
      <c r="A174" s="185"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K7"/>
  </mergeCells>
  <conditionalFormatting sqref="F37:G37">
    <cfRule type="containsText" dxfId="314" priority="1" operator="containsText" text="wybierz"/>
  </conditionalFormatting>
  <conditionalFormatting sqref="D24:D26">
    <cfRule type="containsText" dxfId="313" priority="2" operator="containsText" text="wybierz"/>
  </conditionalFormatting>
  <conditionalFormatting sqref="D27">
    <cfRule type="containsText" dxfId="312" priority="3" operator="containsText" text="wybierz"/>
  </conditionalFormatting>
  <conditionalFormatting sqref="D28">
    <cfRule type="containsText" dxfId="311"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hyperlinks>
    <hyperlink ref="E17" r:id="rId1"/>
  </hyperlinks>
  <pageMargins left="0.25" right="0.25" top="0.75" bottom="0.75" header="0.3" footer="0.51180555555555496"/>
  <pageSetup paperSize="9" scale="80" firstPageNumber="0" orientation="portrait" horizontalDpi="300" verticalDpi="300" r:id="rId2"/>
  <headerFooter>
    <oddHeader>&amp;CZałącznik 1</oddHeader>
  </headerFooter>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zoomScaleNormal="100" zoomScaleSheetLayoutView="100" workbookViewId="0">
      <selection sqref="A1:L66"/>
    </sheetView>
  </sheetViews>
  <sheetFormatPr defaultRowHeight="12.75" outlineLevelRow="1"/>
  <cols>
    <col min="1" max="1" width="5.140625" style="261" customWidth="1"/>
    <col min="2" max="2" width="9.140625" style="261"/>
    <col min="3" max="3" width="18.5703125" style="261" customWidth="1"/>
    <col min="4" max="11" width="9.7109375" style="261" customWidth="1"/>
    <col min="12" max="12" width="12.5703125" style="261" customWidth="1"/>
    <col min="13" max="256" width="9.140625" style="261"/>
    <col min="257" max="257" width="5.140625" style="261" customWidth="1"/>
    <col min="258" max="258" width="9.140625" style="261"/>
    <col min="259" max="259" width="18.5703125" style="261" customWidth="1"/>
    <col min="260" max="267" width="9.7109375" style="261" customWidth="1"/>
    <col min="268" max="268" width="12.5703125" style="261" customWidth="1"/>
    <col min="269" max="512" width="9.140625" style="261"/>
    <col min="513" max="513" width="5.140625" style="261" customWidth="1"/>
    <col min="514" max="514" width="9.140625" style="261"/>
    <col min="515" max="515" width="18.5703125" style="261" customWidth="1"/>
    <col min="516" max="523" width="9.7109375" style="261" customWidth="1"/>
    <col min="524" max="524" width="12.5703125" style="261" customWidth="1"/>
    <col min="525" max="768" width="9.140625" style="261"/>
    <col min="769" max="769" width="5.140625" style="261" customWidth="1"/>
    <col min="770" max="770" width="9.140625" style="261"/>
    <col min="771" max="771" width="18.5703125" style="261" customWidth="1"/>
    <col min="772" max="779" width="9.7109375" style="261" customWidth="1"/>
    <col min="780" max="780" width="12.5703125" style="261" customWidth="1"/>
    <col min="781" max="1024" width="9.140625" style="261"/>
    <col min="1025" max="1025" width="5.140625" style="261" customWidth="1"/>
    <col min="1026" max="1026" width="9.140625" style="261"/>
    <col min="1027" max="1027" width="18.5703125" style="261" customWidth="1"/>
    <col min="1028" max="1035" width="9.7109375" style="261" customWidth="1"/>
    <col min="1036" max="1036" width="12.5703125" style="261" customWidth="1"/>
    <col min="1037" max="1280" width="9.140625" style="261"/>
    <col min="1281" max="1281" width="5.140625" style="261" customWidth="1"/>
    <col min="1282" max="1282" width="9.140625" style="261"/>
    <col min="1283" max="1283" width="18.5703125" style="261" customWidth="1"/>
    <col min="1284" max="1291" width="9.7109375" style="261" customWidth="1"/>
    <col min="1292" max="1292" width="12.5703125" style="261" customWidth="1"/>
    <col min="1293" max="1536" width="9.140625" style="261"/>
    <col min="1537" max="1537" width="5.140625" style="261" customWidth="1"/>
    <col min="1538" max="1538" width="9.140625" style="261"/>
    <col min="1539" max="1539" width="18.5703125" style="261" customWidth="1"/>
    <col min="1540" max="1547" width="9.7109375" style="261" customWidth="1"/>
    <col min="1548" max="1548" width="12.5703125" style="261" customWidth="1"/>
    <col min="1549" max="1792" width="9.140625" style="261"/>
    <col min="1793" max="1793" width="5.140625" style="261" customWidth="1"/>
    <col min="1794" max="1794" width="9.140625" style="261"/>
    <col min="1795" max="1795" width="18.5703125" style="261" customWidth="1"/>
    <col min="1796" max="1803" width="9.7109375" style="261" customWidth="1"/>
    <col min="1804" max="1804" width="12.5703125" style="261" customWidth="1"/>
    <col min="1805" max="2048" width="9.140625" style="261"/>
    <col min="2049" max="2049" width="5.140625" style="261" customWidth="1"/>
    <col min="2050" max="2050" width="9.140625" style="261"/>
    <col min="2051" max="2051" width="18.5703125" style="261" customWidth="1"/>
    <col min="2052" max="2059" width="9.7109375" style="261" customWidth="1"/>
    <col min="2060" max="2060" width="12.5703125" style="261" customWidth="1"/>
    <col min="2061" max="2304" width="9.140625" style="261"/>
    <col min="2305" max="2305" width="5.140625" style="261" customWidth="1"/>
    <col min="2306" max="2306" width="9.140625" style="261"/>
    <col min="2307" max="2307" width="18.5703125" style="261" customWidth="1"/>
    <col min="2308" max="2315" width="9.7109375" style="261" customWidth="1"/>
    <col min="2316" max="2316" width="12.5703125" style="261" customWidth="1"/>
    <col min="2317" max="2560" width="9.140625" style="261"/>
    <col min="2561" max="2561" width="5.140625" style="261" customWidth="1"/>
    <col min="2562" max="2562" width="9.140625" style="261"/>
    <col min="2563" max="2563" width="18.5703125" style="261" customWidth="1"/>
    <col min="2564" max="2571" width="9.7109375" style="261" customWidth="1"/>
    <col min="2572" max="2572" width="12.5703125" style="261" customWidth="1"/>
    <col min="2573" max="2816" width="9.140625" style="261"/>
    <col min="2817" max="2817" width="5.140625" style="261" customWidth="1"/>
    <col min="2818" max="2818" width="9.140625" style="261"/>
    <col min="2819" max="2819" width="18.5703125" style="261" customWidth="1"/>
    <col min="2820" max="2827" width="9.7109375" style="261" customWidth="1"/>
    <col min="2828" max="2828" width="12.5703125" style="261" customWidth="1"/>
    <col min="2829" max="3072" width="9.140625" style="261"/>
    <col min="3073" max="3073" width="5.140625" style="261" customWidth="1"/>
    <col min="3074" max="3074" width="9.140625" style="261"/>
    <col min="3075" max="3075" width="18.5703125" style="261" customWidth="1"/>
    <col min="3076" max="3083" width="9.7109375" style="261" customWidth="1"/>
    <col min="3084" max="3084" width="12.5703125" style="261" customWidth="1"/>
    <col min="3085" max="3328" width="9.140625" style="261"/>
    <col min="3329" max="3329" width="5.140625" style="261" customWidth="1"/>
    <col min="3330" max="3330" width="9.140625" style="261"/>
    <col min="3331" max="3331" width="18.5703125" style="261" customWidth="1"/>
    <col min="3332" max="3339" width="9.7109375" style="261" customWidth="1"/>
    <col min="3340" max="3340" width="12.5703125" style="261" customWidth="1"/>
    <col min="3341" max="3584" width="9.140625" style="261"/>
    <col min="3585" max="3585" width="5.140625" style="261" customWidth="1"/>
    <col min="3586" max="3586" width="9.140625" style="261"/>
    <col min="3587" max="3587" width="18.5703125" style="261" customWidth="1"/>
    <col min="3588" max="3595" width="9.7109375" style="261" customWidth="1"/>
    <col min="3596" max="3596" width="12.5703125" style="261" customWidth="1"/>
    <col min="3597" max="3840" width="9.140625" style="261"/>
    <col min="3841" max="3841" width="5.140625" style="261" customWidth="1"/>
    <col min="3842" max="3842" width="9.140625" style="261"/>
    <col min="3843" max="3843" width="18.5703125" style="261" customWidth="1"/>
    <col min="3844" max="3851" width="9.7109375" style="261" customWidth="1"/>
    <col min="3852" max="3852" width="12.5703125" style="261" customWidth="1"/>
    <col min="3853" max="4096" width="9.140625" style="261"/>
    <col min="4097" max="4097" width="5.140625" style="261" customWidth="1"/>
    <col min="4098" max="4098" width="9.140625" style="261"/>
    <col min="4099" max="4099" width="18.5703125" style="261" customWidth="1"/>
    <col min="4100" max="4107" width="9.7109375" style="261" customWidth="1"/>
    <col min="4108" max="4108" width="12.5703125" style="261" customWidth="1"/>
    <col min="4109" max="4352" width="9.140625" style="261"/>
    <col min="4353" max="4353" width="5.140625" style="261" customWidth="1"/>
    <col min="4354" max="4354" width="9.140625" style="261"/>
    <col min="4355" max="4355" width="18.5703125" style="261" customWidth="1"/>
    <col min="4356" max="4363" width="9.7109375" style="261" customWidth="1"/>
    <col min="4364" max="4364" width="12.5703125" style="261" customWidth="1"/>
    <col min="4365" max="4608" width="9.140625" style="261"/>
    <col min="4609" max="4609" width="5.140625" style="261" customWidth="1"/>
    <col min="4610" max="4610" width="9.140625" style="261"/>
    <col min="4611" max="4611" width="18.5703125" style="261" customWidth="1"/>
    <col min="4612" max="4619" width="9.7109375" style="261" customWidth="1"/>
    <col min="4620" max="4620" width="12.5703125" style="261" customWidth="1"/>
    <col min="4621" max="4864" width="9.140625" style="261"/>
    <col min="4865" max="4865" width="5.140625" style="261" customWidth="1"/>
    <col min="4866" max="4866" width="9.140625" style="261"/>
    <col min="4867" max="4867" width="18.5703125" style="261" customWidth="1"/>
    <col min="4868" max="4875" width="9.7109375" style="261" customWidth="1"/>
    <col min="4876" max="4876" width="12.5703125" style="261" customWidth="1"/>
    <col min="4877" max="5120" width="9.140625" style="261"/>
    <col min="5121" max="5121" width="5.140625" style="261" customWidth="1"/>
    <col min="5122" max="5122" width="9.140625" style="261"/>
    <col min="5123" max="5123" width="18.5703125" style="261" customWidth="1"/>
    <col min="5124" max="5131" width="9.7109375" style="261" customWidth="1"/>
    <col min="5132" max="5132" width="12.5703125" style="261" customWidth="1"/>
    <col min="5133" max="5376" width="9.140625" style="261"/>
    <col min="5377" max="5377" width="5.140625" style="261" customWidth="1"/>
    <col min="5378" max="5378" width="9.140625" style="261"/>
    <col min="5379" max="5379" width="18.5703125" style="261" customWidth="1"/>
    <col min="5380" max="5387" width="9.7109375" style="261" customWidth="1"/>
    <col min="5388" max="5388" width="12.5703125" style="261" customWidth="1"/>
    <col min="5389" max="5632" width="9.140625" style="261"/>
    <col min="5633" max="5633" width="5.140625" style="261" customWidth="1"/>
    <col min="5634" max="5634" width="9.140625" style="261"/>
    <col min="5635" max="5635" width="18.5703125" style="261" customWidth="1"/>
    <col min="5636" max="5643" width="9.7109375" style="261" customWidth="1"/>
    <col min="5644" max="5644" width="12.5703125" style="261" customWidth="1"/>
    <col min="5645" max="5888" width="9.140625" style="261"/>
    <col min="5889" max="5889" width="5.140625" style="261" customWidth="1"/>
    <col min="5890" max="5890" width="9.140625" style="261"/>
    <col min="5891" max="5891" width="18.5703125" style="261" customWidth="1"/>
    <col min="5892" max="5899" width="9.7109375" style="261" customWidth="1"/>
    <col min="5900" max="5900" width="12.5703125" style="261" customWidth="1"/>
    <col min="5901" max="6144" width="9.140625" style="261"/>
    <col min="6145" max="6145" width="5.140625" style="261" customWidth="1"/>
    <col min="6146" max="6146" width="9.140625" style="261"/>
    <col min="6147" max="6147" width="18.5703125" style="261" customWidth="1"/>
    <col min="6148" max="6155" width="9.7109375" style="261" customWidth="1"/>
    <col min="6156" max="6156" width="12.5703125" style="261" customWidth="1"/>
    <col min="6157" max="6400" width="9.140625" style="261"/>
    <col min="6401" max="6401" width="5.140625" style="261" customWidth="1"/>
    <col min="6402" max="6402" width="9.140625" style="261"/>
    <col min="6403" max="6403" width="18.5703125" style="261" customWidth="1"/>
    <col min="6404" max="6411" width="9.7109375" style="261" customWidth="1"/>
    <col min="6412" max="6412" width="12.5703125" style="261" customWidth="1"/>
    <col min="6413" max="6656" width="9.140625" style="261"/>
    <col min="6657" max="6657" width="5.140625" style="261" customWidth="1"/>
    <col min="6658" max="6658" width="9.140625" style="261"/>
    <col min="6659" max="6659" width="18.5703125" style="261" customWidth="1"/>
    <col min="6660" max="6667" width="9.7109375" style="261" customWidth="1"/>
    <col min="6668" max="6668" width="12.5703125" style="261" customWidth="1"/>
    <col min="6669" max="6912" width="9.140625" style="261"/>
    <col min="6913" max="6913" width="5.140625" style="261" customWidth="1"/>
    <col min="6914" max="6914" width="9.140625" style="261"/>
    <col min="6915" max="6915" width="18.5703125" style="261" customWidth="1"/>
    <col min="6916" max="6923" width="9.7109375" style="261" customWidth="1"/>
    <col min="6924" max="6924" width="12.5703125" style="261" customWidth="1"/>
    <col min="6925" max="7168" width="9.140625" style="261"/>
    <col min="7169" max="7169" width="5.140625" style="261" customWidth="1"/>
    <col min="7170" max="7170" width="9.140625" style="261"/>
    <col min="7171" max="7171" width="18.5703125" style="261" customWidth="1"/>
    <col min="7172" max="7179" width="9.7109375" style="261" customWidth="1"/>
    <col min="7180" max="7180" width="12.5703125" style="261" customWidth="1"/>
    <col min="7181" max="7424" width="9.140625" style="261"/>
    <col min="7425" max="7425" width="5.140625" style="261" customWidth="1"/>
    <col min="7426" max="7426" width="9.140625" style="261"/>
    <col min="7427" max="7427" width="18.5703125" style="261" customWidth="1"/>
    <col min="7428" max="7435" width="9.7109375" style="261" customWidth="1"/>
    <col min="7436" max="7436" width="12.5703125" style="261" customWidth="1"/>
    <col min="7437" max="7680" width="9.140625" style="261"/>
    <col min="7681" max="7681" width="5.140625" style="261" customWidth="1"/>
    <col min="7682" max="7682" width="9.140625" style="261"/>
    <col min="7683" max="7683" width="18.5703125" style="261" customWidth="1"/>
    <col min="7684" max="7691" width="9.7109375" style="261" customWidth="1"/>
    <col min="7692" max="7692" width="12.5703125" style="261" customWidth="1"/>
    <col min="7693" max="7936" width="9.140625" style="261"/>
    <col min="7937" max="7937" width="5.140625" style="261" customWidth="1"/>
    <col min="7938" max="7938" width="9.140625" style="261"/>
    <col min="7939" max="7939" width="18.5703125" style="261" customWidth="1"/>
    <col min="7940" max="7947" width="9.7109375" style="261" customWidth="1"/>
    <col min="7948" max="7948" width="12.5703125" style="261" customWidth="1"/>
    <col min="7949" max="8192" width="9.140625" style="261"/>
    <col min="8193" max="8193" width="5.140625" style="261" customWidth="1"/>
    <col min="8194" max="8194" width="9.140625" style="261"/>
    <col min="8195" max="8195" width="18.5703125" style="261" customWidth="1"/>
    <col min="8196" max="8203" width="9.7109375" style="261" customWidth="1"/>
    <col min="8204" max="8204" width="12.5703125" style="261" customWidth="1"/>
    <col min="8205" max="8448" width="9.140625" style="261"/>
    <col min="8449" max="8449" width="5.140625" style="261" customWidth="1"/>
    <col min="8450" max="8450" width="9.140625" style="261"/>
    <col min="8451" max="8451" width="18.5703125" style="261" customWidth="1"/>
    <col min="8452" max="8459" width="9.7109375" style="261" customWidth="1"/>
    <col min="8460" max="8460" width="12.5703125" style="261" customWidth="1"/>
    <col min="8461" max="8704" width="9.140625" style="261"/>
    <col min="8705" max="8705" width="5.140625" style="261" customWidth="1"/>
    <col min="8706" max="8706" width="9.140625" style="261"/>
    <col min="8707" max="8707" width="18.5703125" style="261" customWidth="1"/>
    <col min="8708" max="8715" width="9.7109375" style="261" customWidth="1"/>
    <col min="8716" max="8716" width="12.5703125" style="261" customWidth="1"/>
    <col min="8717" max="8960" width="9.140625" style="261"/>
    <col min="8961" max="8961" width="5.140625" style="261" customWidth="1"/>
    <col min="8962" max="8962" width="9.140625" style="261"/>
    <col min="8963" max="8963" width="18.5703125" style="261" customWidth="1"/>
    <col min="8964" max="8971" width="9.7109375" style="261" customWidth="1"/>
    <col min="8972" max="8972" width="12.5703125" style="261" customWidth="1"/>
    <col min="8973" max="9216" width="9.140625" style="261"/>
    <col min="9217" max="9217" width="5.140625" style="261" customWidth="1"/>
    <col min="9218" max="9218" width="9.140625" style="261"/>
    <col min="9219" max="9219" width="18.5703125" style="261" customWidth="1"/>
    <col min="9220" max="9227" width="9.7109375" style="261" customWidth="1"/>
    <col min="9228" max="9228" width="12.5703125" style="261" customWidth="1"/>
    <col min="9229" max="9472" width="9.140625" style="261"/>
    <col min="9473" max="9473" width="5.140625" style="261" customWidth="1"/>
    <col min="9474" max="9474" width="9.140625" style="261"/>
    <col min="9475" max="9475" width="18.5703125" style="261" customWidth="1"/>
    <col min="9476" max="9483" width="9.7109375" style="261" customWidth="1"/>
    <col min="9484" max="9484" width="12.5703125" style="261" customWidth="1"/>
    <col min="9485" max="9728" width="9.140625" style="261"/>
    <col min="9729" max="9729" width="5.140625" style="261" customWidth="1"/>
    <col min="9730" max="9730" width="9.140625" style="261"/>
    <col min="9731" max="9731" width="18.5703125" style="261" customWidth="1"/>
    <col min="9732" max="9739" width="9.7109375" style="261" customWidth="1"/>
    <col min="9740" max="9740" width="12.5703125" style="261" customWidth="1"/>
    <col min="9741" max="9984" width="9.140625" style="261"/>
    <col min="9985" max="9985" width="5.140625" style="261" customWidth="1"/>
    <col min="9986" max="9986" width="9.140625" style="261"/>
    <col min="9987" max="9987" width="18.5703125" style="261" customWidth="1"/>
    <col min="9988" max="9995" width="9.7109375" style="261" customWidth="1"/>
    <col min="9996" max="9996" width="12.5703125" style="261" customWidth="1"/>
    <col min="9997" max="10240" width="9.140625" style="261"/>
    <col min="10241" max="10241" width="5.140625" style="261" customWidth="1"/>
    <col min="10242" max="10242" width="9.140625" style="261"/>
    <col min="10243" max="10243" width="18.5703125" style="261" customWidth="1"/>
    <col min="10244" max="10251" width="9.7109375" style="261" customWidth="1"/>
    <col min="10252" max="10252" width="12.5703125" style="261" customWidth="1"/>
    <col min="10253" max="10496" width="9.140625" style="261"/>
    <col min="10497" max="10497" width="5.140625" style="261" customWidth="1"/>
    <col min="10498" max="10498" width="9.140625" style="261"/>
    <col min="10499" max="10499" width="18.5703125" style="261" customWidth="1"/>
    <col min="10500" max="10507" width="9.7109375" style="261" customWidth="1"/>
    <col min="10508" max="10508" width="12.5703125" style="261" customWidth="1"/>
    <col min="10509" max="10752" width="9.140625" style="261"/>
    <col min="10753" max="10753" width="5.140625" style="261" customWidth="1"/>
    <col min="10754" max="10754" width="9.140625" style="261"/>
    <col min="10755" max="10755" width="18.5703125" style="261" customWidth="1"/>
    <col min="10756" max="10763" width="9.7109375" style="261" customWidth="1"/>
    <col min="10764" max="10764" width="12.5703125" style="261" customWidth="1"/>
    <col min="10765" max="11008" width="9.140625" style="261"/>
    <col min="11009" max="11009" width="5.140625" style="261" customWidth="1"/>
    <col min="11010" max="11010" width="9.140625" style="261"/>
    <col min="11011" max="11011" width="18.5703125" style="261" customWidth="1"/>
    <col min="11012" max="11019" width="9.7109375" style="261" customWidth="1"/>
    <col min="11020" max="11020" width="12.5703125" style="261" customWidth="1"/>
    <col min="11021" max="11264" width="9.140625" style="261"/>
    <col min="11265" max="11265" width="5.140625" style="261" customWidth="1"/>
    <col min="11266" max="11266" width="9.140625" style="261"/>
    <col min="11267" max="11267" width="18.5703125" style="261" customWidth="1"/>
    <col min="11268" max="11275" width="9.7109375" style="261" customWidth="1"/>
    <col min="11276" max="11276" width="12.5703125" style="261" customWidth="1"/>
    <col min="11277" max="11520" width="9.140625" style="261"/>
    <col min="11521" max="11521" width="5.140625" style="261" customWidth="1"/>
    <col min="11522" max="11522" width="9.140625" style="261"/>
    <col min="11523" max="11523" width="18.5703125" style="261" customWidth="1"/>
    <col min="11524" max="11531" width="9.7109375" style="261" customWidth="1"/>
    <col min="11532" max="11532" width="12.5703125" style="261" customWidth="1"/>
    <col min="11533" max="11776" width="9.140625" style="261"/>
    <col min="11777" max="11777" width="5.140625" style="261" customWidth="1"/>
    <col min="11778" max="11778" width="9.140625" style="261"/>
    <col min="11779" max="11779" width="18.5703125" style="261" customWidth="1"/>
    <col min="11780" max="11787" width="9.7109375" style="261" customWidth="1"/>
    <col min="11788" max="11788" width="12.5703125" style="261" customWidth="1"/>
    <col min="11789" max="12032" width="9.140625" style="261"/>
    <col min="12033" max="12033" width="5.140625" style="261" customWidth="1"/>
    <col min="12034" max="12034" width="9.140625" style="261"/>
    <col min="12035" max="12035" width="18.5703125" style="261" customWidth="1"/>
    <col min="12036" max="12043" width="9.7109375" style="261" customWidth="1"/>
    <col min="12044" max="12044" width="12.5703125" style="261" customWidth="1"/>
    <col min="12045" max="12288" width="9.140625" style="261"/>
    <col min="12289" max="12289" width="5.140625" style="261" customWidth="1"/>
    <col min="12290" max="12290" width="9.140625" style="261"/>
    <col min="12291" max="12291" width="18.5703125" style="261" customWidth="1"/>
    <col min="12292" max="12299" width="9.7109375" style="261" customWidth="1"/>
    <col min="12300" max="12300" width="12.5703125" style="261" customWidth="1"/>
    <col min="12301" max="12544" width="9.140625" style="261"/>
    <col min="12545" max="12545" width="5.140625" style="261" customWidth="1"/>
    <col min="12546" max="12546" width="9.140625" style="261"/>
    <col min="12547" max="12547" width="18.5703125" style="261" customWidth="1"/>
    <col min="12548" max="12555" width="9.7109375" style="261" customWidth="1"/>
    <col min="12556" max="12556" width="12.5703125" style="261" customWidth="1"/>
    <col min="12557" max="12800" width="9.140625" style="261"/>
    <col min="12801" max="12801" width="5.140625" style="261" customWidth="1"/>
    <col min="12802" max="12802" width="9.140625" style="261"/>
    <col min="12803" max="12803" width="18.5703125" style="261" customWidth="1"/>
    <col min="12804" max="12811" width="9.7109375" style="261" customWidth="1"/>
    <col min="12812" max="12812" width="12.5703125" style="261" customWidth="1"/>
    <col min="12813" max="13056" width="9.140625" style="261"/>
    <col min="13057" max="13057" width="5.140625" style="261" customWidth="1"/>
    <col min="13058" max="13058" width="9.140625" style="261"/>
    <col min="13059" max="13059" width="18.5703125" style="261" customWidth="1"/>
    <col min="13060" max="13067" width="9.7109375" style="261" customWidth="1"/>
    <col min="13068" max="13068" width="12.5703125" style="261" customWidth="1"/>
    <col min="13069" max="13312" width="9.140625" style="261"/>
    <col min="13313" max="13313" width="5.140625" style="261" customWidth="1"/>
    <col min="13314" max="13314" width="9.140625" style="261"/>
    <col min="13315" max="13315" width="18.5703125" style="261" customWidth="1"/>
    <col min="13316" max="13323" width="9.7109375" style="261" customWidth="1"/>
    <col min="13324" max="13324" width="12.5703125" style="261" customWidth="1"/>
    <col min="13325" max="13568" width="9.140625" style="261"/>
    <col min="13569" max="13569" width="5.140625" style="261" customWidth="1"/>
    <col min="13570" max="13570" width="9.140625" style="261"/>
    <col min="13571" max="13571" width="18.5703125" style="261" customWidth="1"/>
    <col min="13572" max="13579" width="9.7109375" style="261" customWidth="1"/>
    <col min="13580" max="13580" width="12.5703125" style="261" customWidth="1"/>
    <col min="13581" max="13824" width="9.140625" style="261"/>
    <col min="13825" max="13825" width="5.140625" style="261" customWidth="1"/>
    <col min="13826" max="13826" width="9.140625" style="261"/>
    <col min="13827" max="13827" width="18.5703125" style="261" customWidth="1"/>
    <col min="13828" max="13835" width="9.7109375" style="261" customWidth="1"/>
    <col min="13836" max="13836" width="12.5703125" style="261" customWidth="1"/>
    <col min="13837" max="14080" width="9.140625" style="261"/>
    <col min="14081" max="14081" width="5.140625" style="261" customWidth="1"/>
    <col min="14082" max="14082" width="9.140625" style="261"/>
    <col min="14083" max="14083" width="18.5703125" style="261" customWidth="1"/>
    <col min="14084" max="14091" width="9.7109375" style="261" customWidth="1"/>
    <col min="14092" max="14092" width="12.5703125" style="261" customWidth="1"/>
    <col min="14093" max="14336" width="9.140625" style="261"/>
    <col min="14337" max="14337" width="5.140625" style="261" customWidth="1"/>
    <col min="14338" max="14338" width="9.140625" style="261"/>
    <col min="14339" max="14339" width="18.5703125" style="261" customWidth="1"/>
    <col min="14340" max="14347" width="9.7109375" style="261" customWidth="1"/>
    <col min="14348" max="14348" width="12.5703125" style="261" customWidth="1"/>
    <col min="14349" max="14592" width="9.140625" style="261"/>
    <col min="14593" max="14593" width="5.140625" style="261" customWidth="1"/>
    <col min="14594" max="14594" width="9.140625" style="261"/>
    <col min="14595" max="14595" width="18.5703125" style="261" customWidth="1"/>
    <col min="14596" max="14603" width="9.7109375" style="261" customWidth="1"/>
    <col min="14604" max="14604" width="12.5703125" style="261" customWidth="1"/>
    <col min="14605" max="14848" width="9.140625" style="261"/>
    <col min="14849" max="14849" width="5.140625" style="261" customWidth="1"/>
    <col min="14850" max="14850" width="9.140625" style="261"/>
    <col min="14851" max="14851" width="18.5703125" style="261" customWidth="1"/>
    <col min="14852" max="14859" width="9.7109375" style="261" customWidth="1"/>
    <col min="14860" max="14860" width="12.5703125" style="261" customWidth="1"/>
    <col min="14861" max="15104" width="9.140625" style="261"/>
    <col min="15105" max="15105" width="5.140625" style="261" customWidth="1"/>
    <col min="15106" max="15106" width="9.140625" style="261"/>
    <col min="15107" max="15107" width="18.5703125" style="261" customWidth="1"/>
    <col min="15108" max="15115" width="9.7109375" style="261" customWidth="1"/>
    <col min="15116" max="15116" width="12.5703125" style="261" customWidth="1"/>
    <col min="15117" max="15360" width="9.140625" style="261"/>
    <col min="15361" max="15361" width="5.140625" style="261" customWidth="1"/>
    <col min="15362" max="15362" width="9.140625" style="261"/>
    <col min="15363" max="15363" width="18.5703125" style="261" customWidth="1"/>
    <col min="15364" max="15371" width="9.7109375" style="261" customWidth="1"/>
    <col min="15372" max="15372" width="12.5703125" style="261" customWidth="1"/>
    <col min="15373" max="15616" width="9.140625" style="261"/>
    <col min="15617" max="15617" width="5.140625" style="261" customWidth="1"/>
    <col min="15618" max="15618" width="9.140625" style="261"/>
    <col min="15619" max="15619" width="18.5703125" style="261" customWidth="1"/>
    <col min="15620" max="15627" width="9.7109375" style="261" customWidth="1"/>
    <col min="15628" max="15628" width="12.5703125" style="261" customWidth="1"/>
    <col min="15629" max="15872" width="9.140625" style="261"/>
    <col min="15873" max="15873" width="5.140625" style="261" customWidth="1"/>
    <col min="15874" max="15874" width="9.140625" style="261"/>
    <col min="15875" max="15875" width="18.5703125" style="261" customWidth="1"/>
    <col min="15876" max="15883" width="9.7109375" style="261" customWidth="1"/>
    <col min="15884" max="15884" width="12.5703125" style="261" customWidth="1"/>
    <col min="15885" max="16128" width="9.140625" style="261"/>
    <col min="16129" max="16129" width="5.140625" style="261" customWidth="1"/>
    <col min="16130" max="16130" width="9.140625" style="261"/>
    <col min="16131" max="16131" width="18.5703125" style="261" customWidth="1"/>
    <col min="16132" max="16139" width="9.7109375" style="261" customWidth="1"/>
    <col min="16140" max="16140" width="12.5703125" style="261" customWidth="1"/>
    <col min="16141" max="16384" width="9.140625" style="261"/>
  </cols>
  <sheetData>
    <row r="1" spans="1:14" ht="41.25" customHeight="1">
      <c r="A1" s="1476" t="s">
        <v>2482</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2448</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2483</v>
      </c>
      <c r="F5" s="1493"/>
      <c r="G5" s="1493"/>
      <c r="H5" s="1493"/>
      <c r="I5" s="1493"/>
      <c r="J5" s="1493"/>
      <c r="K5" s="1493"/>
      <c r="L5" s="1494"/>
      <c r="N5" s="261" t="s">
        <v>2118</v>
      </c>
    </row>
    <row r="6" spans="1:14" ht="30" customHeight="1">
      <c r="A6" s="1495">
        <v>3</v>
      </c>
      <c r="B6" s="1491" t="s">
        <v>2119</v>
      </c>
      <c r="C6" s="1491"/>
      <c r="D6" s="1491"/>
      <c r="E6" s="1492" t="s">
        <v>427</v>
      </c>
      <c r="F6" s="1492"/>
      <c r="G6" s="1492"/>
      <c r="H6" s="1492"/>
      <c r="I6" s="1492"/>
      <c r="J6" s="1492"/>
      <c r="K6" s="1492"/>
      <c r="L6" s="1496"/>
      <c r="N6" s="261" t="s">
        <v>2120</v>
      </c>
    </row>
    <row r="7" spans="1:14" ht="30" customHeight="1">
      <c r="A7" s="1495"/>
      <c r="B7" s="1491"/>
      <c r="C7" s="1491"/>
      <c r="D7" s="1491"/>
      <c r="E7" s="264" t="s">
        <v>2121</v>
      </c>
      <c r="F7" s="1497" t="s">
        <v>428</v>
      </c>
      <c r="G7" s="1497"/>
      <c r="H7" s="1497"/>
      <c r="I7" s="264" t="s">
        <v>2122</v>
      </c>
      <c r="J7" s="1498">
        <v>1861011</v>
      </c>
      <c r="K7" s="1499"/>
      <c r="L7" s="1500"/>
    </row>
    <row r="8" spans="1:14" ht="30" hidden="1" customHeight="1" outlineLevel="1">
      <c r="A8" s="1510" t="s">
        <v>2314</v>
      </c>
      <c r="B8" s="1511" t="s">
        <v>2315</v>
      </c>
      <c r="C8" s="1511"/>
      <c r="D8" s="1511"/>
      <c r="E8" s="1512" t="s">
        <v>2316</v>
      </c>
      <c r="F8" s="1512"/>
      <c r="G8" s="1497" t="s">
        <v>2479</v>
      </c>
      <c r="H8" s="1497"/>
      <c r="I8" s="1497"/>
      <c r="J8" s="1497"/>
      <c r="K8" s="1497"/>
      <c r="L8" s="1513"/>
      <c r="N8" s="261" t="s">
        <v>2317</v>
      </c>
    </row>
    <row r="9" spans="1:14" ht="30" hidden="1" customHeight="1" outlineLevel="1">
      <c r="A9" s="1510"/>
      <c r="B9" s="1511"/>
      <c r="C9" s="1511"/>
      <c r="D9" s="1511"/>
      <c r="E9" s="265" t="s">
        <v>2121</v>
      </c>
      <c r="F9" s="1498" t="s">
        <v>428</v>
      </c>
      <c r="G9" s="1499"/>
      <c r="H9" s="1500"/>
      <c r="I9" s="265" t="s">
        <v>2318</v>
      </c>
      <c r="J9" s="1498" t="s">
        <v>428</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524" t="s">
        <v>2323</v>
      </c>
      <c r="C17" s="1524"/>
      <c r="D17" s="1524"/>
      <c r="E17" s="1525" t="s">
        <v>2484</v>
      </c>
      <c r="F17" s="1525"/>
      <c r="G17" s="1525"/>
      <c r="H17" s="1525"/>
      <c r="I17" s="1525"/>
      <c r="J17" s="1525"/>
      <c r="K17" s="1525"/>
      <c r="L17" s="1526"/>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33.75" customHeight="1">
      <c r="A26" s="269">
        <v>15</v>
      </c>
      <c r="B26" s="1518" t="s">
        <v>2142</v>
      </c>
      <c r="C26" s="1518"/>
      <c r="D26" s="1527" t="s">
        <v>2326</v>
      </c>
      <c r="E26" s="1527"/>
      <c r="F26" s="1527"/>
      <c r="G26" s="1527"/>
      <c r="H26" s="1527"/>
      <c r="I26" s="1527"/>
      <c r="J26" s="1527"/>
      <c r="K26" s="1527"/>
      <c r="L26" s="1528"/>
      <c r="N26" s="261" t="s">
        <v>2116</v>
      </c>
    </row>
    <row r="27" spans="1:14" ht="113.25"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260.25" customHeight="1" thickBot="1">
      <c r="A33" s="269">
        <v>21</v>
      </c>
      <c r="B33" s="1518" t="s">
        <v>2150</v>
      </c>
      <c r="C33" s="1518"/>
      <c r="D33" s="1535" t="s">
        <v>2722</v>
      </c>
      <c r="E33" s="1535"/>
      <c r="F33" s="1535"/>
      <c r="G33" s="1535"/>
      <c r="H33" s="1535"/>
      <c r="I33" s="1535"/>
      <c r="J33" s="1535"/>
      <c r="K33" s="1535"/>
      <c r="L33" s="1536"/>
      <c r="N33" s="261" t="s">
        <v>2116</v>
      </c>
    </row>
    <row r="34" spans="1:14" ht="147.75" hidden="1" customHeight="1" outlineLevel="1">
      <c r="A34" s="270" t="s">
        <v>2332</v>
      </c>
      <c r="B34" s="1537" t="s">
        <v>2333</v>
      </c>
      <c r="C34" s="1537"/>
      <c r="D34" s="1519" t="s">
        <v>2334</v>
      </c>
      <c r="E34" s="1519"/>
      <c r="F34" s="1519"/>
      <c r="G34" s="1519"/>
      <c r="H34" s="1519"/>
      <c r="I34" s="1519"/>
      <c r="J34" s="1519"/>
      <c r="K34" s="1519"/>
      <c r="L34" s="1520"/>
      <c r="N34" s="261" t="s">
        <v>2335</v>
      </c>
    </row>
    <row r="35" spans="1:14" ht="84.75" hidden="1" customHeight="1" outlineLevel="1" thickBot="1">
      <c r="A35" s="271" t="s">
        <v>2336</v>
      </c>
      <c r="B35" s="1538" t="s">
        <v>2337</v>
      </c>
      <c r="C35" s="1538"/>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5" t="s">
        <v>2260</v>
      </c>
      <c r="G37" s="1556"/>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6">
        <v>0</v>
      </c>
      <c r="G41" s="277">
        <v>241100</v>
      </c>
      <c r="H41" s="275">
        <v>0</v>
      </c>
      <c r="I41" s="275">
        <v>0</v>
      </c>
      <c r="J41" s="275">
        <v>0</v>
      </c>
      <c r="K41" s="275">
        <v>0</v>
      </c>
      <c r="L41" s="277">
        <v>241100</v>
      </c>
      <c r="N41" s="261" t="s">
        <v>2157</v>
      </c>
    </row>
    <row r="42" spans="1:14" ht="45" customHeight="1">
      <c r="A42" s="269">
        <v>25</v>
      </c>
      <c r="B42" s="1551" t="s">
        <v>2158</v>
      </c>
      <c r="C42" s="1552"/>
      <c r="D42" s="275">
        <v>0</v>
      </c>
      <c r="E42" s="275">
        <v>0</v>
      </c>
      <c r="F42" s="276">
        <v>0</v>
      </c>
      <c r="G42" s="277">
        <v>241100</v>
      </c>
      <c r="H42" s="275">
        <v>0</v>
      </c>
      <c r="I42" s="275">
        <v>0</v>
      </c>
      <c r="J42" s="275">
        <v>0</v>
      </c>
      <c r="K42" s="275">
        <v>0</v>
      </c>
      <c r="L42" s="277">
        <v>241100</v>
      </c>
      <c r="N42" s="261" t="s">
        <v>2159</v>
      </c>
    </row>
    <row r="43" spans="1:14" ht="45" hidden="1" customHeight="1" outlineLevel="1">
      <c r="A43" s="278" t="s">
        <v>2340</v>
      </c>
      <c r="B43" s="1566" t="s">
        <v>2341</v>
      </c>
      <c r="C43" s="1567"/>
      <c r="D43" s="275">
        <v>0</v>
      </c>
      <c r="E43" s="275">
        <v>0</v>
      </c>
      <c r="F43" s="276">
        <v>0</v>
      </c>
      <c r="G43" s="277">
        <v>204935</v>
      </c>
      <c r="H43" s="275">
        <v>0</v>
      </c>
      <c r="I43" s="275">
        <v>0</v>
      </c>
      <c r="J43" s="275">
        <v>0</v>
      </c>
      <c r="K43" s="275">
        <v>0</v>
      </c>
      <c r="L43" s="277">
        <v>204935</v>
      </c>
      <c r="N43" s="261" t="s">
        <v>2342</v>
      </c>
    </row>
    <row r="44" spans="1:14" ht="45" customHeight="1" collapsed="1">
      <c r="A44" s="269">
        <v>26</v>
      </c>
      <c r="B44" s="1551" t="s">
        <v>2160</v>
      </c>
      <c r="C44" s="1552"/>
      <c r="D44" s="275">
        <v>0</v>
      </c>
      <c r="E44" s="275">
        <v>0</v>
      </c>
      <c r="F44" s="276">
        <v>0</v>
      </c>
      <c r="G44" s="277">
        <v>204935</v>
      </c>
      <c r="H44" s="275">
        <v>0</v>
      </c>
      <c r="I44" s="275">
        <v>0</v>
      </c>
      <c r="J44" s="275">
        <v>0</v>
      </c>
      <c r="K44" s="275">
        <v>0</v>
      </c>
      <c r="L44" s="277">
        <v>204935</v>
      </c>
      <c r="N44" s="261" t="s">
        <v>2161</v>
      </c>
    </row>
    <row r="45" spans="1:14" ht="45" customHeight="1" thickBot="1">
      <c r="A45" s="267">
        <v>27</v>
      </c>
      <c r="B45" s="1568" t="s">
        <v>2162</v>
      </c>
      <c r="C45" s="1569"/>
      <c r="D45" s="279">
        <v>0</v>
      </c>
      <c r="E45" s="279">
        <v>0</v>
      </c>
      <c r="F45" s="279">
        <v>0</v>
      </c>
      <c r="G45" s="279">
        <f>G44/G42</f>
        <v>0.85</v>
      </c>
      <c r="H45" s="279">
        <v>0</v>
      </c>
      <c r="I45" s="279">
        <v>0</v>
      </c>
      <c r="J45" s="279">
        <v>0</v>
      </c>
      <c r="K45" s="279">
        <v>0</v>
      </c>
      <c r="L45" s="280">
        <f>L44/L42</f>
        <v>0.85</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580" t="s">
        <v>2343</v>
      </c>
      <c r="C49" s="1580"/>
      <c r="D49" s="1561" t="s">
        <v>2344</v>
      </c>
      <c r="E49" s="1562"/>
      <c r="F49" s="1562"/>
      <c r="G49" s="1562"/>
      <c r="H49" s="1562"/>
      <c r="I49" s="1562"/>
      <c r="J49" s="1563"/>
      <c r="K49" s="1561">
        <v>236100</v>
      </c>
      <c r="L49" s="1564"/>
    </row>
    <row r="50" spans="1:14" ht="30" customHeight="1" thickBot="1">
      <c r="A50" s="1572"/>
      <c r="B50" s="1565" t="s">
        <v>2345</v>
      </c>
      <c r="C50" s="1565"/>
      <c r="D50" s="1561" t="s">
        <v>2360</v>
      </c>
      <c r="E50" s="1562"/>
      <c r="F50" s="1562"/>
      <c r="G50" s="1562"/>
      <c r="H50" s="1562"/>
      <c r="I50" s="1562"/>
      <c r="J50" s="1563"/>
      <c r="K50" s="1561">
        <v>5000</v>
      </c>
      <c r="L50" s="1564"/>
    </row>
    <row r="51" spans="1:14" ht="15" customHeight="1" thickBot="1">
      <c r="A51" s="1531"/>
      <c r="B51" s="1531"/>
      <c r="C51" s="1531"/>
      <c r="D51" s="1531"/>
      <c r="E51" s="1531"/>
      <c r="F51" s="1531"/>
      <c r="G51" s="1531"/>
      <c r="H51" s="1531"/>
      <c r="I51" s="1531"/>
      <c r="J51" s="1531"/>
      <c r="K51" s="1531"/>
      <c r="L51" s="1531"/>
    </row>
    <row r="52" spans="1:14" ht="30" customHeight="1">
      <c r="A52" s="1571">
        <v>29</v>
      </c>
      <c r="B52" s="1606" t="s">
        <v>2167</v>
      </c>
      <c r="C52" s="1606"/>
      <c r="D52" s="1606"/>
      <c r="E52" s="1606"/>
      <c r="F52" s="1606"/>
      <c r="G52" s="1606"/>
      <c r="H52" s="1606"/>
      <c r="I52" s="1606"/>
      <c r="J52" s="1606"/>
      <c r="K52" s="1606"/>
      <c r="L52" s="1607"/>
      <c r="N52" s="261" t="s">
        <v>2168</v>
      </c>
    </row>
    <row r="53" spans="1:14" ht="42.75" customHeight="1">
      <c r="A53" s="1572"/>
      <c r="B53" s="1608" t="s">
        <v>2169</v>
      </c>
      <c r="C53" s="1609"/>
      <c r="D53" s="1610"/>
      <c r="E53" s="1608" t="s">
        <v>2170</v>
      </c>
      <c r="F53" s="1610"/>
      <c r="G53" s="1608" t="s">
        <v>2171</v>
      </c>
      <c r="H53" s="1610"/>
      <c r="I53" s="1576" t="s">
        <v>2172</v>
      </c>
      <c r="J53" s="1578"/>
      <c r="K53" s="1608" t="s">
        <v>2173</v>
      </c>
      <c r="L53" s="1611"/>
    </row>
    <row r="54" spans="1:14" ht="42.75" hidden="1" customHeight="1" outlineLevel="1">
      <c r="A54" s="1572"/>
      <c r="B54" s="1612"/>
      <c r="C54" s="1613"/>
      <c r="D54" s="1614"/>
      <c r="E54" s="281"/>
      <c r="F54" s="282"/>
      <c r="G54" s="281"/>
      <c r="H54" s="282"/>
      <c r="I54" s="283" t="s">
        <v>2347</v>
      </c>
      <c r="J54" s="284" t="s">
        <v>2348</v>
      </c>
      <c r="K54" s="281"/>
      <c r="L54" s="285"/>
    </row>
    <row r="55" spans="1:14" ht="53.25" customHeight="1" collapsed="1">
      <c r="A55" s="1572"/>
      <c r="B55" s="1581" t="s">
        <v>2349</v>
      </c>
      <c r="C55" s="1582"/>
      <c r="D55" s="1583"/>
      <c r="E55" s="1584" t="s">
        <v>2174</v>
      </c>
      <c r="F55" s="1585"/>
      <c r="G55" s="1584" t="s">
        <v>2175</v>
      </c>
      <c r="H55" s="1585"/>
      <c r="I55" s="286">
        <v>0</v>
      </c>
      <c r="J55" s="287">
        <v>207742</v>
      </c>
      <c r="K55" s="1125" t="s">
        <v>2285</v>
      </c>
      <c r="L55" s="1126"/>
    </row>
    <row r="56" spans="1:14" ht="31.5" hidden="1" customHeight="1" outlineLevel="1">
      <c r="A56" s="1572"/>
      <c r="B56" s="1586" t="s">
        <v>2350</v>
      </c>
      <c r="C56" s="1587"/>
      <c r="D56" s="1588"/>
      <c r="E56" s="1584" t="s">
        <v>2174</v>
      </c>
      <c r="F56" s="1585"/>
      <c r="G56" s="1584" t="s">
        <v>2175</v>
      </c>
      <c r="H56" s="1585"/>
      <c r="I56" s="286">
        <v>0</v>
      </c>
      <c r="J56" s="288">
        <v>2500</v>
      </c>
      <c r="K56" s="1589" t="s">
        <v>2176</v>
      </c>
      <c r="L56" s="1590"/>
    </row>
    <row r="57" spans="1:14" ht="41.25" customHeight="1" collapsed="1">
      <c r="A57" s="1572"/>
      <c r="B57" s="1581" t="s">
        <v>2177</v>
      </c>
      <c r="C57" s="1582"/>
      <c r="D57" s="1583"/>
      <c r="E57" s="1584" t="s">
        <v>2178</v>
      </c>
      <c r="F57" s="1585"/>
      <c r="G57" s="1584" t="s">
        <v>2179</v>
      </c>
      <c r="H57" s="1585"/>
      <c r="I57" s="289">
        <v>0</v>
      </c>
      <c r="J57" s="290">
        <v>1</v>
      </c>
      <c r="K57" s="1123" t="s">
        <v>2286</v>
      </c>
      <c r="L57" s="1124"/>
    </row>
    <row r="58" spans="1:14" ht="63.75" customHeight="1">
      <c r="A58" s="1572"/>
      <c r="B58" s="1581" t="s">
        <v>2180</v>
      </c>
      <c r="C58" s="1582"/>
      <c r="D58" s="1583"/>
      <c r="E58" s="1584" t="s">
        <v>2178</v>
      </c>
      <c r="F58" s="1585"/>
      <c r="G58" s="1584" t="s">
        <v>2179</v>
      </c>
      <c r="H58" s="1585"/>
      <c r="I58" s="289">
        <v>0</v>
      </c>
      <c r="J58" s="290">
        <v>1</v>
      </c>
      <c r="K58" s="1123" t="s">
        <v>2286</v>
      </c>
      <c r="L58" s="1124"/>
    </row>
    <row r="59" spans="1:14" ht="33.75" customHeight="1">
      <c r="A59" s="1572"/>
      <c r="B59" s="1581" t="s">
        <v>2255</v>
      </c>
      <c r="C59" s="1582"/>
      <c r="D59" s="1583"/>
      <c r="E59" s="1584" t="s">
        <v>2178</v>
      </c>
      <c r="F59" s="1585"/>
      <c r="G59" s="1584" t="s">
        <v>2181</v>
      </c>
      <c r="H59" s="1585"/>
      <c r="I59" s="291">
        <v>0</v>
      </c>
      <c r="J59" s="292">
        <v>236100</v>
      </c>
      <c r="K59" s="1591" t="s">
        <v>2287</v>
      </c>
      <c r="L59" s="1592"/>
    </row>
    <row r="60" spans="1:14" ht="27.75" customHeight="1">
      <c r="A60" s="1572"/>
      <c r="B60" s="1581" t="s">
        <v>2182</v>
      </c>
      <c r="C60" s="1582"/>
      <c r="D60" s="1583"/>
      <c r="E60" s="1584" t="s">
        <v>2178</v>
      </c>
      <c r="F60" s="1585"/>
      <c r="G60" s="1584" t="s">
        <v>2179</v>
      </c>
      <c r="H60" s="1585"/>
      <c r="I60" s="291">
        <v>0</v>
      </c>
      <c r="J60" s="293">
        <v>0</v>
      </c>
      <c r="K60" s="1593" t="s">
        <v>2288</v>
      </c>
      <c r="L60" s="1594"/>
    </row>
    <row r="61" spans="1:14" ht="27.75" customHeight="1">
      <c r="A61" s="1572"/>
      <c r="B61" s="1581" t="s">
        <v>2183</v>
      </c>
      <c r="C61" s="1582"/>
      <c r="D61" s="1583"/>
      <c r="E61" s="1584" t="s">
        <v>2178</v>
      </c>
      <c r="F61" s="1585"/>
      <c r="G61" s="1584" t="s">
        <v>2179</v>
      </c>
      <c r="H61" s="1585"/>
      <c r="I61" s="291">
        <v>0</v>
      </c>
      <c r="J61" s="293">
        <v>0</v>
      </c>
      <c r="K61" s="1593" t="s">
        <v>2289</v>
      </c>
      <c r="L61" s="1594"/>
    </row>
    <row r="62" spans="1:14" ht="41.25" customHeight="1">
      <c r="A62" s="1572"/>
      <c r="B62" s="1581" t="s">
        <v>2184</v>
      </c>
      <c r="C62" s="1582"/>
      <c r="D62" s="1583"/>
      <c r="E62" s="1584" t="s">
        <v>2174</v>
      </c>
      <c r="F62" s="1585"/>
      <c r="G62" s="1584" t="s">
        <v>2185</v>
      </c>
      <c r="H62" s="1585"/>
      <c r="I62" s="294">
        <v>0</v>
      </c>
      <c r="J62" s="293">
        <v>0</v>
      </c>
      <c r="K62" s="1589" t="s">
        <v>2176</v>
      </c>
      <c r="L62" s="1590"/>
    </row>
    <row r="63" spans="1:14" ht="30" customHeight="1">
      <c r="A63" s="1572"/>
      <c r="B63" s="1581" t="s">
        <v>2186</v>
      </c>
      <c r="C63" s="1582"/>
      <c r="D63" s="1583"/>
      <c r="E63" s="1584" t="s">
        <v>2174</v>
      </c>
      <c r="F63" s="1585"/>
      <c r="G63" s="1584" t="s">
        <v>2185</v>
      </c>
      <c r="H63" s="1585"/>
      <c r="I63" s="294">
        <v>0</v>
      </c>
      <c r="J63" s="293">
        <v>0</v>
      </c>
      <c r="K63" s="1589" t="s">
        <v>2176</v>
      </c>
      <c r="L63" s="1590"/>
    </row>
    <row r="64" spans="1:14" ht="41.25" customHeight="1" thickBot="1">
      <c r="A64" s="1572"/>
      <c r="B64" s="1599" t="s">
        <v>2187</v>
      </c>
      <c r="C64" s="1600"/>
      <c r="D64" s="1601"/>
      <c r="E64" s="1602" t="s">
        <v>2178</v>
      </c>
      <c r="F64" s="1603"/>
      <c r="G64" s="1602" t="s">
        <v>2179</v>
      </c>
      <c r="H64" s="1603"/>
      <c r="I64" s="295">
        <v>0</v>
      </c>
      <c r="J64" s="296">
        <v>0</v>
      </c>
      <c r="K64" s="1604" t="s">
        <v>2176</v>
      </c>
      <c r="L64" s="160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10" priority="4" stopIfTrue="1" operator="containsText" text="wybierz">
      <formula>NOT(ISERROR(SEARCH("wybierz",F37)))</formula>
    </cfRule>
  </conditionalFormatting>
  <conditionalFormatting sqref="D24:D26">
    <cfRule type="containsText" dxfId="309" priority="3" stopIfTrue="1" operator="containsText" text="wybierz">
      <formula>NOT(ISERROR(SEARCH("wybierz",D24)))</formula>
    </cfRule>
  </conditionalFormatting>
  <conditionalFormatting sqref="D27">
    <cfRule type="containsText" dxfId="308" priority="2" stopIfTrue="1" operator="containsText" text="wybierz">
      <formula>NOT(ISERROR(SEARCH("wybierz",D27)))</formula>
    </cfRule>
  </conditionalFormatting>
  <conditionalFormatting sqref="D28">
    <cfRule type="containsText" dxfId="307"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9" zoomScale="120" zoomScaleSheetLayoutView="120" workbookViewId="0">
      <selection activeCell="D66" sqref="D66:L66"/>
    </sheetView>
  </sheetViews>
  <sheetFormatPr defaultRowHeight="12.75" outlineLevelRow="1"/>
  <cols>
    <col min="1" max="1" width="5.140625" style="92" customWidth="1"/>
    <col min="2" max="2" width="9.140625" style="92"/>
    <col min="3" max="3" width="18.5703125" style="92" customWidth="1"/>
    <col min="4" max="5" width="9.7109375" style="92" customWidth="1"/>
    <col min="6" max="6" width="8.85546875" style="92" customWidth="1"/>
    <col min="7" max="7" width="10.140625"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2449</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2485</v>
      </c>
      <c r="F5" s="1210"/>
      <c r="G5" s="1210"/>
      <c r="H5" s="1210"/>
      <c r="I5" s="1210"/>
      <c r="J5" s="1210"/>
      <c r="K5" s="1210"/>
      <c r="L5" s="1211"/>
      <c r="N5" s="92" t="s">
        <v>2118</v>
      </c>
    </row>
    <row r="6" spans="1:14" ht="30" customHeight="1">
      <c r="A6" s="1208">
        <v>3</v>
      </c>
      <c r="B6" s="1194" t="s">
        <v>2119</v>
      </c>
      <c r="C6" s="1194"/>
      <c r="D6" s="1194"/>
      <c r="E6" s="1239" t="s">
        <v>2486</v>
      </c>
      <c r="F6" s="1239"/>
      <c r="G6" s="1239"/>
      <c r="H6" s="1239"/>
      <c r="I6" s="1239"/>
      <c r="J6" s="1239"/>
      <c r="K6" s="1239"/>
      <c r="L6" s="1242"/>
      <c r="N6" s="92" t="s">
        <v>2120</v>
      </c>
    </row>
    <row r="7" spans="1:14" ht="30" customHeight="1">
      <c r="A7" s="1208"/>
      <c r="B7" s="1194"/>
      <c r="C7" s="1194"/>
      <c r="D7" s="1194"/>
      <c r="E7" s="112" t="s">
        <v>2121</v>
      </c>
      <c r="F7" s="1222" t="s">
        <v>2488</v>
      </c>
      <c r="G7" s="1222"/>
      <c r="H7" s="1222"/>
      <c r="I7" s="112" t="s">
        <v>2122</v>
      </c>
      <c r="J7" s="1205" t="s">
        <v>2487</v>
      </c>
      <c r="K7" s="1206"/>
      <c r="L7" s="1207"/>
    </row>
    <row r="8" spans="1:14" ht="30" hidden="1" customHeight="1" outlineLevel="1">
      <c r="A8" s="1219" t="s">
        <v>2314</v>
      </c>
      <c r="B8" s="1220" t="s">
        <v>2315</v>
      </c>
      <c r="C8" s="1220"/>
      <c r="D8" s="1220"/>
      <c r="E8" s="1172" t="s">
        <v>2316</v>
      </c>
      <c r="F8" s="1172"/>
      <c r="G8" s="1222" t="s">
        <v>1005</v>
      </c>
      <c r="H8" s="1222"/>
      <c r="I8" s="1222"/>
      <c r="J8" s="1222"/>
      <c r="K8" s="1222"/>
      <c r="L8" s="1223"/>
      <c r="N8" s="92" t="s">
        <v>2317</v>
      </c>
    </row>
    <row r="9" spans="1:14" ht="30" hidden="1" customHeight="1" outlineLevel="1">
      <c r="A9" s="1219"/>
      <c r="B9" s="1220"/>
      <c r="C9" s="1220"/>
      <c r="D9" s="1220"/>
      <c r="E9" s="138" t="s">
        <v>2121</v>
      </c>
      <c r="F9" s="1205" t="s">
        <v>2488</v>
      </c>
      <c r="G9" s="1206"/>
      <c r="H9" s="1207"/>
      <c r="I9" s="138" t="s">
        <v>2318</v>
      </c>
      <c r="J9" s="1205" t="s">
        <v>229</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2489</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91.5" customHeight="1">
      <c r="A26" s="217">
        <v>15</v>
      </c>
      <c r="B26" s="1169" t="s">
        <v>2142</v>
      </c>
      <c r="C26" s="1169"/>
      <c r="D26" s="1183" t="s">
        <v>2326</v>
      </c>
      <c r="E26" s="1183"/>
      <c r="F26" s="1183"/>
      <c r="G26" s="1183"/>
      <c r="H26" s="1183"/>
      <c r="I26" s="1183"/>
      <c r="J26" s="1183"/>
      <c r="K26" s="1183"/>
      <c r="L26" s="1184"/>
      <c r="N26" s="92" t="s">
        <v>2116</v>
      </c>
    </row>
    <row r="27" spans="1:14" ht="117"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170" t="s">
        <v>2723</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48">
        <v>350500</v>
      </c>
      <c r="H41" s="139">
        <v>0</v>
      </c>
      <c r="I41" s="139">
        <v>0</v>
      </c>
      <c r="J41" s="139">
        <v>0</v>
      </c>
      <c r="K41" s="139">
        <v>0</v>
      </c>
      <c r="L41" s="140">
        <v>350500</v>
      </c>
      <c r="N41" s="92" t="s">
        <v>2157</v>
      </c>
    </row>
    <row r="42" spans="1:14" ht="45" customHeight="1">
      <c r="A42" s="217">
        <v>25</v>
      </c>
      <c r="B42" s="1142" t="s">
        <v>2158</v>
      </c>
      <c r="C42" s="1143"/>
      <c r="D42" s="139">
        <v>0</v>
      </c>
      <c r="E42" s="139">
        <v>0</v>
      </c>
      <c r="F42" s="139">
        <v>0</v>
      </c>
      <c r="G42" s="148">
        <v>350500</v>
      </c>
      <c r="H42" s="139">
        <v>0</v>
      </c>
      <c r="I42" s="139">
        <v>0</v>
      </c>
      <c r="J42" s="139">
        <v>0</v>
      </c>
      <c r="K42" s="139">
        <v>0</v>
      </c>
      <c r="L42" s="140">
        <v>350500</v>
      </c>
      <c r="N42" s="92" t="s">
        <v>2159</v>
      </c>
    </row>
    <row r="43" spans="1:14" ht="45" hidden="1" customHeight="1" outlineLevel="1">
      <c r="A43" s="119" t="s">
        <v>2340</v>
      </c>
      <c r="B43" s="1140" t="s">
        <v>2341</v>
      </c>
      <c r="C43" s="1141"/>
      <c r="D43" s="139">
        <v>0</v>
      </c>
      <c r="E43" s="139">
        <v>0</v>
      </c>
      <c r="F43" s="139">
        <v>0</v>
      </c>
      <c r="G43" s="148">
        <v>297925</v>
      </c>
      <c r="H43" s="139">
        <v>0</v>
      </c>
      <c r="I43" s="139">
        <v>0</v>
      </c>
      <c r="J43" s="139">
        <v>0</v>
      </c>
      <c r="K43" s="139">
        <v>0</v>
      </c>
      <c r="L43" s="140">
        <v>297925</v>
      </c>
      <c r="N43" s="92" t="s">
        <v>2342</v>
      </c>
    </row>
    <row r="44" spans="1:14" ht="45" customHeight="1" collapsed="1">
      <c r="A44" s="217">
        <v>26</v>
      </c>
      <c r="B44" s="1142" t="s">
        <v>2160</v>
      </c>
      <c r="C44" s="1143"/>
      <c r="D44" s="139">
        <v>0</v>
      </c>
      <c r="E44" s="139">
        <v>0</v>
      </c>
      <c r="F44" s="139">
        <v>0</v>
      </c>
      <c r="G44" s="148">
        <v>297925</v>
      </c>
      <c r="H44" s="139">
        <v>0</v>
      </c>
      <c r="I44" s="139">
        <v>0</v>
      </c>
      <c r="J44" s="139">
        <v>0</v>
      </c>
      <c r="K44" s="139">
        <v>0</v>
      </c>
      <c r="L44" s="140">
        <v>297925</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7">
        <v>345500</v>
      </c>
      <c r="L49" s="1138"/>
    </row>
    <row r="50" spans="1:14" ht="30" customHeight="1" thickBot="1">
      <c r="A50" s="1107"/>
      <c r="B50" s="1243" t="s">
        <v>2345</v>
      </c>
      <c r="C50" s="1243"/>
      <c r="D50" s="1130" t="s">
        <v>2360</v>
      </c>
      <c r="E50" s="1131"/>
      <c r="F50" s="1131"/>
      <c r="G50" s="1131"/>
      <c r="H50" s="1131"/>
      <c r="I50" s="1131"/>
      <c r="J50" s="1132"/>
      <c r="K50" s="1137">
        <v>5000</v>
      </c>
      <c r="L50" s="1138"/>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27">
        <v>20577</v>
      </c>
      <c r="K55" s="1125" t="s">
        <v>2285</v>
      </c>
      <c r="L55" s="1126"/>
    </row>
    <row r="56" spans="1:14" ht="31.5" hidden="1" customHeight="1" outlineLevel="1">
      <c r="A56" s="1107"/>
      <c r="B56" s="1127" t="s">
        <v>2350</v>
      </c>
      <c r="C56" s="1128"/>
      <c r="D56" s="1129"/>
      <c r="E56" s="1095" t="s">
        <v>2174</v>
      </c>
      <c r="F56" s="1096"/>
      <c r="G56" s="1095" t="s">
        <v>2175</v>
      </c>
      <c r="H56" s="1096"/>
      <c r="I56" s="220">
        <v>0</v>
      </c>
      <c r="J56" s="127">
        <v>500</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1">
        <v>345500</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300">
        <v>0</v>
      </c>
      <c r="K62" s="1097" t="s">
        <v>2176</v>
      </c>
      <c r="L62" s="1098"/>
    </row>
    <row r="63" spans="1:14" ht="30" customHeight="1">
      <c r="A63" s="1107"/>
      <c r="B63" s="1092" t="s">
        <v>2186</v>
      </c>
      <c r="C63" s="1093"/>
      <c r="D63" s="1094"/>
      <c r="E63" s="1095" t="s">
        <v>2174</v>
      </c>
      <c r="F63" s="1096"/>
      <c r="G63" s="1095" t="s">
        <v>2185</v>
      </c>
      <c r="H63" s="1096"/>
      <c r="I63" s="223">
        <v>0</v>
      </c>
      <c r="J63" s="300">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306" priority="1" stopIfTrue="1" operator="containsText" text="wybierz">
      <formula>NOT(ISERROR(SEARCH("wybierz",D24)))</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37" zoomScaleNormal="100" zoomScaleSheetLayoutView="160" workbookViewId="0">
      <selection activeCell="D67" sqref="A1:L67"/>
    </sheetView>
  </sheetViews>
  <sheetFormatPr defaultColWidth="9.140625" defaultRowHeight="12.75" outlineLevelRow="1"/>
  <cols>
    <col min="1" max="1" width="3.7109375" style="261" customWidth="1"/>
    <col min="2" max="2" width="9.140625" style="261"/>
    <col min="3" max="3" width="10.85546875" style="261" customWidth="1"/>
    <col min="4" max="4" width="8.85546875" style="261" customWidth="1"/>
    <col min="5" max="5" width="7.28515625" style="261" customWidth="1"/>
    <col min="6" max="6" width="11.28515625" style="261" customWidth="1"/>
    <col min="7" max="7" width="12" style="261" customWidth="1"/>
    <col min="8" max="8" width="9.140625" style="261" bestFit="1" customWidth="1"/>
    <col min="9" max="9" width="9.7109375" style="261" customWidth="1"/>
    <col min="10" max="10" width="13" style="261" customWidth="1"/>
    <col min="11" max="11" width="17.4257812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2450</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2490</v>
      </c>
      <c r="F5" s="1493"/>
      <c r="G5" s="1493"/>
      <c r="H5" s="1493"/>
      <c r="I5" s="1493"/>
      <c r="J5" s="1493"/>
      <c r="K5" s="1493"/>
      <c r="L5" s="1494"/>
      <c r="N5" s="261" t="s">
        <v>2118</v>
      </c>
    </row>
    <row r="6" spans="1:14" ht="30" customHeight="1">
      <c r="A6" s="1495">
        <v>3</v>
      </c>
      <c r="B6" s="1491" t="s">
        <v>2119</v>
      </c>
      <c r="C6" s="1491"/>
      <c r="D6" s="1491"/>
      <c r="E6" s="1492" t="s">
        <v>2491</v>
      </c>
      <c r="F6" s="1492"/>
      <c r="G6" s="1492"/>
      <c r="H6" s="1492"/>
      <c r="I6" s="1492"/>
      <c r="J6" s="1492"/>
      <c r="K6" s="1492"/>
      <c r="L6" s="1496"/>
      <c r="N6" s="261" t="s">
        <v>2120</v>
      </c>
    </row>
    <row r="7" spans="1:14" ht="30" customHeight="1">
      <c r="A7" s="1495"/>
      <c r="B7" s="1491"/>
      <c r="C7" s="1491"/>
      <c r="D7" s="1491"/>
      <c r="E7" s="264" t="s">
        <v>2121</v>
      </c>
      <c r="F7" s="1497" t="s">
        <v>2492</v>
      </c>
      <c r="G7" s="1497"/>
      <c r="H7" s="1497"/>
      <c r="I7" s="264" t="s">
        <v>2122</v>
      </c>
      <c r="J7" s="1498">
        <v>1818011</v>
      </c>
      <c r="K7" s="1499"/>
      <c r="L7" s="1500"/>
    </row>
    <row r="8" spans="1:14" ht="30" hidden="1" customHeight="1" outlineLevel="1">
      <c r="A8" s="1510" t="s">
        <v>2314</v>
      </c>
      <c r="B8" s="1615" t="s">
        <v>2315</v>
      </c>
      <c r="C8" s="1615"/>
      <c r="D8" s="1615"/>
      <c r="E8" s="1616" t="s">
        <v>2316</v>
      </c>
      <c r="F8" s="1616"/>
      <c r="G8" s="1497" t="s">
        <v>2479</v>
      </c>
      <c r="H8" s="1497"/>
      <c r="I8" s="1497"/>
      <c r="J8" s="1497"/>
      <c r="K8" s="1497"/>
      <c r="L8" s="1513"/>
      <c r="N8" s="261" t="s">
        <v>2317</v>
      </c>
    </row>
    <row r="9" spans="1:14" ht="30" hidden="1" customHeight="1" outlineLevel="1">
      <c r="A9" s="1510"/>
      <c r="B9" s="1615"/>
      <c r="C9" s="1615"/>
      <c r="D9" s="1615"/>
      <c r="E9" s="301" t="s">
        <v>2121</v>
      </c>
      <c r="F9" s="1498" t="s">
        <v>2492</v>
      </c>
      <c r="G9" s="1499"/>
      <c r="H9" s="1500"/>
      <c r="I9" s="301" t="s">
        <v>2318</v>
      </c>
      <c r="J9" s="1498" t="s">
        <v>1006</v>
      </c>
      <c r="K9" s="1499"/>
      <c r="L9" s="1500"/>
    </row>
    <row r="10" spans="1:14" ht="30" customHeight="1" collapsed="1">
      <c r="A10" s="1495">
        <v>4</v>
      </c>
      <c r="B10" s="1491" t="s">
        <v>2123</v>
      </c>
      <c r="C10" s="1491"/>
      <c r="D10" s="1491"/>
      <c r="E10" s="1492" t="s">
        <v>2124</v>
      </c>
      <c r="F10" s="1493"/>
      <c r="G10" s="1493"/>
      <c r="H10" s="1493"/>
      <c r="I10" s="1493"/>
      <c r="J10" s="1493"/>
      <c r="K10" s="1493"/>
      <c r="L10" s="1494"/>
      <c r="N10" s="261" t="s">
        <v>2116</v>
      </c>
    </row>
    <row r="11" spans="1:14" ht="30" customHeight="1">
      <c r="A11" s="1495"/>
      <c r="B11" s="1491"/>
      <c r="C11" s="1491"/>
      <c r="D11" s="1491"/>
      <c r="E11" s="264" t="s">
        <v>2121</v>
      </c>
      <c r="F11" s="1497" t="s">
        <v>2319</v>
      </c>
      <c r="G11" s="1497"/>
      <c r="H11" s="1497"/>
      <c r="I11" s="264" t="s">
        <v>2122</v>
      </c>
      <c r="J11" s="1498" t="s">
        <v>2320</v>
      </c>
      <c r="K11" s="1499"/>
      <c r="L11" s="1500"/>
    </row>
    <row r="12" spans="1:14" ht="30" customHeight="1">
      <c r="A12" s="263">
        <v>5</v>
      </c>
      <c r="B12" s="1491" t="s">
        <v>11</v>
      </c>
      <c r="C12" s="1491"/>
      <c r="D12" s="1491"/>
      <c r="E12" s="1501" t="s">
        <v>14</v>
      </c>
      <c r="F12" s="1501"/>
      <c r="G12" s="1501"/>
      <c r="H12" s="1501"/>
      <c r="I12" s="1501"/>
      <c r="J12" s="1501"/>
      <c r="K12" s="1617"/>
      <c r="L12" s="1618"/>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80.2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246" t="s">
        <v>2493</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98" customHeight="1">
      <c r="A27" s="269">
        <v>16</v>
      </c>
      <c r="B27" s="1518" t="s">
        <v>2143</v>
      </c>
      <c r="C27" s="1518"/>
      <c r="D27" s="1620" t="s">
        <v>2494</v>
      </c>
      <c r="E27" s="1620"/>
      <c r="F27" s="1620"/>
      <c r="G27" s="1620"/>
      <c r="H27" s="1620"/>
      <c r="I27" s="1620"/>
      <c r="J27" s="1620"/>
      <c r="K27" s="1620"/>
      <c r="L27" s="1621"/>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61.9"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260.25" customHeight="1" thickBot="1">
      <c r="A33" s="269">
        <v>21</v>
      </c>
      <c r="B33" s="1518" t="s">
        <v>2150</v>
      </c>
      <c r="C33" s="1518"/>
      <c r="D33" s="1535" t="s">
        <v>2724</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6" t="s">
        <v>2265</v>
      </c>
      <c r="G37" s="1556"/>
      <c r="H37" s="1557" t="s">
        <v>2259</v>
      </c>
      <c r="I37" s="1550"/>
      <c r="J37" s="1624"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3">
        <v>443000</v>
      </c>
      <c r="H41" s="275">
        <v>0</v>
      </c>
      <c r="I41" s="275">
        <v>0</v>
      </c>
      <c r="J41" s="275">
        <v>0</v>
      </c>
      <c r="K41" s="275">
        <v>0</v>
      </c>
      <c r="L41" s="277">
        <v>443000</v>
      </c>
      <c r="N41" s="261" t="s">
        <v>2157</v>
      </c>
    </row>
    <row r="42" spans="1:14" ht="45" customHeight="1">
      <c r="A42" s="269">
        <v>25</v>
      </c>
      <c r="B42" s="1551" t="s">
        <v>2158</v>
      </c>
      <c r="C42" s="1552"/>
      <c r="D42" s="275">
        <v>0</v>
      </c>
      <c r="E42" s="275">
        <v>0</v>
      </c>
      <c r="F42" s="275">
        <v>0</v>
      </c>
      <c r="G42" s="303">
        <v>443000</v>
      </c>
      <c r="H42" s="275">
        <v>0</v>
      </c>
      <c r="I42" s="275">
        <v>0</v>
      </c>
      <c r="J42" s="275">
        <v>0</v>
      </c>
      <c r="K42" s="275">
        <v>0</v>
      </c>
      <c r="L42" s="277">
        <v>443000</v>
      </c>
      <c r="N42" s="261" t="s">
        <v>2159</v>
      </c>
    </row>
    <row r="43" spans="1:14" ht="45" hidden="1" customHeight="1" outlineLevel="1">
      <c r="A43" s="278" t="s">
        <v>2340</v>
      </c>
      <c r="B43" s="1629" t="s">
        <v>2341</v>
      </c>
      <c r="C43" s="1630"/>
      <c r="D43" s="275">
        <v>0</v>
      </c>
      <c r="E43" s="275">
        <v>0</v>
      </c>
      <c r="F43" s="275">
        <v>0</v>
      </c>
      <c r="G43" s="303">
        <v>376550</v>
      </c>
      <c r="H43" s="275">
        <v>0</v>
      </c>
      <c r="I43" s="275">
        <v>0</v>
      </c>
      <c r="J43" s="275">
        <v>0</v>
      </c>
      <c r="K43" s="275">
        <v>0</v>
      </c>
      <c r="L43" s="277">
        <v>376550</v>
      </c>
      <c r="N43" s="261" t="s">
        <v>2342</v>
      </c>
    </row>
    <row r="44" spans="1:14" ht="45" customHeight="1" collapsed="1">
      <c r="A44" s="269">
        <v>26</v>
      </c>
      <c r="B44" s="1551" t="s">
        <v>2160</v>
      </c>
      <c r="C44" s="1552"/>
      <c r="D44" s="275">
        <v>0</v>
      </c>
      <c r="E44" s="275">
        <v>0</v>
      </c>
      <c r="F44" s="275">
        <v>0</v>
      </c>
      <c r="G44" s="303">
        <v>376550</v>
      </c>
      <c r="H44" s="275">
        <v>0</v>
      </c>
      <c r="I44" s="275">
        <v>0</v>
      </c>
      <c r="J44" s="275">
        <v>0</v>
      </c>
      <c r="K44" s="275">
        <v>0</v>
      </c>
      <c r="L44" s="277">
        <v>376550</v>
      </c>
      <c r="N44" s="261" t="s">
        <v>2161</v>
      </c>
    </row>
    <row r="45" spans="1:14" ht="45" customHeight="1" thickBot="1">
      <c r="A45" s="267">
        <v>27</v>
      </c>
      <c r="B45" s="1568" t="s">
        <v>2162</v>
      </c>
      <c r="C45" s="1569"/>
      <c r="D45" s="279">
        <v>0</v>
      </c>
      <c r="E45" s="279">
        <v>0</v>
      </c>
      <c r="F45" s="279">
        <v>0</v>
      </c>
      <c r="G45" s="279">
        <v>0.85</v>
      </c>
      <c r="H45" s="279">
        <v>0</v>
      </c>
      <c r="I45" s="279">
        <v>0</v>
      </c>
      <c r="J45" s="279">
        <v>0</v>
      </c>
      <c r="K45" s="279">
        <v>0</v>
      </c>
      <c r="L45" s="280">
        <f>L44/L42</f>
        <v>0.85</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628" t="s">
        <v>2343</v>
      </c>
      <c r="C49" s="1628"/>
      <c r="D49" s="1561" t="s">
        <v>2344</v>
      </c>
      <c r="E49" s="1562"/>
      <c r="F49" s="1562"/>
      <c r="G49" s="1562"/>
      <c r="H49" s="1562"/>
      <c r="I49" s="1562"/>
      <c r="J49" s="1563"/>
      <c r="K49" s="1625">
        <v>355000</v>
      </c>
      <c r="L49" s="1564"/>
    </row>
    <row r="50" spans="1:14" ht="30" customHeight="1" thickBot="1">
      <c r="A50" s="1572"/>
      <c r="B50" s="1580" t="s">
        <v>2358</v>
      </c>
      <c r="C50" s="1580"/>
      <c r="D50" s="1561" t="s">
        <v>2359</v>
      </c>
      <c r="E50" s="1562"/>
      <c r="F50" s="1562"/>
      <c r="G50" s="1562"/>
      <c r="H50" s="1562"/>
      <c r="I50" s="1562"/>
      <c r="J50" s="1563"/>
      <c r="K50" s="1626">
        <v>83000</v>
      </c>
      <c r="L50" s="1627"/>
    </row>
    <row r="51" spans="1:14" ht="30" customHeight="1" thickBot="1">
      <c r="A51" s="1572"/>
      <c r="B51" s="1628" t="s">
        <v>2345</v>
      </c>
      <c r="C51" s="1628"/>
      <c r="D51" s="1561" t="s">
        <v>2360</v>
      </c>
      <c r="E51" s="1562"/>
      <c r="F51" s="1562"/>
      <c r="G51" s="1562"/>
      <c r="H51" s="1562"/>
      <c r="I51" s="1562"/>
      <c r="J51" s="1563"/>
      <c r="K51" s="1626">
        <v>5000</v>
      </c>
      <c r="L51" s="1627"/>
    </row>
    <row r="52" spans="1:14" ht="15" customHeight="1" thickBot="1">
      <c r="A52" s="1531"/>
      <c r="B52" s="1531"/>
      <c r="C52" s="1531"/>
      <c r="D52" s="1531"/>
      <c r="E52" s="1531"/>
      <c r="F52" s="1531"/>
      <c r="G52" s="1531"/>
      <c r="H52" s="1531"/>
      <c r="I52" s="1531"/>
      <c r="J52" s="1531"/>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304" t="s">
        <v>2347</v>
      </c>
      <c r="J55" s="305" t="s">
        <v>2348</v>
      </c>
      <c r="K55" s="281"/>
      <c r="L55" s="285"/>
    </row>
    <row r="56" spans="1:14" ht="53.25" customHeight="1" collapsed="1">
      <c r="A56" s="1572"/>
      <c r="B56" s="1581" t="s">
        <v>2349</v>
      </c>
      <c r="C56" s="1582"/>
      <c r="D56" s="1583"/>
      <c r="E56" s="1584" t="s">
        <v>2174</v>
      </c>
      <c r="F56" s="1585"/>
      <c r="G56" s="1584" t="s">
        <v>2175</v>
      </c>
      <c r="H56" s="1585"/>
      <c r="I56" s="306">
        <v>0</v>
      </c>
      <c r="J56" s="307">
        <v>74000</v>
      </c>
      <c r="K56" s="1125">
        <v>1090529</v>
      </c>
      <c r="L56" s="1126"/>
    </row>
    <row r="57" spans="1:14" ht="31.5" hidden="1" customHeight="1" outlineLevel="1">
      <c r="A57" s="1572"/>
      <c r="B57" s="1631" t="s">
        <v>2350</v>
      </c>
      <c r="C57" s="1632"/>
      <c r="D57" s="1633"/>
      <c r="E57" s="1584" t="s">
        <v>2174</v>
      </c>
      <c r="F57" s="1585"/>
      <c r="G57" s="1584" t="s">
        <v>2175</v>
      </c>
      <c r="H57" s="1585"/>
      <c r="I57" s="306">
        <v>0</v>
      </c>
      <c r="J57" s="307">
        <v>1845</v>
      </c>
      <c r="K57" s="1589" t="s">
        <v>2176</v>
      </c>
      <c r="L57" s="1590"/>
    </row>
    <row r="58" spans="1:14" ht="41.25" customHeight="1" collapsed="1">
      <c r="A58" s="1572"/>
      <c r="B58" s="1581" t="s">
        <v>2177</v>
      </c>
      <c r="C58" s="1582"/>
      <c r="D58" s="1583"/>
      <c r="E58" s="1584" t="s">
        <v>2178</v>
      </c>
      <c r="F58" s="1585"/>
      <c r="G58" s="1584" t="s">
        <v>2179</v>
      </c>
      <c r="H58" s="1585"/>
      <c r="I58" s="308">
        <v>0</v>
      </c>
      <c r="J58" s="290">
        <v>1</v>
      </c>
      <c r="K58" s="1123">
        <v>79</v>
      </c>
      <c r="L58" s="1124"/>
    </row>
    <row r="59" spans="1:14" ht="63.75" customHeight="1">
      <c r="A59" s="1572"/>
      <c r="B59" s="1581" t="s">
        <v>2180</v>
      </c>
      <c r="C59" s="1582"/>
      <c r="D59" s="1583"/>
      <c r="E59" s="1584" t="s">
        <v>2178</v>
      </c>
      <c r="F59" s="1585"/>
      <c r="G59" s="1584" t="s">
        <v>2179</v>
      </c>
      <c r="H59" s="1585"/>
      <c r="I59" s="308">
        <v>0</v>
      </c>
      <c r="J59" s="290">
        <v>1</v>
      </c>
      <c r="K59" s="1123">
        <v>79</v>
      </c>
      <c r="L59" s="1124"/>
    </row>
    <row r="60" spans="1:14" ht="33.75" customHeight="1">
      <c r="A60" s="1572"/>
      <c r="B60" s="1581" t="s">
        <v>2255</v>
      </c>
      <c r="C60" s="1582"/>
      <c r="D60" s="1583"/>
      <c r="E60" s="1584" t="s">
        <v>2178</v>
      </c>
      <c r="F60" s="1585"/>
      <c r="G60" s="1584" t="s">
        <v>2181</v>
      </c>
      <c r="H60" s="1585"/>
      <c r="I60" s="309">
        <v>0</v>
      </c>
      <c r="J60" s="292">
        <v>355000</v>
      </c>
      <c r="K60" s="1591">
        <v>358000000</v>
      </c>
      <c r="L60" s="1592"/>
    </row>
    <row r="61" spans="1:14" ht="27.75" customHeight="1">
      <c r="A61" s="1572"/>
      <c r="B61" s="1581" t="s">
        <v>2182</v>
      </c>
      <c r="C61" s="1582"/>
      <c r="D61" s="1583"/>
      <c r="E61" s="1584" t="s">
        <v>2178</v>
      </c>
      <c r="F61" s="1585"/>
      <c r="G61" s="1584" t="s">
        <v>2179</v>
      </c>
      <c r="H61" s="1585"/>
      <c r="I61" s="309">
        <v>0</v>
      </c>
      <c r="J61" s="293">
        <v>0</v>
      </c>
      <c r="K61" s="1593">
        <v>20</v>
      </c>
      <c r="L61" s="1594"/>
    </row>
    <row r="62" spans="1:14" ht="27.75" customHeight="1">
      <c r="A62" s="1572"/>
      <c r="B62" s="1581" t="s">
        <v>2183</v>
      </c>
      <c r="C62" s="1582"/>
      <c r="D62" s="1583"/>
      <c r="E62" s="1584" t="s">
        <v>2178</v>
      </c>
      <c r="F62" s="1585"/>
      <c r="G62" s="1584" t="s">
        <v>2179</v>
      </c>
      <c r="H62" s="1585"/>
      <c r="I62" s="309">
        <v>0</v>
      </c>
      <c r="J62" s="293">
        <v>0</v>
      </c>
      <c r="K62" s="1593">
        <v>34</v>
      </c>
      <c r="L62" s="1594"/>
    </row>
    <row r="63" spans="1:14" ht="41.25" customHeight="1">
      <c r="A63" s="1572"/>
      <c r="B63" s="1581" t="s">
        <v>2184</v>
      </c>
      <c r="C63" s="1582"/>
      <c r="D63" s="1583"/>
      <c r="E63" s="1584" t="s">
        <v>2174</v>
      </c>
      <c r="F63" s="1585"/>
      <c r="G63" s="1584" t="s">
        <v>2185</v>
      </c>
      <c r="H63" s="1585"/>
      <c r="I63" s="310">
        <v>0</v>
      </c>
      <c r="J63" s="293">
        <v>0</v>
      </c>
      <c r="K63" s="1589" t="s">
        <v>2176</v>
      </c>
      <c r="L63" s="1590"/>
    </row>
    <row r="64" spans="1:14" ht="30" customHeight="1">
      <c r="A64" s="1572"/>
      <c r="B64" s="1581" t="s">
        <v>2186</v>
      </c>
      <c r="C64" s="1582"/>
      <c r="D64" s="1583"/>
      <c r="E64" s="1584" t="s">
        <v>2174</v>
      </c>
      <c r="F64" s="1585"/>
      <c r="G64" s="1584" t="s">
        <v>2185</v>
      </c>
      <c r="H64" s="1585"/>
      <c r="I64" s="310">
        <v>0</v>
      </c>
      <c r="J64" s="293">
        <v>0</v>
      </c>
      <c r="K64" s="1589" t="s">
        <v>2176</v>
      </c>
      <c r="L64" s="1590"/>
    </row>
    <row r="65" spans="1:12" ht="41.25" customHeight="1" thickBot="1">
      <c r="A65" s="1572"/>
      <c r="B65" s="1599" t="s">
        <v>2187</v>
      </c>
      <c r="C65" s="1600"/>
      <c r="D65" s="1601"/>
      <c r="E65" s="1602" t="s">
        <v>2178</v>
      </c>
      <c r="F65" s="1603"/>
      <c r="G65" s="1602" t="s">
        <v>2179</v>
      </c>
      <c r="H65" s="1603"/>
      <c r="I65" s="311">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05" priority="4" stopIfTrue="1" operator="containsText" text="wybierz">
      <formula>NOT(ISERROR(SEARCH("wybierz",F37)))</formula>
    </cfRule>
  </conditionalFormatting>
  <conditionalFormatting sqref="D24:D26">
    <cfRule type="containsText" dxfId="304" priority="3" stopIfTrue="1" operator="containsText" text="wybierz">
      <formula>NOT(ISERROR(SEARCH("wybierz",D24)))</formula>
    </cfRule>
  </conditionalFormatting>
  <conditionalFormatting sqref="D27">
    <cfRule type="containsText" dxfId="303" priority="2" stopIfTrue="1" operator="containsText" text="wybierz">
      <formula>NOT(ISERROR(SEARCH("wybierz",D27)))</formula>
    </cfRule>
  </conditionalFormatting>
  <conditionalFormatting sqref="D28">
    <cfRule type="containsText" dxfId="30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zoomScaleNormal="100" zoomScaleSheetLayoutView="100" workbookViewId="0">
      <selection activeCell="J75" sqref="J75"/>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0.42578125"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2451</v>
      </c>
      <c r="G2" s="1234"/>
      <c r="H2" s="1234"/>
      <c r="I2" s="1234"/>
      <c r="J2" s="1234"/>
      <c r="K2" s="1234"/>
      <c r="L2" s="1634"/>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2495</v>
      </c>
      <c r="F5" s="1210"/>
      <c r="G5" s="1210"/>
      <c r="H5" s="1210"/>
      <c r="I5" s="1210"/>
      <c r="J5" s="1210"/>
      <c r="K5" s="1210"/>
      <c r="L5" s="1211"/>
      <c r="N5" s="92" t="s">
        <v>2118</v>
      </c>
    </row>
    <row r="6" spans="1:14" ht="30" customHeight="1">
      <c r="A6" s="1208">
        <v>3</v>
      </c>
      <c r="B6" s="1194" t="s">
        <v>2119</v>
      </c>
      <c r="C6" s="1194"/>
      <c r="D6" s="1194"/>
      <c r="E6" s="1239" t="s">
        <v>2496</v>
      </c>
      <c r="F6" s="1239"/>
      <c r="G6" s="1239"/>
      <c r="H6" s="1239"/>
      <c r="I6" s="1239"/>
      <c r="J6" s="1239"/>
      <c r="K6" s="1239"/>
      <c r="L6" s="1242"/>
      <c r="N6" s="92" t="s">
        <v>2120</v>
      </c>
    </row>
    <row r="7" spans="1:14" ht="30" customHeight="1">
      <c r="A7" s="1208"/>
      <c r="B7" s="1194"/>
      <c r="C7" s="1194"/>
      <c r="D7" s="1194"/>
      <c r="E7" s="112" t="s">
        <v>2121</v>
      </c>
      <c r="F7" s="1222" t="s">
        <v>2497</v>
      </c>
      <c r="G7" s="1222"/>
      <c r="H7" s="1222"/>
      <c r="I7" s="112" t="s">
        <v>2122</v>
      </c>
      <c r="J7" s="1205">
        <v>1802014</v>
      </c>
      <c r="K7" s="1206"/>
      <c r="L7" s="1207"/>
    </row>
    <row r="8" spans="1:14" ht="30" hidden="1" customHeight="1" outlineLevel="1">
      <c r="A8" s="1219" t="s">
        <v>2314</v>
      </c>
      <c r="B8" s="1220" t="s">
        <v>2315</v>
      </c>
      <c r="C8" s="1220"/>
      <c r="D8" s="1220"/>
      <c r="E8" s="1172" t="s">
        <v>2316</v>
      </c>
      <c r="F8" s="1172"/>
      <c r="G8" s="1222" t="s">
        <v>124</v>
      </c>
      <c r="H8" s="1222"/>
      <c r="I8" s="1222"/>
      <c r="J8" s="1222"/>
      <c r="K8" s="1222"/>
      <c r="L8" s="1223"/>
      <c r="N8" s="92" t="s">
        <v>2317</v>
      </c>
    </row>
    <row r="9" spans="1:14" ht="30" hidden="1" customHeight="1" outlineLevel="1">
      <c r="A9" s="1219"/>
      <c r="B9" s="1220"/>
      <c r="C9" s="1220"/>
      <c r="D9" s="1220"/>
      <c r="E9" s="138" t="s">
        <v>2121</v>
      </c>
      <c r="F9" s="1205" t="s">
        <v>2497</v>
      </c>
      <c r="G9" s="1206"/>
      <c r="H9" s="1207"/>
      <c r="I9" s="138" t="s">
        <v>2318</v>
      </c>
      <c r="J9" s="1205" t="s">
        <v>2498</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2499</v>
      </c>
      <c r="F16" s="1197"/>
      <c r="G16" s="1197"/>
      <c r="H16" s="1197"/>
      <c r="I16" s="1197"/>
      <c r="J16" s="1197"/>
      <c r="K16" s="1197"/>
      <c r="L16" s="1198"/>
      <c r="N16" s="92" t="s">
        <v>2116</v>
      </c>
    </row>
    <row r="17" spans="1:14" ht="54.75" hidden="1" customHeight="1" outlineLevel="1" thickBot="1">
      <c r="A17" s="114" t="s">
        <v>2322</v>
      </c>
      <c r="B17" s="1199" t="s">
        <v>2323</v>
      </c>
      <c r="C17" s="1199"/>
      <c r="D17" s="1199"/>
      <c r="E17" s="1525" t="s">
        <v>2500</v>
      </c>
      <c r="F17" s="1525"/>
      <c r="G17" s="1525"/>
      <c r="H17" s="1525"/>
      <c r="I17" s="1525"/>
      <c r="J17" s="1525"/>
      <c r="K17" s="1525"/>
      <c r="L17" s="1526"/>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0.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170" t="s">
        <v>2725</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2464</v>
      </c>
      <c r="C37" s="1161"/>
      <c r="D37" s="1162" t="s">
        <v>2465</v>
      </c>
      <c r="E37" s="1162"/>
      <c r="F37" s="1163" t="s">
        <v>2260</v>
      </c>
      <c r="G37" s="1164"/>
      <c r="H37" s="1165" t="s">
        <v>2466</v>
      </c>
      <c r="I37" s="1160"/>
      <c r="J37" s="1166" t="s">
        <v>2407</v>
      </c>
      <c r="K37" s="1167"/>
      <c r="L37" s="1168"/>
      <c r="N37" s="92" t="s">
        <v>2151</v>
      </c>
    </row>
    <row r="38" spans="1:14" ht="60" customHeight="1" thickBot="1">
      <c r="A38" s="105">
        <v>23</v>
      </c>
      <c r="B38" s="1154" t="s">
        <v>2467</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312">
        <v>315000</v>
      </c>
      <c r="H41" s="139">
        <v>0</v>
      </c>
      <c r="I41" s="139">
        <v>0</v>
      </c>
      <c r="J41" s="139">
        <v>0</v>
      </c>
      <c r="K41" s="139">
        <v>0</v>
      </c>
      <c r="L41" s="313">
        <f>SUM(D41:K41)</f>
        <v>315000</v>
      </c>
      <c r="N41" s="92" t="s">
        <v>2157</v>
      </c>
    </row>
    <row r="42" spans="1:14" ht="45" customHeight="1">
      <c r="A42" s="217">
        <v>25</v>
      </c>
      <c r="B42" s="1142" t="s">
        <v>2158</v>
      </c>
      <c r="C42" s="1143"/>
      <c r="D42" s="139">
        <v>0</v>
      </c>
      <c r="E42" s="139">
        <v>0</v>
      </c>
      <c r="F42" s="139">
        <v>0</v>
      </c>
      <c r="G42" s="312">
        <v>315000</v>
      </c>
      <c r="H42" s="139">
        <v>0</v>
      </c>
      <c r="I42" s="139">
        <v>0</v>
      </c>
      <c r="J42" s="139">
        <v>0</v>
      </c>
      <c r="K42" s="139">
        <v>0</v>
      </c>
      <c r="L42" s="313">
        <f>SUM(D42:K42)</f>
        <v>315000</v>
      </c>
      <c r="N42" s="92" t="s">
        <v>2159</v>
      </c>
    </row>
    <row r="43" spans="1:14" ht="45" hidden="1" customHeight="1" outlineLevel="1">
      <c r="A43" s="119" t="s">
        <v>2340</v>
      </c>
      <c r="B43" s="1140" t="s">
        <v>2341</v>
      </c>
      <c r="C43" s="1141"/>
      <c r="D43" s="139">
        <v>0</v>
      </c>
      <c r="E43" s="139">
        <v>0</v>
      </c>
      <c r="F43" s="139">
        <v>0</v>
      </c>
      <c r="G43" s="312">
        <f>G42*0.85</f>
        <v>267750</v>
      </c>
      <c r="H43" s="139">
        <v>0</v>
      </c>
      <c r="I43" s="139">
        <v>0</v>
      </c>
      <c r="J43" s="139">
        <v>0</v>
      </c>
      <c r="K43" s="139">
        <v>0</v>
      </c>
      <c r="L43" s="313">
        <f>SUM(D43:K43)</f>
        <v>267750</v>
      </c>
      <c r="N43" s="92" t="s">
        <v>2342</v>
      </c>
    </row>
    <row r="44" spans="1:14" ht="45" customHeight="1" collapsed="1">
      <c r="A44" s="217">
        <v>26</v>
      </c>
      <c r="B44" s="1142" t="s">
        <v>2160</v>
      </c>
      <c r="C44" s="1143"/>
      <c r="D44" s="139">
        <v>0</v>
      </c>
      <c r="E44" s="139">
        <v>0</v>
      </c>
      <c r="F44" s="139">
        <v>0</v>
      </c>
      <c r="G44" s="312">
        <f>0.85*G42</f>
        <v>267750</v>
      </c>
      <c r="H44" s="139">
        <v>0</v>
      </c>
      <c r="I44" s="139">
        <v>0</v>
      </c>
      <c r="J44" s="139">
        <v>0</v>
      </c>
      <c r="K44" s="139">
        <v>0</v>
      </c>
      <c r="L44" s="313">
        <f>SUM(D44:K44)</f>
        <v>267750</v>
      </c>
      <c r="N44" s="92" t="s">
        <v>2161</v>
      </c>
    </row>
    <row r="45" spans="1:14" ht="45" customHeight="1" thickBot="1">
      <c r="A45" s="105">
        <v>27</v>
      </c>
      <c r="B45" s="1144" t="s">
        <v>2162</v>
      </c>
      <c r="C45" s="1145"/>
      <c r="D45" s="966">
        <v>0</v>
      </c>
      <c r="E45" s="966">
        <v>0</v>
      </c>
      <c r="F45" s="966">
        <v>0</v>
      </c>
      <c r="G45" s="121">
        <f t="shared" ref="G45" si="0">G44/G42</f>
        <v>0.85</v>
      </c>
      <c r="H45" s="966">
        <v>0</v>
      </c>
      <c r="I45" s="966">
        <v>0</v>
      </c>
      <c r="J45" s="966">
        <v>0</v>
      </c>
      <c r="K45" s="966">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68.25" customHeight="1">
      <c r="A49" s="1107"/>
      <c r="B49" s="1641" t="s">
        <v>2343</v>
      </c>
      <c r="C49" s="1641"/>
      <c r="D49" s="1130" t="s">
        <v>2344</v>
      </c>
      <c r="E49" s="1131"/>
      <c r="F49" s="1131"/>
      <c r="G49" s="1131"/>
      <c r="H49" s="1131"/>
      <c r="I49" s="1131"/>
      <c r="J49" s="1132"/>
      <c r="K49" s="1137">
        <v>310000</v>
      </c>
      <c r="L49" s="1251"/>
    </row>
    <row r="50" spans="1:14" ht="68.25" customHeight="1" thickBot="1">
      <c r="A50" s="187"/>
      <c r="B50" s="1635" t="s">
        <v>2345</v>
      </c>
      <c r="C50" s="1635"/>
      <c r="D50" s="1636" t="s">
        <v>2346</v>
      </c>
      <c r="E50" s="1637"/>
      <c r="F50" s="1637"/>
      <c r="G50" s="1637"/>
      <c r="H50" s="1637"/>
      <c r="I50" s="1637"/>
      <c r="J50" s="1638"/>
      <c r="K50" s="1639">
        <v>5000</v>
      </c>
      <c r="L50" s="1640"/>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43">
        <v>47866</v>
      </c>
      <c r="K55" s="1125" t="s">
        <v>2285</v>
      </c>
      <c r="L55" s="1126"/>
    </row>
    <row r="56" spans="1:14" ht="31.5" hidden="1" customHeight="1" outlineLevel="1">
      <c r="A56" s="1107"/>
      <c r="B56" s="1127" t="s">
        <v>2350</v>
      </c>
      <c r="C56" s="1128"/>
      <c r="D56" s="1129"/>
      <c r="E56" s="1095" t="s">
        <v>2174</v>
      </c>
      <c r="F56" s="1096"/>
      <c r="G56" s="1095" t="s">
        <v>2175</v>
      </c>
      <c r="H56" s="1096"/>
      <c r="I56" s="220">
        <v>0</v>
      </c>
      <c r="J56" s="143">
        <v>1134</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1">
        <v>310000</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132">
        <v>0</v>
      </c>
      <c r="K62" s="1097" t="s">
        <v>2176</v>
      </c>
      <c r="L62" s="1098"/>
    </row>
    <row r="63" spans="1:14" ht="30" customHeight="1">
      <c r="A63" s="1107"/>
      <c r="B63" s="1092" t="s">
        <v>2186</v>
      </c>
      <c r="C63" s="1093"/>
      <c r="D63" s="1094"/>
      <c r="E63" s="1095" t="s">
        <v>2174</v>
      </c>
      <c r="F63" s="1096"/>
      <c r="G63" s="1095" t="s">
        <v>2185</v>
      </c>
      <c r="H63" s="1096"/>
      <c r="I63" s="223">
        <v>0</v>
      </c>
      <c r="J63" s="132">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301" priority="4" stopIfTrue="1" operator="containsText" text="wybierz">
      <formula>NOT(ISERROR(SEARCH("wybierz",F37)))</formula>
    </cfRule>
  </conditionalFormatting>
  <conditionalFormatting sqref="D24:D26">
    <cfRule type="containsText" dxfId="300" priority="3" stopIfTrue="1" operator="containsText" text="wybierz">
      <formula>NOT(ISERROR(SEARCH("wybierz",D24)))</formula>
    </cfRule>
  </conditionalFormatting>
  <conditionalFormatting sqref="D27">
    <cfRule type="containsText" dxfId="299" priority="2" stopIfTrue="1" operator="containsText" text="wybierz">
      <formula>NOT(ISERROR(SEARCH("wybierz",D27)))</formula>
    </cfRule>
  </conditionalFormatting>
  <conditionalFormatting sqref="D28">
    <cfRule type="containsText" dxfId="29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topLeftCell="A59" zoomScaleNormal="100" zoomScaleSheetLayoutView="160" workbookViewId="0">
      <selection activeCell="N72" sqref="N72"/>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642" t="s">
        <v>2113</v>
      </c>
      <c r="B1" s="1643"/>
      <c r="C1" s="1643"/>
      <c r="D1" s="1643"/>
      <c r="E1" s="1643"/>
      <c r="F1" s="1643"/>
      <c r="G1" s="1643"/>
      <c r="H1" s="1643"/>
      <c r="I1" s="1643"/>
      <c r="J1" s="1643"/>
      <c r="K1" s="1643"/>
      <c r="L1" s="1644"/>
      <c r="N1" s="92" t="s">
        <v>2114</v>
      </c>
    </row>
    <row r="2" spans="1:14" ht="30" customHeight="1" thickBot="1">
      <c r="A2" s="314">
        <v>1</v>
      </c>
      <c r="B2" s="1645" t="s">
        <v>2115</v>
      </c>
      <c r="C2" s="1645"/>
      <c r="D2" s="1645"/>
      <c r="E2" s="1646"/>
      <c r="F2" s="1234" t="s">
        <v>2452</v>
      </c>
      <c r="G2" s="1234"/>
      <c r="H2" s="1234"/>
      <c r="I2" s="1234"/>
      <c r="J2" s="1234"/>
      <c r="K2" s="1234"/>
      <c r="L2" s="1634"/>
      <c r="N2" s="92" t="s">
        <v>2116</v>
      </c>
    </row>
    <row r="3" spans="1:14" ht="15" customHeight="1" thickBot="1">
      <c r="A3" s="1647"/>
      <c r="B3" s="1648"/>
      <c r="C3" s="1648"/>
      <c r="D3" s="1648"/>
      <c r="E3" s="1648"/>
      <c r="F3" s="1648"/>
      <c r="G3" s="1648"/>
      <c r="H3" s="1648"/>
      <c r="I3" s="1648"/>
      <c r="J3" s="1648"/>
      <c r="K3" s="1648"/>
      <c r="L3" s="1649"/>
    </row>
    <row r="4" spans="1:14" ht="30" customHeight="1">
      <c r="A4" s="1650" t="s">
        <v>0</v>
      </c>
      <c r="B4" s="1651"/>
      <c r="C4" s="1651"/>
      <c r="D4" s="1651"/>
      <c r="E4" s="1651"/>
      <c r="F4" s="1651"/>
      <c r="G4" s="1651"/>
      <c r="H4" s="1651"/>
      <c r="I4" s="1651"/>
      <c r="J4" s="1651"/>
      <c r="K4" s="1652"/>
      <c r="L4" s="1653"/>
    </row>
    <row r="5" spans="1:14" ht="30" customHeight="1">
      <c r="A5" s="315">
        <v>2</v>
      </c>
      <c r="B5" s="1654" t="s">
        <v>2117</v>
      </c>
      <c r="C5" s="1654"/>
      <c r="D5" s="1654"/>
      <c r="E5" s="1239" t="s">
        <v>2504</v>
      </c>
      <c r="F5" s="1240"/>
      <c r="G5" s="1240"/>
      <c r="H5" s="1240"/>
      <c r="I5" s="1240"/>
      <c r="J5" s="1240"/>
      <c r="K5" s="1240"/>
      <c r="L5" s="1241"/>
      <c r="N5" s="92" t="s">
        <v>2118</v>
      </c>
    </row>
    <row r="6" spans="1:14" ht="30" customHeight="1">
      <c r="A6" s="1655">
        <v>3</v>
      </c>
      <c r="B6" s="1654" t="s">
        <v>2119</v>
      </c>
      <c r="C6" s="1654"/>
      <c r="D6" s="1654"/>
      <c r="E6" s="1239" t="s">
        <v>2505</v>
      </c>
      <c r="F6" s="1239"/>
      <c r="G6" s="1239"/>
      <c r="H6" s="1239"/>
      <c r="I6" s="1239"/>
      <c r="J6" s="1239"/>
      <c r="K6" s="1239"/>
      <c r="L6" s="1242"/>
      <c r="N6" s="92" t="s">
        <v>2120</v>
      </c>
    </row>
    <row r="7" spans="1:14" ht="30" customHeight="1">
      <c r="A7" s="1655"/>
      <c r="B7" s="1654"/>
      <c r="C7" s="1654"/>
      <c r="D7" s="1654"/>
      <c r="E7" s="147" t="s">
        <v>2121</v>
      </c>
      <c r="F7" s="1222" t="s">
        <v>2506</v>
      </c>
      <c r="G7" s="1222"/>
      <c r="H7" s="1222"/>
      <c r="I7" s="147" t="s">
        <v>2122</v>
      </c>
      <c r="J7" s="1205" t="s">
        <v>2507</v>
      </c>
      <c r="K7" s="1206"/>
      <c r="L7" s="1207"/>
    </row>
    <row r="8" spans="1:14" ht="30" hidden="1" customHeight="1" outlineLevel="1">
      <c r="A8" s="1656" t="s">
        <v>2314</v>
      </c>
      <c r="B8" s="1657" t="s">
        <v>2315</v>
      </c>
      <c r="C8" s="1657"/>
      <c r="D8" s="1657"/>
      <c r="E8" s="1221" t="s">
        <v>2316</v>
      </c>
      <c r="F8" s="1221"/>
      <c r="G8" s="1222" t="s">
        <v>50</v>
      </c>
      <c r="H8" s="1222"/>
      <c r="I8" s="1222"/>
      <c r="J8" s="1222"/>
      <c r="K8" s="1222"/>
      <c r="L8" s="1223"/>
      <c r="N8" s="92" t="s">
        <v>2317</v>
      </c>
    </row>
    <row r="9" spans="1:14" ht="30" hidden="1" customHeight="1" outlineLevel="1">
      <c r="A9" s="1656"/>
      <c r="B9" s="1657"/>
      <c r="C9" s="1657"/>
      <c r="D9" s="1657"/>
      <c r="E9" s="113" t="s">
        <v>2121</v>
      </c>
      <c r="F9" s="1205" t="s">
        <v>2506</v>
      </c>
      <c r="G9" s="1206"/>
      <c r="H9" s="1207"/>
      <c r="I9" s="113" t="s">
        <v>2318</v>
      </c>
      <c r="J9" s="1205" t="s">
        <v>207</v>
      </c>
      <c r="K9" s="1206"/>
      <c r="L9" s="1207"/>
    </row>
    <row r="10" spans="1:14" ht="30" customHeight="1" collapsed="1">
      <c r="A10" s="1655">
        <v>4</v>
      </c>
      <c r="B10" s="1654" t="s">
        <v>2123</v>
      </c>
      <c r="C10" s="1654"/>
      <c r="D10" s="1654"/>
      <c r="E10" s="1239" t="s">
        <v>2124</v>
      </c>
      <c r="F10" s="1240"/>
      <c r="G10" s="1240"/>
      <c r="H10" s="1240"/>
      <c r="I10" s="1240"/>
      <c r="J10" s="1240"/>
      <c r="K10" s="1240"/>
      <c r="L10" s="1241"/>
      <c r="N10" s="92" t="s">
        <v>2116</v>
      </c>
    </row>
    <row r="11" spans="1:14" ht="30" customHeight="1">
      <c r="A11" s="1655"/>
      <c r="B11" s="1654"/>
      <c r="C11" s="1654"/>
      <c r="D11" s="1654"/>
      <c r="E11" s="147" t="s">
        <v>2121</v>
      </c>
      <c r="F11" s="1222" t="s">
        <v>2319</v>
      </c>
      <c r="G11" s="1222"/>
      <c r="H11" s="1222"/>
      <c r="I11" s="147" t="s">
        <v>2122</v>
      </c>
      <c r="J11" s="1205" t="s">
        <v>2320</v>
      </c>
      <c r="K11" s="1206"/>
      <c r="L11" s="1207"/>
    </row>
    <row r="12" spans="1:14" ht="30" customHeight="1">
      <c r="A12" s="315">
        <v>5</v>
      </c>
      <c r="B12" s="1654" t="s">
        <v>11</v>
      </c>
      <c r="C12" s="1654"/>
      <c r="D12" s="1654"/>
      <c r="E12" s="1203" t="s">
        <v>14</v>
      </c>
      <c r="F12" s="1203"/>
      <c r="G12" s="1203"/>
      <c r="H12" s="1203"/>
      <c r="I12" s="1203"/>
      <c r="J12" s="1203"/>
      <c r="K12" s="1658"/>
      <c r="L12" s="1659"/>
      <c r="N12" s="92" t="s">
        <v>2116</v>
      </c>
    </row>
    <row r="13" spans="1:14" ht="33" customHeight="1">
      <c r="A13" s="315">
        <v>6</v>
      </c>
      <c r="B13" s="1654" t="s">
        <v>2125</v>
      </c>
      <c r="C13" s="1654"/>
      <c r="D13" s="1654"/>
      <c r="E13" s="1227" t="s">
        <v>2126</v>
      </c>
      <c r="F13" s="1227"/>
      <c r="G13" s="1227"/>
      <c r="H13" s="1227"/>
      <c r="I13" s="1227"/>
      <c r="J13" s="1227"/>
      <c r="K13" s="1227"/>
      <c r="L13" s="1228"/>
      <c r="N13" s="92" t="s">
        <v>2116</v>
      </c>
    </row>
    <row r="14" spans="1:14" ht="30" customHeight="1">
      <c r="A14" s="315">
        <v>7</v>
      </c>
      <c r="B14" s="1654" t="s">
        <v>2127</v>
      </c>
      <c r="C14" s="1654"/>
      <c r="D14" s="1654"/>
      <c r="E14" s="1203" t="s">
        <v>2128</v>
      </c>
      <c r="F14" s="1203"/>
      <c r="G14" s="1203"/>
      <c r="H14" s="1203"/>
      <c r="I14" s="1203"/>
      <c r="J14" s="1203"/>
      <c r="K14" s="1203"/>
      <c r="L14" s="1204"/>
      <c r="N14" s="92" t="s">
        <v>2116</v>
      </c>
    </row>
    <row r="15" spans="1:14" ht="30" customHeight="1">
      <c r="A15" s="315">
        <v>8</v>
      </c>
      <c r="B15" s="1654" t="s">
        <v>2129</v>
      </c>
      <c r="C15" s="1654"/>
      <c r="D15" s="1654"/>
      <c r="E15" s="1195" t="s">
        <v>2130</v>
      </c>
      <c r="F15" s="1195"/>
      <c r="G15" s="1195"/>
      <c r="H15" s="1195"/>
      <c r="I15" s="1195"/>
      <c r="J15" s="1195"/>
      <c r="K15" s="1195"/>
      <c r="L15" s="1196"/>
      <c r="N15" s="92" t="s">
        <v>2116</v>
      </c>
    </row>
    <row r="16" spans="1:14" ht="54.75" customHeight="1" thickBot="1">
      <c r="A16" s="315">
        <v>9</v>
      </c>
      <c r="B16" s="1654" t="s">
        <v>2</v>
      </c>
      <c r="C16" s="1654"/>
      <c r="D16" s="1654"/>
      <c r="E16" s="1197" t="s">
        <v>2321</v>
      </c>
      <c r="F16" s="1197"/>
      <c r="G16" s="1197"/>
      <c r="H16" s="1197"/>
      <c r="I16" s="1197"/>
      <c r="J16" s="1197"/>
      <c r="K16" s="1197"/>
      <c r="L16" s="1198"/>
      <c r="N16" s="92" t="s">
        <v>2116</v>
      </c>
    </row>
    <row r="17" spans="1:14" ht="54.75" hidden="1" customHeight="1" outlineLevel="1" thickBot="1">
      <c r="A17" s="316" t="s">
        <v>2322</v>
      </c>
      <c r="B17" s="1661" t="s">
        <v>2323</v>
      </c>
      <c r="C17" s="1661"/>
      <c r="D17" s="1661"/>
      <c r="E17" s="1246" t="s">
        <v>2508</v>
      </c>
      <c r="F17" s="1246"/>
      <c r="G17" s="1246"/>
      <c r="H17" s="1246"/>
      <c r="I17" s="1246"/>
      <c r="J17" s="1246"/>
      <c r="K17" s="1246"/>
      <c r="L17" s="1247"/>
      <c r="N17" s="92" t="s">
        <v>2325</v>
      </c>
    </row>
    <row r="18" spans="1:14" ht="15" customHeight="1" collapsed="1" thickBot="1">
      <c r="A18" s="1647"/>
      <c r="B18" s="1648"/>
      <c r="C18" s="1648"/>
      <c r="D18" s="1648"/>
      <c r="E18" s="1648"/>
      <c r="F18" s="1648"/>
      <c r="G18" s="1648"/>
      <c r="H18" s="1648"/>
      <c r="I18" s="1648"/>
      <c r="J18" s="1648"/>
      <c r="K18" s="1648"/>
      <c r="L18" s="1649"/>
    </row>
    <row r="19" spans="1:14" ht="30" customHeight="1">
      <c r="A19" s="1650" t="s">
        <v>2131</v>
      </c>
      <c r="B19" s="1651"/>
      <c r="C19" s="1651"/>
      <c r="D19" s="1651"/>
      <c r="E19" s="1651"/>
      <c r="F19" s="1651"/>
      <c r="G19" s="1651"/>
      <c r="H19" s="1651"/>
      <c r="I19" s="1651"/>
      <c r="J19" s="1651"/>
      <c r="K19" s="1651"/>
      <c r="L19" s="1660"/>
    </row>
    <row r="20" spans="1:14" ht="41.25" customHeight="1">
      <c r="A20" s="3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8.7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170" t="s">
        <v>3832</v>
      </c>
      <c r="E33" s="1170"/>
      <c r="F33" s="1170"/>
      <c r="G33" s="1170"/>
      <c r="H33" s="1170"/>
      <c r="I33" s="1170"/>
      <c r="J33" s="1170"/>
      <c r="K33" s="1170"/>
      <c r="L33" s="1171"/>
      <c r="N33" s="92" t="s">
        <v>2116</v>
      </c>
    </row>
    <row r="34" spans="1:14" ht="147.75" hidden="1" customHeight="1" outlineLevel="1">
      <c r="A34" s="317" t="s">
        <v>2332</v>
      </c>
      <c r="B34" s="1221" t="s">
        <v>2333</v>
      </c>
      <c r="C34" s="1221"/>
      <c r="D34" s="1173" t="s">
        <v>2334</v>
      </c>
      <c r="E34" s="1173"/>
      <c r="F34" s="1173"/>
      <c r="G34" s="1173"/>
      <c r="H34" s="1173"/>
      <c r="I34" s="1173"/>
      <c r="J34" s="1173"/>
      <c r="K34" s="1173"/>
      <c r="L34" s="1174"/>
      <c r="N34" s="92" t="s">
        <v>2335</v>
      </c>
    </row>
    <row r="35" spans="1:14" ht="84.75" hidden="1" customHeight="1" outlineLevel="1" thickBot="1">
      <c r="A35" s="318" t="s">
        <v>2336</v>
      </c>
      <c r="B35" s="1662" t="s">
        <v>2337</v>
      </c>
      <c r="C35" s="1662"/>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41">
        <v>0</v>
      </c>
      <c r="G41" s="140">
        <v>485000</v>
      </c>
      <c r="H41" s="141">
        <v>0</v>
      </c>
      <c r="I41" s="141">
        <v>0</v>
      </c>
      <c r="J41" s="141">
        <v>0</v>
      </c>
      <c r="K41" s="141">
        <v>0</v>
      </c>
      <c r="L41" s="140">
        <v>485000</v>
      </c>
      <c r="N41" s="92" t="s">
        <v>2157</v>
      </c>
    </row>
    <row r="42" spans="1:14" ht="45" customHeight="1">
      <c r="A42" s="217">
        <v>25</v>
      </c>
      <c r="B42" s="1142" t="s">
        <v>2158</v>
      </c>
      <c r="C42" s="1143"/>
      <c r="D42" s="139">
        <v>0</v>
      </c>
      <c r="E42" s="139">
        <v>0</v>
      </c>
      <c r="F42" s="141">
        <v>0</v>
      </c>
      <c r="G42" s="140">
        <v>485000</v>
      </c>
      <c r="H42" s="141">
        <v>0</v>
      </c>
      <c r="I42" s="141">
        <v>0</v>
      </c>
      <c r="J42" s="141">
        <v>0</v>
      </c>
      <c r="K42" s="141">
        <v>0</v>
      </c>
      <c r="L42" s="140">
        <v>485000</v>
      </c>
      <c r="N42" s="92" t="s">
        <v>2159</v>
      </c>
    </row>
    <row r="43" spans="1:14" ht="45" hidden="1" customHeight="1" outlineLevel="1">
      <c r="A43" s="319" t="s">
        <v>2340</v>
      </c>
      <c r="B43" s="1665" t="s">
        <v>2341</v>
      </c>
      <c r="C43" s="1666"/>
      <c r="D43" s="139">
        <v>0</v>
      </c>
      <c r="E43" s="139">
        <v>0</v>
      </c>
      <c r="F43" s="141">
        <v>0</v>
      </c>
      <c r="G43" s="140">
        <v>412250</v>
      </c>
      <c r="H43" s="141">
        <v>0</v>
      </c>
      <c r="I43" s="141">
        <v>0</v>
      </c>
      <c r="J43" s="141">
        <v>0</v>
      </c>
      <c r="K43" s="141">
        <v>0</v>
      </c>
      <c r="L43" s="140">
        <v>412250</v>
      </c>
      <c r="N43" s="92" t="s">
        <v>2342</v>
      </c>
    </row>
    <row r="44" spans="1:14" ht="45" customHeight="1" collapsed="1">
      <c r="A44" s="217">
        <v>26</v>
      </c>
      <c r="B44" s="1142" t="s">
        <v>2160</v>
      </c>
      <c r="C44" s="1143"/>
      <c r="D44" s="139">
        <v>0</v>
      </c>
      <c r="E44" s="139">
        <v>0</v>
      </c>
      <c r="F44" s="141">
        <v>0</v>
      </c>
      <c r="G44" s="140">
        <v>412250</v>
      </c>
      <c r="H44" s="141">
        <v>0</v>
      </c>
      <c r="I44" s="141">
        <v>0</v>
      </c>
      <c r="J44" s="141">
        <v>0</v>
      </c>
      <c r="K44" s="141">
        <v>0</v>
      </c>
      <c r="L44" s="140">
        <v>412250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663" t="s">
        <v>2343</v>
      </c>
      <c r="C49" s="1663"/>
      <c r="D49" s="1130" t="s">
        <v>2344</v>
      </c>
      <c r="E49" s="1131"/>
      <c r="F49" s="1131"/>
      <c r="G49" s="1131"/>
      <c r="H49" s="1131"/>
      <c r="I49" s="1131"/>
      <c r="J49" s="1132"/>
      <c r="K49" s="1130">
        <v>400000</v>
      </c>
      <c r="L49" s="1138"/>
    </row>
    <row r="50" spans="1:14" ht="30" customHeight="1" thickBot="1">
      <c r="A50" s="1107"/>
      <c r="B50" s="1663" t="s">
        <v>2358</v>
      </c>
      <c r="C50" s="1663"/>
      <c r="D50" s="1130" t="s">
        <v>2359</v>
      </c>
      <c r="E50" s="1131"/>
      <c r="F50" s="1131"/>
      <c r="G50" s="1131"/>
      <c r="H50" s="1131"/>
      <c r="I50" s="1131"/>
      <c r="J50" s="1132"/>
      <c r="K50" s="1244">
        <v>80000</v>
      </c>
      <c r="L50" s="1245"/>
    </row>
    <row r="51" spans="1:14" ht="30" customHeight="1" thickBot="1">
      <c r="A51" s="1107"/>
      <c r="B51" s="1664" t="s">
        <v>2345</v>
      </c>
      <c r="C51" s="1664"/>
      <c r="D51" s="1130" t="s">
        <v>2360</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320" t="s">
        <v>2347</v>
      </c>
      <c r="J55" s="321" t="s">
        <v>2348</v>
      </c>
      <c r="K55" s="218"/>
      <c r="L55" s="97"/>
    </row>
    <row r="56" spans="1:14" ht="53.25" customHeight="1" collapsed="1">
      <c r="A56" s="1107"/>
      <c r="B56" s="1092" t="s">
        <v>2349</v>
      </c>
      <c r="C56" s="1093"/>
      <c r="D56" s="1094"/>
      <c r="E56" s="1095" t="s">
        <v>2174</v>
      </c>
      <c r="F56" s="1096"/>
      <c r="G56" s="1095" t="s">
        <v>2175</v>
      </c>
      <c r="H56" s="1096"/>
      <c r="I56" s="322">
        <v>0</v>
      </c>
      <c r="J56" s="143">
        <v>21937</v>
      </c>
      <c r="K56" s="1669" t="s">
        <v>2285</v>
      </c>
      <c r="L56" s="1670"/>
    </row>
    <row r="57" spans="1:14" ht="31.5" hidden="1" customHeight="1" outlineLevel="1">
      <c r="A57" s="1107"/>
      <c r="B57" s="1671" t="s">
        <v>2350</v>
      </c>
      <c r="C57" s="1672"/>
      <c r="D57" s="1673"/>
      <c r="E57" s="1095" t="s">
        <v>2174</v>
      </c>
      <c r="F57" s="1096"/>
      <c r="G57" s="1095" t="s">
        <v>2175</v>
      </c>
      <c r="H57" s="1096"/>
      <c r="I57" s="322">
        <v>0</v>
      </c>
      <c r="J57" s="143">
        <v>217</v>
      </c>
      <c r="K57" s="1097" t="s">
        <v>2176</v>
      </c>
      <c r="L57" s="1098"/>
    </row>
    <row r="58" spans="1:14" ht="41.25" customHeight="1" collapsed="1">
      <c r="A58" s="1107"/>
      <c r="B58" s="1092" t="s">
        <v>2177</v>
      </c>
      <c r="C58" s="1093"/>
      <c r="D58" s="1094"/>
      <c r="E58" s="1095" t="s">
        <v>2178</v>
      </c>
      <c r="F58" s="1096"/>
      <c r="G58" s="1095" t="s">
        <v>2179</v>
      </c>
      <c r="H58" s="1096"/>
      <c r="I58" s="128">
        <v>0</v>
      </c>
      <c r="J58" s="129">
        <v>1</v>
      </c>
      <c r="K58" s="1667" t="s">
        <v>2286</v>
      </c>
      <c r="L58" s="1668"/>
    </row>
    <row r="59" spans="1:14" ht="63.75" customHeight="1">
      <c r="A59" s="1107"/>
      <c r="B59" s="1092" t="s">
        <v>2180</v>
      </c>
      <c r="C59" s="1093"/>
      <c r="D59" s="1094"/>
      <c r="E59" s="1095" t="s">
        <v>2178</v>
      </c>
      <c r="F59" s="1096"/>
      <c r="G59" s="1095" t="s">
        <v>2179</v>
      </c>
      <c r="H59" s="1096"/>
      <c r="I59" s="128">
        <v>0</v>
      </c>
      <c r="J59" s="129">
        <v>1</v>
      </c>
      <c r="K59" s="1667" t="s">
        <v>2286</v>
      </c>
      <c r="L59" s="1668"/>
    </row>
    <row r="60" spans="1:14" ht="33.75" customHeight="1">
      <c r="A60" s="1107"/>
      <c r="B60" s="1092" t="s">
        <v>2255</v>
      </c>
      <c r="C60" s="1093"/>
      <c r="D60" s="1094"/>
      <c r="E60" s="1095" t="s">
        <v>2178</v>
      </c>
      <c r="F60" s="1096"/>
      <c r="G60" s="1095" t="s">
        <v>2181</v>
      </c>
      <c r="H60" s="1096"/>
      <c r="I60" s="130">
        <v>0</v>
      </c>
      <c r="J60" s="131">
        <v>400000</v>
      </c>
      <c r="K60" s="1121" t="s">
        <v>2287</v>
      </c>
      <c r="L60" s="1122"/>
    </row>
    <row r="61" spans="1:14" ht="27.75" customHeight="1">
      <c r="A61" s="1107"/>
      <c r="B61" s="1092" t="s">
        <v>2182</v>
      </c>
      <c r="C61" s="1093"/>
      <c r="D61" s="1094"/>
      <c r="E61" s="1095" t="s">
        <v>2178</v>
      </c>
      <c r="F61" s="1096"/>
      <c r="G61" s="1095" t="s">
        <v>2179</v>
      </c>
      <c r="H61" s="1096"/>
      <c r="I61" s="130">
        <v>0</v>
      </c>
      <c r="J61" s="132">
        <v>0</v>
      </c>
      <c r="K61" s="1119" t="s">
        <v>2288</v>
      </c>
      <c r="L61" s="1674"/>
    </row>
    <row r="62" spans="1:14" ht="27.75" customHeight="1">
      <c r="A62" s="1107"/>
      <c r="B62" s="1092" t="s">
        <v>2183</v>
      </c>
      <c r="C62" s="1093"/>
      <c r="D62" s="1094"/>
      <c r="E62" s="1095" t="s">
        <v>2178</v>
      </c>
      <c r="F62" s="1096"/>
      <c r="G62" s="1095" t="s">
        <v>2179</v>
      </c>
      <c r="H62" s="1096"/>
      <c r="I62" s="130">
        <v>0</v>
      </c>
      <c r="J62" s="132">
        <v>0</v>
      </c>
      <c r="K62" s="1119" t="s">
        <v>2289</v>
      </c>
      <c r="L62" s="1674"/>
    </row>
    <row r="63" spans="1:14" ht="41.25" customHeight="1">
      <c r="A63" s="1107"/>
      <c r="B63" s="1092" t="s">
        <v>2184</v>
      </c>
      <c r="C63" s="1093"/>
      <c r="D63" s="1094"/>
      <c r="E63" s="1095" t="s">
        <v>2174</v>
      </c>
      <c r="F63" s="1096"/>
      <c r="G63" s="1095" t="s">
        <v>2185</v>
      </c>
      <c r="H63" s="1096"/>
      <c r="I63" s="144">
        <v>0</v>
      </c>
      <c r="J63" s="132">
        <v>0</v>
      </c>
      <c r="K63" s="1097" t="s">
        <v>2176</v>
      </c>
      <c r="L63" s="1098"/>
    </row>
    <row r="64" spans="1:14" ht="30" customHeight="1">
      <c r="A64" s="1107"/>
      <c r="B64" s="1092" t="s">
        <v>2186</v>
      </c>
      <c r="C64" s="1093"/>
      <c r="D64" s="1094"/>
      <c r="E64" s="1095" t="s">
        <v>2174</v>
      </c>
      <c r="F64" s="1096"/>
      <c r="G64" s="1095" t="s">
        <v>2185</v>
      </c>
      <c r="H64" s="1096"/>
      <c r="I64" s="144">
        <v>0</v>
      </c>
      <c r="J64" s="132">
        <v>0</v>
      </c>
      <c r="K64" s="1097" t="s">
        <v>2176</v>
      </c>
      <c r="L64" s="1098"/>
    </row>
    <row r="65" spans="1:12" ht="41.25" customHeight="1" thickBot="1">
      <c r="A65" s="1107"/>
      <c r="B65" s="1099" t="s">
        <v>2187</v>
      </c>
      <c r="C65" s="1100"/>
      <c r="D65" s="1101"/>
      <c r="E65" s="1102" t="s">
        <v>2178</v>
      </c>
      <c r="F65" s="1103"/>
      <c r="G65" s="1102" t="s">
        <v>2179</v>
      </c>
      <c r="H65" s="1103"/>
      <c r="I65" s="145">
        <v>0</v>
      </c>
      <c r="J65" s="146">
        <v>0</v>
      </c>
      <c r="K65" s="1104" t="s">
        <v>2176</v>
      </c>
      <c r="L65" s="1105"/>
    </row>
    <row r="66" spans="1:12" ht="15" customHeight="1" thickBot="1">
      <c r="A66" s="1675"/>
      <c r="B66" s="1675"/>
      <c r="C66" s="1675"/>
      <c r="D66" s="1675"/>
      <c r="E66" s="1675"/>
      <c r="F66" s="1675"/>
      <c r="G66" s="1675"/>
      <c r="H66" s="1675"/>
      <c r="I66" s="1675"/>
      <c r="J66" s="1675"/>
      <c r="K66" s="1675"/>
      <c r="L66" s="1675"/>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97" priority="4" stopIfTrue="1" operator="containsText" text="wybierz">
      <formula>NOT(ISERROR(SEARCH("wybierz",F37)))</formula>
    </cfRule>
  </conditionalFormatting>
  <conditionalFormatting sqref="D24:D26">
    <cfRule type="containsText" dxfId="296" priority="3" stopIfTrue="1" operator="containsText" text="wybierz">
      <formula>NOT(ISERROR(SEARCH("wybierz",D24)))</formula>
    </cfRule>
  </conditionalFormatting>
  <conditionalFormatting sqref="D27">
    <cfRule type="containsText" dxfId="295" priority="2" stopIfTrue="1" operator="containsText" text="wybierz">
      <formula>NOT(ISERROR(SEARCH("wybierz",D27)))</formula>
    </cfRule>
  </conditionalFormatting>
  <conditionalFormatting sqref="D28">
    <cfRule type="containsText" dxfId="294"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topLeftCell="A59" zoomScaleNormal="100" zoomScaleSheetLayoutView="160" workbookViewId="0">
      <selection activeCell="F78" sqref="F78"/>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256" width="9.140625" style="92"/>
    <col min="257" max="257" width="5.140625" style="92" customWidth="1"/>
    <col min="258" max="258" width="9.140625" style="92"/>
    <col min="259" max="259" width="18.5703125" style="92" customWidth="1"/>
    <col min="260" max="267" width="9.7109375" style="92" customWidth="1"/>
    <col min="268" max="268" width="12.5703125" style="92" customWidth="1"/>
    <col min="269" max="512" width="9.140625" style="92"/>
    <col min="513" max="513" width="5.140625" style="92" customWidth="1"/>
    <col min="514" max="514" width="9.140625" style="92"/>
    <col min="515" max="515" width="18.5703125" style="92" customWidth="1"/>
    <col min="516" max="523" width="9.7109375" style="92" customWidth="1"/>
    <col min="524" max="524" width="12.5703125" style="92" customWidth="1"/>
    <col min="525" max="768" width="9.140625" style="92"/>
    <col min="769" max="769" width="5.140625" style="92" customWidth="1"/>
    <col min="770" max="770" width="9.140625" style="92"/>
    <col min="771" max="771" width="18.5703125" style="92" customWidth="1"/>
    <col min="772" max="779" width="9.7109375" style="92" customWidth="1"/>
    <col min="780" max="780" width="12.5703125" style="92" customWidth="1"/>
    <col min="781" max="1024" width="9.140625" style="92"/>
    <col min="1025" max="1025" width="5.140625" style="92" customWidth="1"/>
    <col min="1026" max="1026" width="9.140625" style="92"/>
    <col min="1027" max="1027" width="18.5703125" style="92" customWidth="1"/>
    <col min="1028" max="1035" width="9.7109375" style="92" customWidth="1"/>
    <col min="1036" max="1036" width="12.5703125" style="92" customWidth="1"/>
    <col min="1037" max="1280" width="9.140625" style="92"/>
    <col min="1281" max="1281" width="5.140625" style="92" customWidth="1"/>
    <col min="1282" max="1282" width="9.140625" style="92"/>
    <col min="1283" max="1283" width="18.5703125" style="92" customWidth="1"/>
    <col min="1284" max="1291" width="9.7109375" style="92" customWidth="1"/>
    <col min="1292" max="1292" width="12.5703125" style="92" customWidth="1"/>
    <col min="1293" max="1536" width="9.140625" style="92"/>
    <col min="1537" max="1537" width="5.140625" style="92" customWidth="1"/>
    <col min="1538" max="1538" width="9.140625" style="92"/>
    <col min="1539" max="1539" width="18.5703125" style="92" customWidth="1"/>
    <col min="1540" max="1547" width="9.7109375" style="92" customWidth="1"/>
    <col min="1548" max="1548" width="12.5703125" style="92" customWidth="1"/>
    <col min="1549" max="1792" width="9.140625" style="92"/>
    <col min="1793" max="1793" width="5.140625" style="92" customWidth="1"/>
    <col min="1794" max="1794" width="9.140625" style="92"/>
    <col min="1795" max="1795" width="18.5703125" style="92" customWidth="1"/>
    <col min="1796" max="1803" width="9.7109375" style="92" customWidth="1"/>
    <col min="1804" max="1804" width="12.5703125" style="92" customWidth="1"/>
    <col min="1805" max="2048" width="9.140625" style="92"/>
    <col min="2049" max="2049" width="5.140625" style="92" customWidth="1"/>
    <col min="2050" max="2050" width="9.140625" style="92"/>
    <col min="2051" max="2051" width="18.5703125" style="92" customWidth="1"/>
    <col min="2052" max="2059" width="9.7109375" style="92" customWidth="1"/>
    <col min="2060" max="2060" width="12.5703125" style="92" customWidth="1"/>
    <col min="2061" max="2304" width="9.140625" style="92"/>
    <col min="2305" max="2305" width="5.140625" style="92" customWidth="1"/>
    <col min="2306" max="2306" width="9.140625" style="92"/>
    <col min="2307" max="2307" width="18.5703125" style="92" customWidth="1"/>
    <col min="2308" max="2315" width="9.7109375" style="92" customWidth="1"/>
    <col min="2316" max="2316" width="12.5703125" style="92" customWidth="1"/>
    <col min="2317" max="2560" width="9.140625" style="92"/>
    <col min="2561" max="2561" width="5.140625" style="92" customWidth="1"/>
    <col min="2562" max="2562" width="9.140625" style="92"/>
    <col min="2563" max="2563" width="18.5703125" style="92" customWidth="1"/>
    <col min="2564" max="2571" width="9.7109375" style="92" customWidth="1"/>
    <col min="2572" max="2572" width="12.5703125" style="92" customWidth="1"/>
    <col min="2573" max="2816" width="9.140625" style="92"/>
    <col min="2817" max="2817" width="5.140625" style="92" customWidth="1"/>
    <col min="2818" max="2818" width="9.140625" style="92"/>
    <col min="2819" max="2819" width="18.5703125" style="92" customWidth="1"/>
    <col min="2820" max="2827" width="9.7109375" style="92" customWidth="1"/>
    <col min="2828" max="2828" width="12.5703125" style="92" customWidth="1"/>
    <col min="2829" max="3072" width="9.140625" style="92"/>
    <col min="3073" max="3073" width="5.140625" style="92" customWidth="1"/>
    <col min="3074" max="3074" width="9.140625" style="92"/>
    <col min="3075" max="3075" width="18.5703125" style="92" customWidth="1"/>
    <col min="3076" max="3083" width="9.7109375" style="92" customWidth="1"/>
    <col min="3084" max="3084" width="12.5703125" style="92" customWidth="1"/>
    <col min="3085" max="3328" width="9.140625" style="92"/>
    <col min="3329" max="3329" width="5.140625" style="92" customWidth="1"/>
    <col min="3330" max="3330" width="9.140625" style="92"/>
    <col min="3331" max="3331" width="18.5703125" style="92" customWidth="1"/>
    <col min="3332" max="3339" width="9.7109375" style="92" customWidth="1"/>
    <col min="3340" max="3340" width="12.5703125" style="92" customWidth="1"/>
    <col min="3341" max="3584" width="9.140625" style="92"/>
    <col min="3585" max="3585" width="5.140625" style="92" customWidth="1"/>
    <col min="3586" max="3586" width="9.140625" style="92"/>
    <col min="3587" max="3587" width="18.5703125" style="92" customWidth="1"/>
    <col min="3588" max="3595" width="9.7109375" style="92" customWidth="1"/>
    <col min="3596" max="3596" width="12.5703125" style="92" customWidth="1"/>
    <col min="3597" max="3840" width="9.140625" style="92"/>
    <col min="3841" max="3841" width="5.140625" style="92" customWidth="1"/>
    <col min="3842" max="3842" width="9.140625" style="92"/>
    <col min="3843" max="3843" width="18.5703125" style="92" customWidth="1"/>
    <col min="3844" max="3851" width="9.7109375" style="92" customWidth="1"/>
    <col min="3852" max="3852" width="12.5703125" style="92" customWidth="1"/>
    <col min="3853" max="4096" width="9.140625" style="92"/>
    <col min="4097" max="4097" width="5.140625" style="92" customWidth="1"/>
    <col min="4098" max="4098" width="9.140625" style="92"/>
    <col min="4099" max="4099" width="18.5703125" style="92" customWidth="1"/>
    <col min="4100" max="4107" width="9.7109375" style="92" customWidth="1"/>
    <col min="4108" max="4108" width="12.5703125" style="92" customWidth="1"/>
    <col min="4109" max="4352" width="9.140625" style="92"/>
    <col min="4353" max="4353" width="5.140625" style="92" customWidth="1"/>
    <col min="4354" max="4354" width="9.140625" style="92"/>
    <col min="4355" max="4355" width="18.5703125" style="92" customWidth="1"/>
    <col min="4356" max="4363" width="9.7109375" style="92" customWidth="1"/>
    <col min="4364" max="4364" width="12.5703125" style="92" customWidth="1"/>
    <col min="4365" max="4608" width="9.140625" style="92"/>
    <col min="4609" max="4609" width="5.140625" style="92" customWidth="1"/>
    <col min="4610" max="4610" width="9.140625" style="92"/>
    <col min="4611" max="4611" width="18.5703125" style="92" customWidth="1"/>
    <col min="4612" max="4619" width="9.7109375" style="92" customWidth="1"/>
    <col min="4620" max="4620" width="12.5703125" style="92" customWidth="1"/>
    <col min="4621" max="4864" width="9.140625" style="92"/>
    <col min="4865" max="4865" width="5.140625" style="92" customWidth="1"/>
    <col min="4866" max="4866" width="9.140625" style="92"/>
    <col min="4867" max="4867" width="18.5703125" style="92" customWidth="1"/>
    <col min="4868" max="4875" width="9.7109375" style="92" customWidth="1"/>
    <col min="4876" max="4876" width="12.5703125" style="92" customWidth="1"/>
    <col min="4877" max="5120" width="9.140625" style="92"/>
    <col min="5121" max="5121" width="5.140625" style="92" customWidth="1"/>
    <col min="5122" max="5122" width="9.140625" style="92"/>
    <col min="5123" max="5123" width="18.5703125" style="92" customWidth="1"/>
    <col min="5124" max="5131" width="9.7109375" style="92" customWidth="1"/>
    <col min="5132" max="5132" width="12.5703125" style="92" customWidth="1"/>
    <col min="5133" max="5376" width="9.140625" style="92"/>
    <col min="5377" max="5377" width="5.140625" style="92" customWidth="1"/>
    <col min="5378" max="5378" width="9.140625" style="92"/>
    <col min="5379" max="5379" width="18.5703125" style="92" customWidth="1"/>
    <col min="5380" max="5387" width="9.7109375" style="92" customWidth="1"/>
    <col min="5388" max="5388" width="12.5703125" style="92" customWidth="1"/>
    <col min="5389" max="5632" width="9.140625" style="92"/>
    <col min="5633" max="5633" width="5.140625" style="92" customWidth="1"/>
    <col min="5634" max="5634" width="9.140625" style="92"/>
    <col min="5635" max="5635" width="18.5703125" style="92" customWidth="1"/>
    <col min="5636" max="5643" width="9.7109375" style="92" customWidth="1"/>
    <col min="5644" max="5644" width="12.5703125" style="92" customWidth="1"/>
    <col min="5645" max="5888" width="9.140625" style="92"/>
    <col min="5889" max="5889" width="5.140625" style="92" customWidth="1"/>
    <col min="5890" max="5890" width="9.140625" style="92"/>
    <col min="5891" max="5891" width="18.5703125" style="92" customWidth="1"/>
    <col min="5892" max="5899" width="9.7109375" style="92" customWidth="1"/>
    <col min="5900" max="5900" width="12.5703125" style="92" customWidth="1"/>
    <col min="5901" max="6144" width="9.140625" style="92"/>
    <col min="6145" max="6145" width="5.140625" style="92" customWidth="1"/>
    <col min="6146" max="6146" width="9.140625" style="92"/>
    <col min="6147" max="6147" width="18.5703125" style="92" customWidth="1"/>
    <col min="6148" max="6155" width="9.7109375" style="92" customWidth="1"/>
    <col min="6156" max="6156" width="12.5703125" style="92" customWidth="1"/>
    <col min="6157" max="6400" width="9.140625" style="92"/>
    <col min="6401" max="6401" width="5.140625" style="92" customWidth="1"/>
    <col min="6402" max="6402" width="9.140625" style="92"/>
    <col min="6403" max="6403" width="18.5703125" style="92" customWidth="1"/>
    <col min="6404" max="6411" width="9.7109375" style="92" customWidth="1"/>
    <col min="6412" max="6412" width="12.5703125" style="92" customWidth="1"/>
    <col min="6413" max="6656" width="9.140625" style="92"/>
    <col min="6657" max="6657" width="5.140625" style="92" customWidth="1"/>
    <col min="6658" max="6658" width="9.140625" style="92"/>
    <col min="6659" max="6659" width="18.5703125" style="92" customWidth="1"/>
    <col min="6660" max="6667" width="9.7109375" style="92" customWidth="1"/>
    <col min="6668" max="6668" width="12.5703125" style="92" customWidth="1"/>
    <col min="6669" max="6912" width="9.140625" style="92"/>
    <col min="6913" max="6913" width="5.140625" style="92" customWidth="1"/>
    <col min="6914" max="6914" width="9.140625" style="92"/>
    <col min="6915" max="6915" width="18.5703125" style="92" customWidth="1"/>
    <col min="6916" max="6923" width="9.7109375" style="92" customWidth="1"/>
    <col min="6924" max="6924" width="12.5703125" style="92" customWidth="1"/>
    <col min="6925" max="7168" width="9.140625" style="92"/>
    <col min="7169" max="7169" width="5.140625" style="92" customWidth="1"/>
    <col min="7170" max="7170" width="9.140625" style="92"/>
    <col min="7171" max="7171" width="18.5703125" style="92" customWidth="1"/>
    <col min="7172" max="7179" width="9.7109375" style="92" customWidth="1"/>
    <col min="7180" max="7180" width="12.5703125" style="92" customWidth="1"/>
    <col min="7181" max="7424" width="9.140625" style="92"/>
    <col min="7425" max="7425" width="5.140625" style="92" customWidth="1"/>
    <col min="7426" max="7426" width="9.140625" style="92"/>
    <col min="7427" max="7427" width="18.5703125" style="92" customWidth="1"/>
    <col min="7428" max="7435" width="9.7109375" style="92" customWidth="1"/>
    <col min="7436" max="7436" width="12.5703125" style="92" customWidth="1"/>
    <col min="7437" max="7680" width="9.140625" style="92"/>
    <col min="7681" max="7681" width="5.140625" style="92" customWidth="1"/>
    <col min="7682" max="7682" width="9.140625" style="92"/>
    <col min="7683" max="7683" width="18.5703125" style="92" customWidth="1"/>
    <col min="7684" max="7691" width="9.7109375" style="92" customWidth="1"/>
    <col min="7692" max="7692" width="12.5703125" style="92" customWidth="1"/>
    <col min="7693" max="7936" width="9.140625" style="92"/>
    <col min="7937" max="7937" width="5.140625" style="92" customWidth="1"/>
    <col min="7938" max="7938" width="9.140625" style="92"/>
    <col min="7939" max="7939" width="18.5703125" style="92" customWidth="1"/>
    <col min="7940" max="7947" width="9.7109375" style="92" customWidth="1"/>
    <col min="7948" max="7948" width="12.5703125" style="92" customWidth="1"/>
    <col min="7949" max="8192" width="9.140625" style="92"/>
    <col min="8193" max="8193" width="5.140625" style="92" customWidth="1"/>
    <col min="8194" max="8194" width="9.140625" style="92"/>
    <col min="8195" max="8195" width="18.5703125" style="92" customWidth="1"/>
    <col min="8196" max="8203" width="9.7109375" style="92" customWidth="1"/>
    <col min="8204" max="8204" width="12.5703125" style="92" customWidth="1"/>
    <col min="8205" max="8448" width="9.140625" style="92"/>
    <col min="8449" max="8449" width="5.140625" style="92" customWidth="1"/>
    <col min="8450" max="8450" width="9.140625" style="92"/>
    <col min="8451" max="8451" width="18.5703125" style="92" customWidth="1"/>
    <col min="8452" max="8459" width="9.7109375" style="92" customWidth="1"/>
    <col min="8460" max="8460" width="12.5703125" style="92" customWidth="1"/>
    <col min="8461" max="8704" width="9.140625" style="92"/>
    <col min="8705" max="8705" width="5.140625" style="92" customWidth="1"/>
    <col min="8706" max="8706" width="9.140625" style="92"/>
    <col min="8707" max="8707" width="18.5703125" style="92" customWidth="1"/>
    <col min="8708" max="8715" width="9.7109375" style="92" customWidth="1"/>
    <col min="8716" max="8716" width="12.5703125" style="92" customWidth="1"/>
    <col min="8717" max="8960" width="9.140625" style="92"/>
    <col min="8961" max="8961" width="5.140625" style="92" customWidth="1"/>
    <col min="8962" max="8962" width="9.140625" style="92"/>
    <col min="8963" max="8963" width="18.5703125" style="92" customWidth="1"/>
    <col min="8964" max="8971" width="9.7109375" style="92" customWidth="1"/>
    <col min="8972" max="8972" width="12.5703125" style="92" customWidth="1"/>
    <col min="8973" max="9216" width="9.140625" style="92"/>
    <col min="9217" max="9217" width="5.140625" style="92" customWidth="1"/>
    <col min="9218" max="9218" width="9.140625" style="92"/>
    <col min="9219" max="9219" width="18.5703125" style="92" customWidth="1"/>
    <col min="9220" max="9227" width="9.7109375" style="92" customWidth="1"/>
    <col min="9228" max="9228" width="12.5703125" style="92" customWidth="1"/>
    <col min="9229" max="9472" width="9.140625" style="92"/>
    <col min="9473" max="9473" width="5.140625" style="92" customWidth="1"/>
    <col min="9474" max="9474" width="9.140625" style="92"/>
    <col min="9475" max="9475" width="18.5703125" style="92" customWidth="1"/>
    <col min="9476" max="9483" width="9.7109375" style="92" customWidth="1"/>
    <col min="9484" max="9484" width="12.5703125" style="92" customWidth="1"/>
    <col min="9485" max="9728" width="9.140625" style="92"/>
    <col min="9729" max="9729" width="5.140625" style="92" customWidth="1"/>
    <col min="9730" max="9730" width="9.140625" style="92"/>
    <col min="9731" max="9731" width="18.5703125" style="92" customWidth="1"/>
    <col min="9732" max="9739" width="9.7109375" style="92" customWidth="1"/>
    <col min="9740" max="9740" width="12.5703125" style="92" customWidth="1"/>
    <col min="9741" max="9984" width="9.140625" style="92"/>
    <col min="9985" max="9985" width="5.140625" style="92" customWidth="1"/>
    <col min="9986" max="9986" width="9.140625" style="92"/>
    <col min="9987" max="9987" width="18.5703125" style="92" customWidth="1"/>
    <col min="9988" max="9995" width="9.7109375" style="92" customWidth="1"/>
    <col min="9996" max="9996" width="12.5703125" style="92" customWidth="1"/>
    <col min="9997" max="10240" width="9.140625" style="92"/>
    <col min="10241" max="10241" width="5.140625" style="92" customWidth="1"/>
    <col min="10242" max="10242" width="9.140625" style="92"/>
    <col min="10243" max="10243" width="18.5703125" style="92" customWidth="1"/>
    <col min="10244" max="10251" width="9.7109375" style="92" customWidth="1"/>
    <col min="10252" max="10252" width="12.5703125" style="92" customWidth="1"/>
    <col min="10253" max="10496" width="9.140625" style="92"/>
    <col min="10497" max="10497" width="5.140625" style="92" customWidth="1"/>
    <col min="10498" max="10498" width="9.140625" style="92"/>
    <col min="10499" max="10499" width="18.5703125" style="92" customWidth="1"/>
    <col min="10500" max="10507" width="9.7109375" style="92" customWidth="1"/>
    <col min="10508" max="10508" width="12.5703125" style="92" customWidth="1"/>
    <col min="10509" max="10752" width="9.140625" style="92"/>
    <col min="10753" max="10753" width="5.140625" style="92" customWidth="1"/>
    <col min="10754" max="10754" width="9.140625" style="92"/>
    <col min="10755" max="10755" width="18.5703125" style="92" customWidth="1"/>
    <col min="10756" max="10763" width="9.7109375" style="92" customWidth="1"/>
    <col min="10764" max="10764" width="12.5703125" style="92" customWidth="1"/>
    <col min="10765" max="11008" width="9.140625" style="92"/>
    <col min="11009" max="11009" width="5.140625" style="92" customWidth="1"/>
    <col min="11010" max="11010" width="9.140625" style="92"/>
    <col min="11011" max="11011" width="18.5703125" style="92" customWidth="1"/>
    <col min="11012" max="11019" width="9.7109375" style="92" customWidth="1"/>
    <col min="11020" max="11020" width="12.5703125" style="92" customWidth="1"/>
    <col min="11021" max="11264" width="9.140625" style="92"/>
    <col min="11265" max="11265" width="5.140625" style="92" customWidth="1"/>
    <col min="11266" max="11266" width="9.140625" style="92"/>
    <col min="11267" max="11267" width="18.5703125" style="92" customWidth="1"/>
    <col min="11268" max="11275" width="9.7109375" style="92" customWidth="1"/>
    <col min="11276" max="11276" width="12.5703125" style="92" customWidth="1"/>
    <col min="11277" max="11520" width="9.140625" style="92"/>
    <col min="11521" max="11521" width="5.140625" style="92" customWidth="1"/>
    <col min="11522" max="11522" width="9.140625" style="92"/>
    <col min="11523" max="11523" width="18.5703125" style="92" customWidth="1"/>
    <col min="11524" max="11531" width="9.7109375" style="92" customWidth="1"/>
    <col min="11532" max="11532" width="12.5703125" style="92" customWidth="1"/>
    <col min="11533" max="11776" width="9.140625" style="92"/>
    <col min="11777" max="11777" width="5.140625" style="92" customWidth="1"/>
    <col min="11778" max="11778" width="9.140625" style="92"/>
    <col min="11779" max="11779" width="18.5703125" style="92" customWidth="1"/>
    <col min="11780" max="11787" width="9.7109375" style="92" customWidth="1"/>
    <col min="11788" max="11788" width="12.5703125" style="92" customWidth="1"/>
    <col min="11789" max="12032" width="9.140625" style="92"/>
    <col min="12033" max="12033" width="5.140625" style="92" customWidth="1"/>
    <col min="12034" max="12034" width="9.140625" style="92"/>
    <col min="12035" max="12035" width="18.5703125" style="92" customWidth="1"/>
    <col min="12036" max="12043" width="9.7109375" style="92" customWidth="1"/>
    <col min="12044" max="12044" width="12.5703125" style="92" customWidth="1"/>
    <col min="12045" max="12288" width="9.140625" style="92"/>
    <col min="12289" max="12289" width="5.140625" style="92" customWidth="1"/>
    <col min="12290" max="12290" width="9.140625" style="92"/>
    <col min="12291" max="12291" width="18.5703125" style="92" customWidth="1"/>
    <col min="12292" max="12299" width="9.7109375" style="92" customWidth="1"/>
    <col min="12300" max="12300" width="12.5703125" style="92" customWidth="1"/>
    <col min="12301" max="12544" width="9.140625" style="92"/>
    <col min="12545" max="12545" width="5.140625" style="92" customWidth="1"/>
    <col min="12546" max="12546" width="9.140625" style="92"/>
    <col min="12547" max="12547" width="18.5703125" style="92" customWidth="1"/>
    <col min="12548" max="12555" width="9.7109375" style="92" customWidth="1"/>
    <col min="12556" max="12556" width="12.5703125" style="92" customWidth="1"/>
    <col min="12557" max="12800" width="9.140625" style="92"/>
    <col min="12801" max="12801" width="5.140625" style="92" customWidth="1"/>
    <col min="12802" max="12802" width="9.140625" style="92"/>
    <col min="12803" max="12803" width="18.5703125" style="92" customWidth="1"/>
    <col min="12804" max="12811" width="9.7109375" style="92" customWidth="1"/>
    <col min="12812" max="12812" width="12.5703125" style="92" customWidth="1"/>
    <col min="12813" max="13056" width="9.140625" style="92"/>
    <col min="13057" max="13057" width="5.140625" style="92" customWidth="1"/>
    <col min="13058" max="13058" width="9.140625" style="92"/>
    <col min="13059" max="13059" width="18.5703125" style="92" customWidth="1"/>
    <col min="13060" max="13067" width="9.7109375" style="92" customWidth="1"/>
    <col min="13068" max="13068" width="12.5703125" style="92" customWidth="1"/>
    <col min="13069" max="13312" width="9.140625" style="92"/>
    <col min="13313" max="13313" width="5.140625" style="92" customWidth="1"/>
    <col min="13314" max="13314" width="9.140625" style="92"/>
    <col min="13315" max="13315" width="18.5703125" style="92" customWidth="1"/>
    <col min="13316" max="13323" width="9.7109375" style="92" customWidth="1"/>
    <col min="13324" max="13324" width="12.5703125" style="92" customWidth="1"/>
    <col min="13325" max="13568" width="9.140625" style="92"/>
    <col min="13569" max="13569" width="5.140625" style="92" customWidth="1"/>
    <col min="13570" max="13570" width="9.140625" style="92"/>
    <col min="13571" max="13571" width="18.5703125" style="92" customWidth="1"/>
    <col min="13572" max="13579" width="9.7109375" style="92" customWidth="1"/>
    <col min="13580" max="13580" width="12.5703125" style="92" customWidth="1"/>
    <col min="13581" max="13824" width="9.140625" style="92"/>
    <col min="13825" max="13825" width="5.140625" style="92" customWidth="1"/>
    <col min="13826" max="13826" width="9.140625" style="92"/>
    <col min="13827" max="13827" width="18.5703125" style="92" customWidth="1"/>
    <col min="13828" max="13835" width="9.7109375" style="92" customWidth="1"/>
    <col min="13836" max="13836" width="12.5703125" style="92" customWidth="1"/>
    <col min="13837" max="14080" width="9.140625" style="92"/>
    <col min="14081" max="14081" width="5.140625" style="92" customWidth="1"/>
    <col min="14082" max="14082" width="9.140625" style="92"/>
    <col min="14083" max="14083" width="18.5703125" style="92" customWidth="1"/>
    <col min="14084" max="14091" width="9.7109375" style="92" customWidth="1"/>
    <col min="14092" max="14092" width="12.5703125" style="92" customWidth="1"/>
    <col min="14093" max="14336" width="9.140625" style="92"/>
    <col min="14337" max="14337" width="5.140625" style="92" customWidth="1"/>
    <col min="14338" max="14338" width="9.140625" style="92"/>
    <col min="14339" max="14339" width="18.5703125" style="92" customWidth="1"/>
    <col min="14340" max="14347" width="9.7109375" style="92" customWidth="1"/>
    <col min="14348" max="14348" width="12.5703125" style="92" customWidth="1"/>
    <col min="14349" max="14592" width="9.140625" style="92"/>
    <col min="14593" max="14593" width="5.140625" style="92" customWidth="1"/>
    <col min="14594" max="14594" width="9.140625" style="92"/>
    <col min="14595" max="14595" width="18.5703125" style="92" customWidth="1"/>
    <col min="14596" max="14603" width="9.7109375" style="92" customWidth="1"/>
    <col min="14604" max="14604" width="12.5703125" style="92" customWidth="1"/>
    <col min="14605" max="14848" width="9.140625" style="92"/>
    <col min="14849" max="14849" width="5.140625" style="92" customWidth="1"/>
    <col min="14850" max="14850" width="9.140625" style="92"/>
    <col min="14851" max="14851" width="18.5703125" style="92" customWidth="1"/>
    <col min="14852" max="14859" width="9.7109375" style="92" customWidth="1"/>
    <col min="14860" max="14860" width="12.5703125" style="92" customWidth="1"/>
    <col min="14861" max="15104" width="9.140625" style="92"/>
    <col min="15105" max="15105" width="5.140625" style="92" customWidth="1"/>
    <col min="15106" max="15106" width="9.140625" style="92"/>
    <col min="15107" max="15107" width="18.5703125" style="92" customWidth="1"/>
    <col min="15108" max="15115" width="9.7109375" style="92" customWidth="1"/>
    <col min="15116" max="15116" width="12.5703125" style="92" customWidth="1"/>
    <col min="15117" max="15360" width="9.140625" style="92"/>
    <col min="15361" max="15361" width="5.140625" style="92" customWidth="1"/>
    <col min="15362" max="15362" width="9.140625" style="92"/>
    <col min="15363" max="15363" width="18.5703125" style="92" customWidth="1"/>
    <col min="15364" max="15371" width="9.7109375" style="92" customWidth="1"/>
    <col min="15372" max="15372" width="12.5703125" style="92" customWidth="1"/>
    <col min="15373" max="15616" width="9.140625" style="92"/>
    <col min="15617" max="15617" width="5.140625" style="92" customWidth="1"/>
    <col min="15618" max="15618" width="9.140625" style="92"/>
    <col min="15619" max="15619" width="18.5703125" style="92" customWidth="1"/>
    <col min="15620" max="15627" width="9.7109375" style="92" customWidth="1"/>
    <col min="15628" max="15628" width="12.5703125" style="92" customWidth="1"/>
    <col min="15629" max="15872" width="9.140625" style="92"/>
    <col min="15873" max="15873" width="5.140625" style="92" customWidth="1"/>
    <col min="15874" max="15874" width="9.140625" style="92"/>
    <col min="15875" max="15875" width="18.5703125" style="92" customWidth="1"/>
    <col min="15876" max="15883" width="9.7109375" style="92" customWidth="1"/>
    <col min="15884" max="15884" width="12.5703125" style="92" customWidth="1"/>
    <col min="15885" max="16128" width="9.140625" style="92"/>
    <col min="16129" max="16129" width="5.140625" style="92" customWidth="1"/>
    <col min="16130" max="16130" width="9.140625" style="92"/>
    <col min="16131" max="16131" width="18.5703125" style="92" customWidth="1"/>
    <col min="16132" max="16139" width="9.7109375" style="92" customWidth="1"/>
    <col min="16140" max="16140" width="12.5703125" style="92" customWidth="1"/>
    <col min="16141"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2453</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39" t="s">
        <v>2509</v>
      </c>
      <c r="F5" s="1240"/>
      <c r="G5" s="1240"/>
      <c r="H5" s="1240"/>
      <c r="I5" s="1240"/>
      <c r="J5" s="1240"/>
      <c r="K5" s="1240"/>
      <c r="L5" s="1241"/>
      <c r="N5" s="92" t="s">
        <v>2118</v>
      </c>
    </row>
    <row r="6" spans="1:14" ht="30" customHeight="1">
      <c r="A6" s="1208">
        <v>3</v>
      </c>
      <c r="B6" s="1194" t="s">
        <v>2119</v>
      </c>
      <c r="C6" s="1194"/>
      <c r="D6" s="1194"/>
      <c r="E6" s="1239" t="s">
        <v>2510</v>
      </c>
      <c r="F6" s="1239"/>
      <c r="G6" s="1239"/>
      <c r="H6" s="1239"/>
      <c r="I6" s="1239"/>
      <c r="J6" s="1239"/>
      <c r="K6" s="1239"/>
      <c r="L6" s="1242"/>
      <c r="N6" s="92" t="s">
        <v>2120</v>
      </c>
    </row>
    <row r="7" spans="1:14" ht="30" customHeight="1">
      <c r="A7" s="1208"/>
      <c r="B7" s="1194"/>
      <c r="C7" s="1194"/>
      <c r="D7" s="1194"/>
      <c r="E7" s="147" t="s">
        <v>2121</v>
      </c>
      <c r="F7" s="1222" t="s">
        <v>2511</v>
      </c>
      <c r="G7" s="1222"/>
      <c r="H7" s="1222"/>
      <c r="I7" s="147" t="s">
        <v>2122</v>
      </c>
      <c r="J7" s="1205" t="s">
        <v>2512</v>
      </c>
      <c r="K7" s="1206"/>
      <c r="L7" s="1207"/>
    </row>
    <row r="8" spans="1:14" ht="30" hidden="1" customHeight="1" outlineLevel="1">
      <c r="A8" s="1219" t="s">
        <v>2314</v>
      </c>
      <c r="B8" s="1220" t="s">
        <v>2315</v>
      </c>
      <c r="C8" s="1220"/>
      <c r="D8" s="1220"/>
      <c r="E8" s="1221" t="s">
        <v>2316</v>
      </c>
      <c r="F8" s="1221"/>
      <c r="G8" s="1222" t="s">
        <v>980</v>
      </c>
      <c r="H8" s="1222"/>
      <c r="I8" s="1222"/>
      <c r="J8" s="1222"/>
      <c r="K8" s="1222"/>
      <c r="L8" s="1223"/>
      <c r="N8" s="92" t="s">
        <v>2317</v>
      </c>
    </row>
    <row r="9" spans="1:14" ht="30" hidden="1" customHeight="1" outlineLevel="1">
      <c r="A9" s="1219"/>
      <c r="B9" s="1220"/>
      <c r="C9" s="1220"/>
      <c r="D9" s="1220"/>
      <c r="E9" s="113" t="s">
        <v>2121</v>
      </c>
      <c r="F9" s="1205" t="s">
        <v>2511</v>
      </c>
      <c r="G9" s="1206"/>
      <c r="H9" s="1207"/>
      <c r="I9" s="113" t="s">
        <v>2318</v>
      </c>
      <c r="J9" s="1205" t="s">
        <v>2511</v>
      </c>
      <c r="K9" s="1206"/>
      <c r="L9" s="1207"/>
    </row>
    <row r="10" spans="1:14" ht="30" customHeight="1" collapsed="1">
      <c r="A10" s="1208">
        <v>4</v>
      </c>
      <c r="B10" s="1194" t="s">
        <v>2123</v>
      </c>
      <c r="C10" s="1194"/>
      <c r="D10" s="1194"/>
      <c r="E10" s="1239" t="s">
        <v>2124</v>
      </c>
      <c r="F10" s="1240"/>
      <c r="G10" s="1240"/>
      <c r="H10" s="1240"/>
      <c r="I10" s="1240"/>
      <c r="J10" s="1240"/>
      <c r="K10" s="1240"/>
      <c r="L10" s="1241"/>
      <c r="N10" s="92" t="s">
        <v>2116</v>
      </c>
    </row>
    <row r="11" spans="1:14" ht="30" customHeight="1">
      <c r="A11" s="1208"/>
      <c r="B11" s="1194"/>
      <c r="C11" s="1194"/>
      <c r="D11" s="1194"/>
      <c r="E11" s="147" t="s">
        <v>2121</v>
      </c>
      <c r="F11" s="1222" t="s">
        <v>2319</v>
      </c>
      <c r="G11" s="1222"/>
      <c r="H11" s="1222"/>
      <c r="I11" s="147" t="s">
        <v>2122</v>
      </c>
      <c r="J11" s="1205" t="s">
        <v>2320</v>
      </c>
      <c r="K11" s="1206"/>
      <c r="L11" s="1207"/>
    </row>
    <row r="12" spans="1:14" ht="30" customHeight="1">
      <c r="A12" s="215">
        <v>5</v>
      </c>
      <c r="B12" s="1194" t="s">
        <v>11</v>
      </c>
      <c r="C12" s="1194"/>
      <c r="D12" s="1194"/>
      <c r="E12" s="1203" t="s">
        <v>14</v>
      </c>
      <c r="F12" s="1203"/>
      <c r="G12" s="1203"/>
      <c r="H12" s="1203"/>
      <c r="I12" s="1203"/>
      <c r="J12" s="1203"/>
      <c r="K12" s="1658"/>
      <c r="L12" s="1659"/>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2513</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48.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676" t="s">
        <v>3833</v>
      </c>
      <c r="E33" s="1676"/>
      <c r="F33" s="1676"/>
      <c r="G33" s="1676"/>
      <c r="H33" s="1676"/>
      <c r="I33" s="1676"/>
      <c r="J33" s="1676"/>
      <c r="K33" s="1676"/>
      <c r="L33" s="1677"/>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323"/>
      <c r="G41" s="148">
        <v>483760</v>
      </c>
      <c r="H41" s="139">
        <v>0</v>
      </c>
      <c r="I41" s="139">
        <v>0</v>
      </c>
      <c r="J41" s="139">
        <v>0</v>
      </c>
      <c r="K41" s="139">
        <v>0</v>
      </c>
      <c r="L41" s="140">
        <v>483760</v>
      </c>
      <c r="N41" s="92" t="s">
        <v>2157</v>
      </c>
    </row>
    <row r="42" spans="1:14" ht="45" customHeight="1">
      <c r="A42" s="217">
        <v>25</v>
      </c>
      <c r="B42" s="1142" t="s">
        <v>2158</v>
      </c>
      <c r="C42" s="1143"/>
      <c r="D42" s="139">
        <v>0</v>
      </c>
      <c r="E42" s="139">
        <v>0</v>
      </c>
      <c r="F42" s="323"/>
      <c r="G42" s="148">
        <v>483760</v>
      </c>
      <c r="H42" s="139">
        <v>0</v>
      </c>
      <c r="I42" s="139">
        <v>0</v>
      </c>
      <c r="J42" s="139">
        <v>0</v>
      </c>
      <c r="K42" s="139">
        <v>0</v>
      </c>
      <c r="L42" s="140">
        <v>483760</v>
      </c>
      <c r="N42" s="92" t="s">
        <v>2159</v>
      </c>
    </row>
    <row r="43" spans="1:14" ht="45" hidden="1" customHeight="1" outlineLevel="1">
      <c r="A43" s="119" t="s">
        <v>2340</v>
      </c>
      <c r="B43" s="1140" t="s">
        <v>2341</v>
      </c>
      <c r="C43" s="1141"/>
      <c r="D43" s="139">
        <v>0</v>
      </c>
      <c r="E43" s="139">
        <v>0</v>
      </c>
      <c r="F43" s="323"/>
      <c r="G43" s="148">
        <v>411196</v>
      </c>
      <c r="H43" s="139">
        <v>0</v>
      </c>
      <c r="I43" s="139">
        <v>0</v>
      </c>
      <c r="J43" s="139">
        <v>0</v>
      </c>
      <c r="K43" s="139">
        <v>0</v>
      </c>
      <c r="L43" s="140">
        <v>411196</v>
      </c>
      <c r="N43" s="92" t="s">
        <v>2342</v>
      </c>
    </row>
    <row r="44" spans="1:14" ht="45" customHeight="1" collapsed="1">
      <c r="A44" s="217">
        <v>26</v>
      </c>
      <c r="B44" s="1142" t="s">
        <v>2160</v>
      </c>
      <c r="C44" s="1143"/>
      <c r="D44" s="139">
        <v>0</v>
      </c>
      <c r="E44" s="139">
        <v>0</v>
      </c>
      <c r="F44" s="323"/>
      <c r="G44" s="148">
        <v>411196</v>
      </c>
      <c r="H44" s="139">
        <v>0</v>
      </c>
      <c r="I44" s="139">
        <v>0</v>
      </c>
      <c r="J44" s="139">
        <v>0</v>
      </c>
      <c r="K44" s="139">
        <v>0</v>
      </c>
      <c r="L44" s="140">
        <v>411196</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56" t="s">
        <v>2343</v>
      </c>
      <c r="C49" s="1256"/>
      <c r="D49" s="1130" t="s">
        <v>2344</v>
      </c>
      <c r="E49" s="1131"/>
      <c r="F49" s="1131"/>
      <c r="G49" s="1131"/>
      <c r="H49" s="1131"/>
      <c r="I49" s="1131"/>
      <c r="J49" s="1132"/>
      <c r="K49" s="1130">
        <v>387760</v>
      </c>
      <c r="L49" s="1138"/>
    </row>
    <row r="50" spans="1:14" ht="30" customHeight="1" thickBot="1">
      <c r="A50" s="1107"/>
      <c r="B50" s="1678" t="s">
        <v>2358</v>
      </c>
      <c r="C50" s="1679"/>
      <c r="D50" s="1130" t="s">
        <v>2359</v>
      </c>
      <c r="E50" s="1131"/>
      <c r="F50" s="1131"/>
      <c r="G50" s="1131"/>
      <c r="H50" s="1131"/>
      <c r="I50" s="1131"/>
      <c r="J50" s="1132"/>
      <c r="K50" s="1244">
        <v>91000</v>
      </c>
      <c r="L50" s="1245"/>
    </row>
    <row r="51" spans="1:14" ht="30" customHeight="1" thickBot="1">
      <c r="A51" s="1107"/>
      <c r="B51" s="1678" t="s">
        <v>2345</v>
      </c>
      <c r="C51" s="1679"/>
      <c r="D51" s="1130" t="s">
        <v>2346</v>
      </c>
      <c r="E51" s="1131"/>
      <c r="F51" s="1131"/>
      <c r="G51" s="1131"/>
      <c r="H51" s="1131"/>
      <c r="I51" s="1131"/>
      <c r="J51" s="1132"/>
      <c r="K51" s="1244">
        <v>5000</v>
      </c>
      <c r="L51" s="124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324">
        <v>0</v>
      </c>
      <c r="J56" s="127">
        <v>37457</v>
      </c>
      <c r="K56" s="1125" t="s">
        <v>2285</v>
      </c>
      <c r="L56" s="1126"/>
    </row>
    <row r="57" spans="1:14" ht="31.5" hidden="1" customHeight="1" outlineLevel="1">
      <c r="A57" s="1107"/>
      <c r="B57" s="1127" t="s">
        <v>2350</v>
      </c>
      <c r="C57" s="1128"/>
      <c r="D57" s="1129"/>
      <c r="E57" s="1095" t="s">
        <v>2174</v>
      </c>
      <c r="F57" s="1096"/>
      <c r="G57" s="1095" t="s">
        <v>2175</v>
      </c>
      <c r="H57" s="1096"/>
      <c r="I57" s="324">
        <v>0</v>
      </c>
      <c r="J57" s="127">
        <v>1783</v>
      </c>
      <c r="K57" s="1097" t="s">
        <v>2176</v>
      </c>
      <c r="L57" s="1098"/>
    </row>
    <row r="58" spans="1:14" ht="41.25" customHeight="1" collapsed="1">
      <c r="A58" s="1107"/>
      <c r="B58" s="1092" t="s">
        <v>2177</v>
      </c>
      <c r="C58" s="1093"/>
      <c r="D58" s="1094"/>
      <c r="E58" s="1095" t="s">
        <v>2178</v>
      </c>
      <c r="F58" s="1096"/>
      <c r="G58" s="1095" t="s">
        <v>2179</v>
      </c>
      <c r="H58" s="1096"/>
      <c r="I58" s="325">
        <v>0</v>
      </c>
      <c r="J58" s="129">
        <v>1</v>
      </c>
      <c r="K58" s="1123" t="s">
        <v>2286</v>
      </c>
      <c r="L58" s="1124"/>
    </row>
    <row r="59" spans="1:14" ht="63.75" customHeight="1">
      <c r="A59" s="1107"/>
      <c r="B59" s="1092" t="s">
        <v>2180</v>
      </c>
      <c r="C59" s="1093"/>
      <c r="D59" s="1094"/>
      <c r="E59" s="1095" t="s">
        <v>2178</v>
      </c>
      <c r="F59" s="1096"/>
      <c r="G59" s="1095" t="s">
        <v>2179</v>
      </c>
      <c r="H59" s="1096"/>
      <c r="I59" s="325">
        <v>0</v>
      </c>
      <c r="J59" s="129">
        <v>1</v>
      </c>
      <c r="K59" s="1123" t="s">
        <v>2286</v>
      </c>
      <c r="L59" s="1124"/>
    </row>
    <row r="60" spans="1:14" ht="33.75" customHeight="1">
      <c r="A60" s="1107"/>
      <c r="B60" s="1092" t="s">
        <v>2255</v>
      </c>
      <c r="C60" s="1093"/>
      <c r="D60" s="1094"/>
      <c r="E60" s="1095" t="s">
        <v>2178</v>
      </c>
      <c r="F60" s="1096"/>
      <c r="G60" s="1095" t="s">
        <v>2181</v>
      </c>
      <c r="H60" s="1096"/>
      <c r="I60" s="326">
        <v>0</v>
      </c>
      <c r="J60" s="131">
        <v>387760</v>
      </c>
      <c r="K60" s="1121" t="s">
        <v>2287</v>
      </c>
      <c r="L60" s="1122"/>
    </row>
    <row r="61" spans="1:14" ht="27.75" customHeight="1">
      <c r="A61" s="1107"/>
      <c r="B61" s="1092" t="s">
        <v>2182</v>
      </c>
      <c r="C61" s="1093"/>
      <c r="D61" s="1094"/>
      <c r="E61" s="1095" t="s">
        <v>2178</v>
      </c>
      <c r="F61" s="1096"/>
      <c r="G61" s="1095" t="s">
        <v>2179</v>
      </c>
      <c r="H61" s="1096"/>
      <c r="I61" s="326">
        <v>0</v>
      </c>
      <c r="J61" s="132">
        <v>0</v>
      </c>
      <c r="K61" s="1119" t="s">
        <v>2288</v>
      </c>
      <c r="L61" s="1120"/>
    </row>
    <row r="62" spans="1:14" ht="27.75" customHeight="1">
      <c r="A62" s="1107"/>
      <c r="B62" s="1092" t="s">
        <v>2183</v>
      </c>
      <c r="C62" s="1093"/>
      <c r="D62" s="1094"/>
      <c r="E62" s="1095" t="s">
        <v>2178</v>
      </c>
      <c r="F62" s="1096"/>
      <c r="G62" s="1095" t="s">
        <v>2179</v>
      </c>
      <c r="H62" s="1096"/>
      <c r="I62" s="326">
        <v>0</v>
      </c>
      <c r="J62" s="132">
        <v>0</v>
      </c>
      <c r="K62" s="1119" t="s">
        <v>2289</v>
      </c>
      <c r="L62" s="1120"/>
    </row>
    <row r="63" spans="1:14" ht="41.25" customHeight="1">
      <c r="A63" s="1107"/>
      <c r="B63" s="1092" t="s">
        <v>2184</v>
      </c>
      <c r="C63" s="1093"/>
      <c r="D63" s="1094"/>
      <c r="E63" s="1095" t="s">
        <v>2174</v>
      </c>
      <c r="F63" s="1096"/>
      <c r="G63" s="1095" t="s">
        <v>2185</v>
      </c>
      <c r="H63" s="1096"/>
      <c r="I63" s="327">
        <v>0</v>
      </c>
      <c r="J63" s="132">
        <v>0</v>
      </c>
      <c r="K63" s="1097" t="s">
        <v>2176</v>
      </c>
      <c r="L63" s="1098"/>
    </row>
    <row r="64" spans="1:14" ht="30" customHeight="1">
      <c r="A64" s="1107"/>
      <c r="B64" s="1092" t="s">
        <v>2186</v>
      </c>
      <c r="C64" s="1093"/>
      <c r="D64" s="1094"/>
      <c r="E64" s="1095" t="s">
        <v>2174</v>
      </c>
      <c r="F64" s="1096"/>
      <c r="G64" s="1095" t="s">
        <v>2185</v>
      </c>
      <c r="H64" s="1096"/>
      <c r="I64" s="327">
        <v>0</v>
      </c>
      <c r="J64" s="132">
        <v>0</v>
      </c>
      <c r="K64" s="1097" t="s">
        <v>2176</v>
      </c>
      <c r="L64" s="1098"/>
    </row>
    <row r="65" spans="1:12" ht="41.25" customHeight="1" thickBot="1">
      <c r="A65" s="1107"/>
      <c r="B65" s="1099" t="s">
        <v>2187</v>
      </c>
      <c r="C65" s="1100"/>
      <c r="D65" s="1101"/>
      <c r="E65" s="1102" t="s">
        <v>2178</v>
      </c>
      <c r="F65" s="1103"/>
      <c r="G65" s="1102" t="s">
        <v>2179</v>
      </c>
      <c r="H65" s="1103"/>
      <c r="I65" s="328">
        <v>0</v>
      </c>
      <c r="J65" s="135">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93" priority="4" stopIfTrue="1" operator="containsText" text="wybierz">
      <formula>NOT(ISERROR(SEARCH("wybierz",F37)))</formula>
    </cfRule>
  </conditionalFormatting>
  <conditionalFormatting sqref="D24:D26">
    <cfRule type="containsText" dxfId="292" priority="3" stopIfTrue="1" operator="containsText" text="wybierz">
      <formula>NOT(ISERROR(SEARCH("wybierz",D24)))</formula>
    </cfRule>
  </conditionalFormatting>
  <conditionalFormatting sqref="D27">
    <cfRule type="containsText" dxfId="291" priority="2" stopIfTrue="1" operator="containsText" text="wybierz">
      <formula>NOT(ISERROR(SEARCH("wybierz",D27)))</formula>
    </cfRule>
  </conditionalFormatting>
  <conditionalFormatting sqref="D28">
    <cfRule type="containsText" dxfId="290"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$A$115:$A$118</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$A$95:$A$112</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$A$170:$A$175</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$A$121:$A$157</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$A$160:$A$161</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topLeftCell="A60" zoomScale="140" zoomScaleNormal="140" zoomScaleSheetLayoutView="160" workbookViewId="0">
      <selection activeCell="F70" sqref="F70"/>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2454</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2514</v>
      </c>
      <c r="F5" s="1210"/>
      <c r="G5" s="1210"/>
      <c r="H5" s="1210"/>
      <c r="I5" s="1210"/>
      <c r="J5" s="1210"/>
      <c r="K5" s="1210"/>
      <c r="L5" s="1211"/>
      <c r="N5" s="92" t="s">
        <v>2118</v>
      </c>
    </row>
    <row r="6" spans="1:14" ht="30" customHeight="1">
      <c r="A6" s="1208">
        <v>3</v>
      </c>
      <c r="B6" s="1194" t="s">
        <v>2119</v>
      </c>
      <c r="C6" s="1194"/>
      <c r="D6" s="1194"/>
      <c r="E6" s="1239" t="s">
        <v>2515</v>
      </c>
      <c r="F6" s="1248"/>
      <c r="G6" s="1248"/>
      <c r="H6" s="1248"/>
      <c r="I6" s="1248"/>
      <c r="J6" s="1248"/>
      <c r="K6" s="1248"/>
      <c r="L6" s="1249"/>
      <c r="N6" s="92" t="s">
        <v>2120</v>
      </c>
    </row>
    <row r="7" spans="1:14" ht="30" customHeight="1">
      <c r="A7" s="1208"/>
      <c r="B7" s="1194"/>
      <c r="C7" s="1194"/>
      <c r="D7" s="1194"/>
      <c r="E7" s="112" t="s">
        <v>2121</v>
      </c>
      <c r="F7" s="1222" t="s">
        <v>2516</v>
      </c>
      <c r="G7" s="1250"/>
      <c r="H7" s="1250"/>
      <c r="I7" s="112" t="s">
        <v>2122</v>
      </c>
      <c r="J7" s="1205" t="s">
        <v>2517</v>
      </c>
      <c r="K7" s="1254"/>
      <c r="L7" s="1255"/>
    </row>
    <row r="8" spans="1:14" ht="30" hidden="1" customHeight="1" outlineLevel="1">
      <c r="A8" s="1219" t="s">
        <v>2314</v>
      </c>
      <c r="B8" s="1220" t="s">
        <v>2315</v>
      </c>
      <c r="C8" s="1220"/>
      <c r="D8" s="1220"/>
      <c r="E8" s="1172" t="s">
        <v>2316</v>
      </c>
      <c r="F8" s="1172"/>
      <c r="G8" s="1222" t="s">
        <v>2518</v>
      </c>
      <c r="H8" s="1250"/>
      <c r="I8" s="1250"/>
      <c r="J8" s="1250"/>
      <c r="K8" s="1250"/>
      <c r="L8" s="1399"/>
      <c r="N8" s="92" t="s">
        <v>2317</v>
      </c>
    </row>
    <row r="9" spans="1:14" ht="30" hidden="1" customHeight="1" outlineLevel="1">
      <c r="A9" s="1219"/>
      <c r="B9" s="1220"/>
      <c r="C9" s="1220"/>
      <c r="D9" s="1220"/>
      <c r="E9" s="138" t="s">
        <v>2121</v>
      </c>
      <c r="F9" s="1205" t="s">
        <v>2516</v>
      </c>
      <c r="G9" s="1254"/>
      <c r="H9" s="1255"/>
      <c r="I9" s="138" t="s">
        <v>2318</v>
      </c>
      <c r="J9" s="1205" t="s">
        <v>57</v>
      </c>
      <c r="K9" s="1254"/>
      <c r="L9" s="1255"/>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680" t="s">
        <v>2519</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0.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676" t="s">
        <v>3834</v>
      </c>
      <c r="E33" s="1676"/>
      <c r="F33" s="1676"/>
      <c r="G33" s="1676"/>
      <c r="H33" s="1676"/>
      <c r="I33" s="1676"/>
      <c r="J33" s="1676"/>
      <c r="K33" s="1676"/>
      <c r="L33" s="1677"/>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48">
        <v>176500</v>
      </c>
      <c r="H41" s="139">
        <v>0</v>
      </c>
      <c r="I41" s="139">
        <v>0</v>
      </c>
      <c r="J41" s="139">
        <v>0</v>
      </c>
      <c r="K41" s="139">
        <v>0</v>
      </c>
      <c r="L41" s="140">
        <v>176500</v>
      </c>
      <c r="N41" s="92" t="s">
        <v>2157</v>
      </c>
    </row>
    <row r="42" spans="1:14" ht="45" customHeight="1">
      <c r="A42" s="217">
        <v>25</v>
      </c>
      <c r="B42" s="1142" t="s">
        <v>2158</v>
      </c>
      <c r="C42" s="1143"/>
      <c r="D42" s="139">
        <v>0</v>
      </c>
      <c r="E42" s="139">
        <v>0</v>
      </c>
      <c r="F42" s="139">
        <v>0</v>
      </c>
      <c r="G42" s="148">
        <v>176500</v>
      </c>
      <c r="H42" s="139">
        <v>0</v>
      </c>
      <c r="I42" s="139">
        <v>0</v>
      </c>
      <c r="J42" s="139">
        <v>0</v>
      </c>
      <c r="K42" s="139">
        <v>0</v>
      </c>
      <c r="L42" s="140">
        <v>176500</v>
      </c>
      <c r="N42" s="92" t="s">
        <v>2159</v>
      </c>
    </row>
    <row r="43" spans="1:14" ht="45" hidden="1" customHeight="1" outlineLevel="1">
      <c r="A43" s="119" t="s">
        <v>2340</v>
      </c>
      <c r="B43" s="1140" t="s">
        <v>2341</v>
      </c>
      <c r="C43" s="1141"/>
      <c r="D43" s="139">
        <v>0</v>
      </c>
      <c r="E43" s="139">
        <v>0</v>
      </c>
      <c r="F43" s="139">
        <v>0</v>
      </c>
      <c r="G43" s="148">
        <v>150025</v>
      </c>
      <c r="H43" s="139">
        <v>0</v>
      </c>
      <c r="I43" s="139">
        <v>0</v>
      </c>
      <c r="J43" s="139">
        <v>0</v>
      </c>
      <c r="K43" s="139">
        <v>0</v>
      </c>
      <c r="L43" s="140">
        <v>150025</v>
      </c>
      <c r="N43" s="92" t="s">
        <v>2342</v>
      </c>
    </row>
    <row r="44" spans="1:14" ht="45" customHeight="1" collapsed="1">
      <c r="A44" s="217">
        <v>26</v>
      </c>
      <c r="B44" s="1142" t="s">
        <v>2160</v>
      </c>
      <c r="C44" s="1143"/>
      <c r="D44" s="139">
        <v>0</v>
      </c>
      <c r="E44" s="139">
        <v>0</v>
      </c>
      <c r="F44" s="139">
        <v>0</v>
      </c>
      <c r="G44" s="148">
        <v>150025</v>
      </c>
      <c r="H44" s="139">
        <v>0</v>
      </c>
      <c r="I44" s="139">
        <v>0</v>
      </c>
      <c r="J44" s="139">
        <v>0</v>
      </c>
      <c r="K44" s="139">
        <v>0</v>
      </c>
      <c r="L44" s="140">
        <v>150025</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681">
        <v>173500</v>
      </c>
      <c r="L49" s="1134"/>
    </row>
    <row r="50" spans="1:14" ht="30" customHeight="1" thickBot="1">
      <c r="A50" s="187"/>
      <c r="B50" s="1682" t="s">
        <v>2345</v>
      </c>
      <c r="C50" s="1682"/>
      <c r="D50" s="1636" t="s">
        <v>2346</v>
      </c>
      <c r="E50" s="1637"/>
      <c r="F50" s="1637"/>
      <c r="G50" s="1637"/>
      <c r="H50" s="1637"/>
      <c r="I50" s="1637"/>
      <c r="J50" s="1638"/>
      <c r="K50" s="1683">
        <v>3000</v>
      </c>
      <c r="L50" s="1684"/>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27">
        <v>11800</v>
      </c>
      <c r="K55" s="1125" t="s">
        <v>2285</v>
      </c>
      <c r="L55" s="1126"/>
    </row>
    <row r="56" spans="1:14" ht="31.5" hidden="1" customHeight="1" outlineLevel="1">
      <c r="A56" s="1107"/>
      <c r="B56" s="1127" t="s">
        <v>2350</v>
      </c>
      <c r="C56" s="1128"/>
      <c r="D56" s="1129"/>
      <c r="E56" s="1095" t="s">
        <v>2174</v>
      </c>
      <c r="F56" s="1096"/>
      <c r="G56" s="1095" t="s">
        <v>2175</v>
      </c>
      <c r="H56" s="1096"/>
      <c r="I56" s="220">
        <v>0</v>
      </c>
      <c r="J56" s="127">
        <v>91</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1">
        <v>173500</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132">
        <v>0</v>
      </c>
      <c r="K62" s="1097" t="s">
        <v>2176</v>
      </c>
      <c r="L62" s="1098"/>
    </row>
    <row r="63" spans="1:14" ht="30" customHeight="1">
      <c r="A63" s="1107"/>
      <c r="B63" s="1092" t="s">
        <v>2186</v>
      </c>
      <c r="C63" s="1093"/>
      <c r="D63" s="1094"/>
      <c r="E63" s="1095" t="s">
        <v>2174</v>
      </c>
      <c r="F63" s="1096"/>
      <c r="G63" s="1095" t="s">
        <v>2185</v>
      </c>
      <c r="H63" s="1096"/>
      <c r="I63" s="223">
        <v>0</v>
      </c>
      <c r="J63" s="132">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289" priority="1" stopIfTrue="1" operator="containsText" text="wybierz">
      <formula>NOT(ISERROR(SEARCH("wybierz",D24)))</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3622047244094491" right="0.23622047244094491" top="0.74803149606299213" bottom="0.74803149606299213" header="0.31496062992125984" footer="0.31496062992125984"/>
  <pageSetup paperSize="9" scale="75" fitToHeight="0" orientation="portrait" r:id="rId1"/>
  <headerFooter>
    <oddHeader>&amp;CZałącznik 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topLeftCell="A59" zoomScale="130" zoomScaleNormal="130" zoomScaleSheetLayoutView="160" workbookViewId="0">
      <selection activeCell="G76" sqref="G7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2455</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685" t="s">
        <v>2520</v>
      </c>
      <c r="F5" s="1686"/>
      <c r="G5" s="1686"/>
      <c r="H5" s="1686"/>
      <c r="I5" s="1686"/>
      <c r="J5" s="1686"/>
      <c r="K5" s="1686"/>
      <c r="L5" s="1687"/>
      <c r="N5" s="92" t="s">
        <v>2118</v>
      </c>
    </row>
    <row r="6" spans="1:14" ht="30" customHeight="1">
      <c r="A6" s="1208">
        <v>3</v>
      </c>
      <c r="B6" s="1194" t="s">
        <v>2119</v>
      </c>
      <c r="C6" s="1194"/>
      <c r="D6" s="1194"/>
      <c r="E6" s="1239" t="s">
        <v>2521</v>
      </c>
      <c r="F6" s="1239"/>
      <c r="G6" s="1239"/>
      <c r="H6" s="1239"/>
      <c r="I6" s="1239"/>
      <c r="J6" s="1239"/>
      <c r="K6" s="1239"/>
      <c r="L6" s="1242"/>
      <c r="N6" s="92" t="s">
        <v>2120</v>
      </c>
    </row>
    <row r="7" spans="1:14" ht="30" customHeight="1">
      <c r="A7" s="1208"/>
      <c r="B7" s="1194"/>
      <c r="C7" s="1194"/>
      <c r="D7" s="1194"/>
      <c r="E7" s="112" t="s">
        <v>2121</v>
      </c>
      <c r="F7" s="1222" t="s">
        <v>2522</v>
      </c>
      <c r="G7" s="1222"/>
      <c r="H7" s="1222"/>
      <c r="I7" s="112" t="s">
        <v>2122</v>
      </c>
      <c r="J7" s="1205" t="s">
        <v>2523</v>
      </c>
      <c r="K7" s="1206"/>
      <c r="L7" s="1207"/>
    </row>
    <row r="8" spans="1:14" ht="30" hidden="1" customHeight="1" outlineLevel="1">
      <c r="A8" s="1219" t="s">
        <v>2314</v>
      </c>
      <c r="B8" s="1220" t="s">
        <v>2315</v>
      </c>
      <c r="C8" s="1220"/>
      <c r="D8" s="1220"/>
      <c r="E8" s="1221" t="s">
        <v>2316</v>
      </c>
      <c r="F8" s="1221"/>
      <c r="G8" s="1222" t="s">
        <v>2524</v>
      </c>
      <c r="H8" s="1222"/>
      <c r="I8" s="1222"/>
      <c r="J8" s="1222"/>
      <c r="K8" s="1222"/>
      <c r="L8" s="1223"/>
      <c r="N8" s="92" t="s">
        <v>2317</v>
      </c>
    </row>
    <row r="9" spans="1:14" ht="30" hidden="1" customHeight="1" outlineLevel="1">
      <c r="A9" s="1219"/>
      <c r="B9" s="1220"/>
      <c r="C9" s="1220"/>
      <c r="D9" s="1220"/>
      <c r="E9" s="113" t="s">
        <v>2121</v>
      </c>
      <c r="F9" s="1205" t="s">
        <v>2522</v>
      </c>
      <c r="G9" s="1206"/>
      <c r="H9" s="1207"/>
      <c r="I9" s="113" t="s">
        <v>2318</v>
      </c>
      <c r="J9" s="1205" t="s">
        <v>281</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2525</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44"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676" t="s">
        <v>3835</v>
      </c>
      <c r="E33" s="1676"/>
      <c r="F33" s="1676"/>
      <c r="G33" s="1676"/>
      <c r="H33" s="1676"/>
      <c r="I33" s="1676"/>
      <c r="J33" s="1676"/>
      <c r="K33" s="1676"/>
      <c r="L33" s="1677"/>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40">
        <v>337700</v>
      </c>
      <c r="H41" s="139">
        <v>0</v>
      </c>
      <c r="I41" s="139">
        <v>0</v>
      </c>
      <c r="J41" s="139">
        <v>0</v>
      </c>
      <c r="K41" s="139">
        <v>0</v>
      </c>
      <c r="L41" s="140">
        <v>337700</v>
      </c>
      <c r="N41" s="92" t="s">
        <v>2157</v>
      </c>
    </row>
    <row r="42" spans="1:14" ht="45" customHeight="1">
      <c r="A42" s="217">
        <v>25</v>
      </c>
      <c r="B42" s="1142" t="s">
        <v>2158</v>
      </c>
      <c r="C42" s="1143"/>
      <c r="D42" s="139">
        <v>0</v>
      </c>
      <c r="E42" s="139">
        <v>0</v>
      </c>
      <c r="F42" s="139">
        <v>0</v>
      </c>
      <c r="G42" s="140">
        <v>337700</v>
      </c>
      <c r="H42" s="139">
        <v>0</v>
      </c>
      <c r="I42" s="139">
        <v>0</v>
      </c>
      <c r="J42" s="139">
        <v>0</v>
      </c>
      <c r="K42" s="139">
        <v>0</v>
      </c>
      <c r="L42" s="140">
        <v>337700</v>
      </c>
      <c r="N42" s="92" t="s">
        <v>2159</v>
      </c>
    </row>
    <row r="43" spans="1:14" ht="45" hidden="1" customHeight="1" outlineLevel="1">
      <c r="A43" s="119" t="s">
        <v>2340</v>
      </c>
      <c r="B43" s="1140" t="s">
        <v>2341</v>
      </c>
      <c r="C43" s="1141"/>
      <c r="D43" s="139">
        <v>0</v>
      </c>
      <c r="E43" s="139">
        <v>0</v>
      </c>
      <c r="F43" s="139">
        <v>0</v>
      </c>
      <c r="G43" s="140">
        <v>287045</v>
      </c>
      <c r="H43" s="139">
        <v>0</v>
      </c>
      <c r="I43" s="139">
        <v>0</v>
      </c>
      <c r="J43" s="139">
        <v>0</v>
      </c>
      <c r="K43" s="139">
        <v>0</v>
      </c>
      <c r="L43" s="140">
        <v>287045</v>
      </c>
      <c r="N43" s="92" t="s">
        <v>2342</v>
      </c>
    </row>
    <row r="44" spans="1:14" ht="45" customHeight="1" collapsed="1">
      <c r="A44" s="217">
        <v>26</v>
      </c>
      <c r="B44" s="1142" t="s">
        <v>2160</v>
      </c>
      <c r="C44" s="1143"/>
      <c r="D44" s="139">
        <v>0</v>
      </c>
      <c r="E44" s="139">
        <v>0</v>
      </c>
      <c r="F44" s="139">
        <v>0</v>
      </c>
      <c r="G44" s="140">
        <v>287045</v>
      </c>
      <c r="H44" s="139">
        <v>0</v>
      </c>
      <c r="I44" s="139">
        <v>0</v>
      </c>
      <c r="J44" s="139">
        <v>0</v>
      </c>
      <c r="K44" s="139">
        <v>0</v>
      </c>
      <c r="L44" s="140">
        <v>287045</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688">
        <v>332700</v>
      </c>
      <c r="L49" s="1138"/>
    </row>
    <row r="50" spans="1:14" ht="30" customHeight="1" thickBot="1">
      <c r="A50" s="1107"/>
      <c r="B50" s="1243" t="s">
        <v>2345</v>
      </c>
      <c r="C50" s="1243"/>
      <c r="D50" s="1130" t="s">
        <v>2346</v>
      </c>
      <c r="E50" s="1131"/>
      <c r="F50" s="1131"/>
      <c r="G50" s="1131"/>
      <c r="H50" s="1131"/>
      <c r="I50" s="1131"/>
      <c r="J50" s="1132"/>
      <c r="K50" s="1244">
        <v>5000</v>
      </c>
      <c r="L50" s="1245"/>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126">
        <v>0</v>
      </c>
      <c r="J55" s="143">
        <v>20500</v>
      </c>
      <c r="K55" s="1125" t="s">
        <v>2285</v>
      </c>
      <c r="L55" s="1126"/>
    </row>
    <row r="56" spans="1:14" ht="31.5" hidden="1" customHeight="1" outlineLevel="1">
      <c r="A56" s="1107"/>
      <c r="B56" s="1127" t="s">
        <v>2350</v>
      </c>
      <c r="C56" s="1128"/>
      <c r="D56" s="1129"/>
      <c r="E56" s="1095" t="s">
        <v>2174</v>
      </c>
      <c r="F56" s="1096"/>
      <c r="G56" s="1095" t="s">
        <v>2175</v>
      </c>
      <c r="H56" s="1096"/>
      <c r="I56" s="126">
        <v>0</v>
      </c>
      <c r="J56" s="143">
        <v>1000</v>
      </c>
      <c r="K56" s="1097" t="s">
        <v>2176</v>
      </c>
      <c r="L56" s="1098"/>
    </row>
    <row r="57" spans="1:14" ht="41.25" customHeight="1" collapsed="1">
      <c r="A57" s="1107"/>
      <c r="B57" s="1092" t="s">
        <v>2177</v>
      </c>
      <c r="C57" s="1093"/>
      <c r="D57" s="1094"/>
      <c r="E57" s="1095" t="s">
        <v>2178</v>
      </c>
      <c r="F57" s="1096"/>
      <c r="G57" s="1095" t="s">
        <v>2179</v>
      </c>
      <c r="H57" s="1096"/>
      <c r="I57" s="128">
        <v>0</v>
      </c>
      <c r="J57" s="329">
        <v>1</v>
      </c>
      <c r="K57" s="1123" t="s">
        <v>2286</v>
      </c>
      <c r="L57" s="1124"/>
    </row>
    <row r="58" spans="1:14" ht="63.75" customHeight="1">
      <c r="A58" s="1107"/>
      <c r="B58" s="1092" t="s">
        <v>2180</v>
      </c>
      <c r="C58" s="1093"/>
      <c r="D58" s="1094"/>
      <c r="E58" s="1095" t="s">
        <v>2178</v>
      </c>
      <c r="F58" s="1096"/>
      <c r="G58" s="1095" t="s">
        <v>2179</v>
      </c>
      <c r="H58" s="1096"/>
      <c r="I58" s="128">
        <v>0</v>
      </c>
      <c r="J58" s="329">
        <v>1</v>
      </c>
      <c r="K58" s="1123" t="s">
        <v>2286</v>
      </c>
      <c r="L58" s="1124"/>
    </row>
    <row r="59" spans="1:14" ht="33.75" customHeight="1">
      <c r="A59" s="1107"/>
      <c r="B59" s="1092" t="s">
        <v>2255</v>
      </c>
      <c r="C59" s="1093"/>
      <c r="D59" s="1094"/>
      <c r="E59" s="1095" t="s">
        <v>2178</v>
      </c>
      <c r="F59" s="1096"/>
      <c r="G59" s="1095" t="s">
        <v>2181</v>
      </c>
      <c r="H59" s="1096"/>
      <c r="I59" s="130">
        <v>0</v>
      </c>
      <c r="J59" s="131">
        <v>332700</v>
      </c>
      <c r="K59" s="1121" t="s">
        <v>2287</v>
      </c>
      <c r="L59" s="1122"/>
    </row>
    <row r="60" spans="1:14" ht="27.75" customHeight="1">
      <c r="A60" s="1107"/>
      <c r="B60" s="1092" t="s">
        <v>2182</v>
      </c>
      <c r="C60" s="1093"/>
      <c r="D60" s="1094"/>
      <c r="E60" s="1095" t="s">
        <v>2178</v>
      </c>
      <c r="F60" s="1096"/>
      <c r="G60" s="1095" t="s">
        <v>2179</v>
      </c>
      <c r="H60" s="1096"/>
      <c r="I60" s="130">
        <v>0</v>
      </c>
      <c r="J60" s="132">
        <v>0</v>
      </c>
      <c r="K60" s="1119" t="s">
        <v>2288</v>
      </c>
      <c r="L60" s="1120"/>
    </row>
    <row r="61" spans="1:14" ht="27.75" customHeight="1">
      <c r="A61" s="1107"/>
      <c r="B61" s="1092" t="s">
        <v>2183</v>
      </c>
      <c r="C61" s="1093"/>
      <c r="D61" s="1094"/>
      <c r="E61" s="1095" t="s">
        <v>2178</v>
      </c>
      <c r="F61" s="1096"/>
      <c r="G61" s="1095" t="s">
        <v>2179</v>
      </c>
      <c r="H61" s="1096"/>
      <c r="I61" s="130">
        <v>0</v>
      </c>
      <c r="J61" s="132">
        <v>0</v>
      </c>
      <c r="K61" s="1119" t="s">
        <v>2289</v>
      </c>
      <c r="L61" s="1120"/>
    </row>
    <row r="62" spans="1:14" ht="41.25" customHeight="1">
      <c r="A62" s="1107"/>
      <c r="B62" s="1092" t="s">
        <v>2184</v>
      </c>
      <c r="C62" s="1093"/>
      <c r="D62" s="1094"/>
      <c r="E62" s="1095" t="s">
        <v>2174</v>
      </c>
      <c r="F62" s="1096"/>
      <c r="G62" s="1095" t="s">
        <v>2185</v>
      </c>
      <c r="H62" s="1096"/>
      <c r="I62" s="144">
        <v>0</v>
      </c>
      <c r="J62" s="132">
        <v>0</v>
      </c>
      <c r="K62" s="1097" t="s">
        <v>2176</v>
      </c>
      <c r="L62" s="1098"/>
    </row>
    <row r="63" spans="1:14" ht="30" customHeight="1">
      <c r="A63" s="1107"/>
      <c r="B63" s="1092" t="s">
        <v>2186</v>
      </c>
      <c r="C63" s="1093"/>
      <c r="D63" s="1094"/>
      <c r="E63" s="1095" t="s">
        <v>2174</v>
      </c>
      <c r="F63" s="1096"/>
      <c r="G63" s="1095" t="s">
        <v>2185</v>
      </c>
      <c r="H63" s="1096"/>
      <c r="I63" s="144">
        <v>0</v>
      </c>
      <c r="J63" s="132">
        <v>0</v>
      </c>
      <c r="K63" s="1097" t="s">
        <v>2176</v>
      </c>
      <c r="L63" s="1098"/>
    </row>
    <row r="64" spans="1:14" ht="41.25" customHeight="1" thickBot="1">
      <c r="A64" s="1107"/>
      <c r="B64" s="1099" t="s">
        <v>2187</v>
      </c>
      <c r="C64" s="1100"/>
      <c r="D64" s="1101"/>
      <c r="E64" s="1102" t="s">
        <v>2178</v>
      </c>
      <c r="F64" s="1103"/>
      <c r="G64" s="1102" t="s">
        <v>2179</v>
      </c>
      <c r="H64" s="1103"/>
      <c r="I64" s="145">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88" priority="4" stopIfTrue="1" operator="containsText" text="wybierz">
      <formula>NOT(ISERROR(SEARCH("wybierz",F37)))</formula>
    </cfRule>
  </conditionalFormatting>
  <conditionalFormatting sqref="D24:D26">
    <cfRule type="containsText" dxfId="287" priority="3" stopIfTrue="1" operator="containsText" text="wybierz">
      <formula>NOT(ISERROR(SEARCH("wybierz",D24)))</formula>
    </cfRule>
  </conditionalFormatting>
  <conditionalFormatting sqref="D27">
    <cfRule type="containsText" dxfId="286" priority="2" stopIfTrue="1" operator="containsText" text="wybierz">
      <formula>NOT(ISERROR(SEARCH("wybierz",D27)))</formula>
    </cfRule>
  </conditionalFormatting>
  <conditionalFormatting sqref="D28">
    <cfRule type="containsText" dxfId="285"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5"/>
  <sheetViews>
    <sheetView topLeftCell="A45" zoomScaleNormal="100" workbookViewId="0">
      <selection activeCell="I72" sqref="I72"/>
    </sheetView>
  </sheetViews>
  <sheetFormatPr defaultRowHeight="15" outlineLevelRow="1"/>
  <cols>
    <col min="1" max="1" width="4.5703125" style="185" customWidth="1"/>
    <col min="2" max="2" width="8.42578125" style="185" customWidth="1"/>
    <col min="3" max="3" width="17.5703125" style="185" customWidth="1"/>
    <col min="4" max="11" width="9.140625" style="185" customWidth="1"/>
    <col min="12" max="12" width="11.85546875" style="185" customWidth="1"/>
    <col min="13" max="1025" width="8.42578125" style="185" customWidth="1"/>
    <col min="1026" max="16384" width="9.140625" style="152"/>
  </cols>
  <sheetData>
    <row r="1" spans="1:14" ht="41.25" customHeight="1">
      <c r="A1" s="1689" t="s">
        <v>2113</v>
      </c>
      <c r="B1" s="1689"/>
      <c r="C1" s="1689"/>
      <c r="D1" s="1689"/>
      <c r="E1" s="1689"/>
      <c r="F1" s="1689"/>
      <c r="G1" s="1689"/>
      <c r="H1" s="1689"/>
      <c r="I1" s="1689"/>
      <c r="J1" s="1689"/>
      <c r="K1" s="1689"/>
      <c r="L1" s="1689"/>
      <c r="N1" s="185" t="s">
        <v>2114</v>
      </c>
    </row>
    <row r="2" spans="1:14" ht="30" customHeight="1" thickBot="1">
      <c r="A2" s="330">
        <v>1</v>
      </c>
      <c r="B2" s="1690" t="s">
        <v>2115</v>
      </c>
      <c r="C2" s="1690"/>
      <c r="D2" s="1690"/>
      <c r="E2" s="1690"/>
      <c r="F2" s="1691" t="s">
        <v>2456</v>
      </c>
      <c r="G2" s="1692"/>
      <c r="H2" s="1692"/>
      <c r="I2" s="1692"/>
      <c r="J2" s="1692"/>
      <c r="K2" s="1692"/>
      <c r="L2" s="1692"/>
      <c r="N2" s="185" t="s">
        <v>2116</v>
      </c>
    </row>
    <row r="3" spans="1:14" ht="15" customHeight="1" thickBot="1">
      <c r="A3" s="1693"/>
      <c r="B3" s="1693"/>
      <c r="C3" s="1693"/>
      <c r="D3" s="1693"/>
      <c r="E3" s="1693"/>
      <c r="F3" s="1693"/>
      <c r="G3" s="1693"/>
      <c r="H3" s="1693"/>
      <c r="I3" s="1693"/>
      <c r="J3" s="1693"/>
      <c r="K3" s="1693"/>
      <c r="L3" s="1693"/>
    </row>
    <row r="4" spans="1:14" ht="30" customHeight="1">
      <c r="A4" s="1694" t="s">
        <v>0</v>
      </c>
      <c r="B4" s="1694"/>
      <c r="C4" s="1694"/>
      <c r="D4" s="1694"/>
      <c r="E4" s="1694"/>
      <c r="F4" s="1694"/>
      <c r="G4" s="1694"/>
      <c r="H4" s="1694"/>
      <c r="I4" s="1694"/>
      <c r="J4" s="1694"/>
      <c r="K4" s="1694"/>
      <c r="L4" s="1694"/>
    </row>
    <row r="5" spans="1:14" ht="30" customHeight="1">
      <c r="A5" s="331">
        <v>2</v>
      </c>
      <c r="B5" s="1695" t="s">
        <v>2117</v>
      </c>
      <c r="C5" s="1695"/>
      <c r="D5" s="1695"/>
      <c r="E5" s="1696" t="s">
        <v>2526</v>
      </c>
      <c r="F5" s="1696"/>
      <c r="G5" s="1696"/>
      <c r="H5" s="1696"/>
      <c r="I5" s="1696"/>
      <c r="J5" s="1696"/>
      <c r="K5" s="1696"/>
      <c r="L5" s="1696"/>
      <c r="N5" s="185" t="s">
        <v>2118</v>
      </c>
    </row>
    <row r="6" spans="1:14" ht="30" customHeight="1">
      <c r="A6" s="1697">
        <v>3</v>
      </c>
      <c r="B6" s="1695" t="s">
        <v>2119</v>
      </c>
      <c r="C6" s="1695"/>
      <c r="D6" s="1695"/>
      <c r="E6" s="1696" t="s">
        <v>2527</v>
      </c>
      <c r="F6" s="1696"/>
      <c r="G6" s="1696"/>
      <c r="H6" s="1696"/>
      <c r="I6" s="1696"/>
      <c r="J6" s="1696"/>
      <c r="K6" s="1696"/>
      <c r="L6" s="1696"/>
      <c r="N6" s="185" t="s">
        <v>2120</v>
      </c>
    </row>
    <row r="7" spans="1:14" ht="30" customHeight="1">
      <c r="A7" s="1697"/>
      <c r="B7" s="1695"/>
      <c r="C7" s="1695"/>
      <c r="D7" s="1695"/>
      <c r="E7" s="332" t="s">
        <v>2121</v>
      </c>
      <c r="F7" s="1698" t="s">
        <v>2528</v>
      </c>
      <c r="G7" s="1698"/>
      <c r="H7" s="1698"/>
      <c r="I7" s="332" t="s">
        <v>2122</v>
      </c>
      <c r="J7" s="1699">
        <v>2803011</v>
      </c>
      <c r="K7" s="1699"/>
      <c r="L7" s="1699"/>
    </row>
    <row r="8" spans="1:14" ht="30" hidden="1" customHeight="1" outlineLevel="1">
      <c r="A8" s="1701" t="s">
        <v>2314</v>
      </c>
      <c r="B8" s="1698" t="s">
        <v>2315</v>
      </c>
      <c r="C8" s="1698"/>
      <c r="D8" s="1698"/>
      <c r="E8" s="1702" t="s">
        <v>2316</v>
      </c>
      <c r="F8" s="1702"/>
      <c r="G8" s="1699" t="s">
        <v>2518</v>
      </c>
      <c r="H8" s="1699"/>
      <c r="I8" s="1699"/>
      <c r="J8" s="1699"/>
      <c r="K8" s="1699"/>
      <c r="L8" s="1699"/>
      <c r="N8" s="185" t="s">
        <v>2317</v>
      </c>
    </row>
    <row r="9" spans="1:14" ht="30" hidden="1" customHeight="1" outlineLevel="1">
      <c r="A9" s="1701"/>
      <c r="B9" s="1698"/>
      <c r="C9" s="1698"/>
      <c r="D9" s="1698"/>
      <c r="E9" s="333" t="s">
        <v>2121</v>
      </c>
      <c r="F9" s="1699" t="s">
        <v>2528</v>
      </c>
      <c r="G9" s="1699"/>
      <c r="H9" s="1699"/>
      <c r="I9" s="333" t="s">
        <v>2318</v>
      </c>
      <c r="J9" s="1699" t="s">
        <v>174</v>
      </c>
      <c r="K9" s="1699"/>
      <c r="L9" s="1699"/>
    </row>
    <row r="10" spans="1:14" ht="30" customHeight="1" collapsed="1">
      <c r="A10" s="1697">
        <v>4</v>
      </c>
      <c r="B10" s="1695" t="s">
        <v>2123</v>
      </c>
      <c r="C10" s="1695"/>
      <c r="D10" s="1695"/>
      <c r="E10" s="1696" t="s">
        <v>2124</v>
      </c>
      <c r="F10" s="1696"/>
      <c r="G10" s="1696"/>
      <c r="H10" s="1696"/>
      <c r="I10" s="1696"/>
      <c r="J10" s="1696"/>
      <c r="K10" s="1696"/>
      <c r="L10" s="1696"/>
      <c r="N10" s="185" t="s">
        <v>2116</v>
      </c>
    </row>
    <row r="11" spans="1:14" ht="30" customHeight="1">
      <c r="A11" s="1697"/>
      <c r="B11" s="1695"/>
      <c r="C11" s="1695"/>
      <c r="D11" s="1695"/>
      <c r="E11" s="332" t="s">
        <v>2121</v>
      </c>
      <c r="F11" s="1698" t="s">
        <v>2319</v>
      </c>
      <c r="G11" s="1698"/>
      <c r="H11" s="1698"/>
      <c r="I11" s="332" t="s">
        <v>2122</v>
      </c>
      <c r="J11" s="1699" t="s">
        <v>2320</v>
      </c>
      <c r="K11" s="1699"/>
      <c r="L11" s="1699"/>
    </row>
    <row r="12" spans="1:14" ht="30" customHeight="1">
      <c r="A12" s="331">
        <v>5</v>
      </c>
      <c r="B12" s="1695" t="s">
        <v>11</v>
      </c>
      <c r="C12" s="1695"/>
      <c r="D12" s="1695"/>
      <c r="E12" s="1703" t="s">
        <v>14</v>
      </c>
      <c r="F12" s="1703"/>
      <c r="G12" s="1703"/>
      <c r="H12" s="1703"/>
      <c r="I12" s="1703"/>
      <c r="J12" s="1703"/>
      <c r="K12" s="1703"/>
      <c r="L12" s="1703"/>
      <c r="N12" s="185" t="s">
        <v>2116</v>
      </c>
    </row>
    <row r="13" spans="1:14" ht="33" customHeight="1">
      <c r="A13" s="331">
        <v>6</v>
      </c>
      <c r="B13" s="1695" t="s">
        <v>2125</v>
      </c>
      <c r="C13" s="1695"/>
      <c r="D13" s="1695"/>
      <c r="E13" s="1700" t="s">
        <v>2126</v>
      </c>
      <c r="F13" s="1700"/>
      <c r="G13" s="1700"/>
      <c r="H13" s="1700"/>
      <c r="I13" s="1700"/>
      <c r="J13" s="1700"/>
      <c r="K13" s="1700"/>
      <c r="L13" s="1700"/>
      <c r="N13" s="185" t="s">
        <v>2116</v>
      </c>
    </row>
    <row r="14" spans="1:14" ht="30" customHeight="1">
      <c r="A14" s="331">
        <v>7</v>
      </c>
      <c r="B14" s="1695" t="s">
        <v>2127</v>
      </c>
      <c r="C14" s="1695"/>
      <c r="D14" s="1695"/>
      <c r="E14" s="1700" t="s">
        <v>2128</v>
      </c>
      <c r="F14" s="1700"/>
      <c r="G14" s="1700"/>
      <c r="H14" s="1700"/>
      <c r="I14" s="1700"/>
      <c r="J14" s="1700"/>
      <c r="K14" s="1700"/>
      <c r="L14" s="1700"/>
      <c r="N14" s="185" t="s">
        <v>2116</v>
      </c>
    </row>
    <row r="15" spans="1:14" ht="30" customHeight="1">
      <c r="A15" s="331">
        <v>8</v>
      </c>
      <c r="B15" s="1695" t="s">
        <v>2129</v>
      </c>
      <c r="C15" s="1695"/>
      <c r="D15" s="1695"/>
      <c r="E15" s="1700" t="s">
        <v>2130</v>
      </c>
      <c r="F15" s="1700"/>
      <c r="G15" s="1700"/>
      <c r="H15" s="1700"/>
      <c r="I15" s="1700"/>
      <c r="J15" s="1700"/>
      <c r="K15" s="1700"/>
      <c r="L15" s="1700"/>
      <c r="N15" s="185" t="s">
        <v>2116</v>
      </c>
    </row>
    <row r="16" spans="1:14" ht="54.75" customHeight="1" thickBot="1">
      <c r="A16" s="331">
        <v>9</v>
      </c>
      <c r="B16" s="1695" t="s">
        <v>2</v>
      </c>
      <c r="C16" s="1695"/>
      <c r="D16" s="1695"/>
      <c r="E16" s="1708" t="s">
        <v>2321</v>
      </c>
      <c r="F16" s="1708"/>
      <c r="G16" s="1708"/>
      <c r="H16" s="1708"/>
      <c r="I16" s="1708"/>
      <c r="J16" s="1708"/>
      <c r="K16" s="1708"/>
      <c r="L16" s="1708"/>
      <c r="N16" s="185" t="s">
        <v>2116</v>
      </c>
    </row>
    <row r="17" spans="1:14" ht="54.75" hidden="1" customHeight="1" outlineLevel="1" thickBot="1">
      <c r="A17" s="334" t="s">
        <v>2322</v>
      </c>
      <c r="B17" s="1709" t="s">
        <v>2323</v>
      </c>
      <c r="C17" s="1709"/>
      <c r="D17" s="1709"/>
      <c r="E17" s="1708" t="s">
        <v>2529</v>
      </c>
      <c r="F17" s="1708"/>
      <c r="G17" s="1708"/>
      <c r="H17" s="1708"/>
      <c r="I17" s="1708"/>
      <c r="J17" s="1708"/>
      <c r="K17" s="1708"/>
      <c r="L17" s="1708"/>
      <c r="N17" s="185" t="s">
        <v>2325</v>
      </c>
    </row>
    <row r="18" spans="1:14" ht="15" customHeight="1" collapsed="1" thickBot="1">
      <c r="A18" s="1693"/>
      <c r="B18" s="1693"/>
      <c r="C18" s="1693"/>
      <c r="D18" s="1693"/>
      <c r="E18" s="1693"/>
      <c r="F18" s="1693"/>
      <c r="G18" s="1693"/>
      <c r="H18" s="1693"/>
      <c r="I18" s="1693"/>
      <c r="J18" s="1693"/>
      <c r="K18" s="1693"/>
      <c r="L18" s="1693"/>
    </row>
    <row r="19" spans="1:14" ht="30" customHeight="1">
      <c r="A19" s="1694" t="s">
        <v>2131</v>
      </c>
      <c r="B19" s="1694"/>
      <c r="C19" s="1694"/>
      <c r="D19" s="1694"/>
      <c r="E19" s="1694"/>
      <c r="F19" s="1694"/>
      <c r="G19" s="1694"/>
      <c r="H19" s="1694"/>
      <c r="I19" s="1694"/>
      <c r="J19" s="1694"/>
      <c r="K19" s="1694"/>
      <c r="L19" s="1694"/>
    </row>
    <row r="20" spans="1:14" ht="41.25" customHeight="1">
      <c r="A20" s="331">
        <v>10</v>
      </c>
      <c r="B20" s="1704" t="s">
        <v>2132</v>
      </c>
      <c r="C20" s="1704"/>
      <c r="D20" s="1705" t="s">
        <v>2133</v>
      </c>
      <c r="E20" s="1705"/>
      <c r="F20" s="1705"/>
      <c r="G20" s="1705"/>
      <c r="H20" s="1705"/>
      <c r="I20" s="1705"/>
      <c r="J20" s="1705"/>
      <c r="K20" s="1705"/>
      <c r="L20" s="1705"/>
      <c r="N20" s="185" t="s">
        <v>2116</v>
      </c>
    </row>
    <row r="21" spans="1:14" ht="40.5" customHeight="1" thickBot="1">
      <c r="A21" s="335">
        <v>11</v>
      </c>
      <c r="B21" s="1706" t="s">
        <v>2134</v>
      </c>
      <c r="C21" s="1706"/>
      <c r="D21" s="1707" t="s">
        <v>2214</v>
      </c>
      <c r="E21" s="1707"/>
      <c r="F21" s="1707"/>
      <c r="G21" s="1707"/>
      <c r="H21" s="1707"/>
      <c r="I21" s="1707"/>
      <c r="J21" s="1707"/>
      <c r="K21" s="1707"/>
      <c r="L21" s="1707"/>
      <c r="N21" s="185" t="s">
        <v>2116</v>
      </c>
    </row>
    <row r="22" spans="1:14" ht="15" customHeight="1" thickBot="1">
      <c r="A22" s="1711"/>
      <c r="B22" s="1711"/>
      <c r="C22" s="1711"/>
      <c r="D22" s="1711"/>
      <c r="E22" s="1711"/>
      <c r="F22" s="1711"/>
      <c r="G22" s="1711"/>
      <c r="H22" s="1711"/>
      <c r="I22" s="1711"/>
      <c r="J22" s="1711"/>
      <c r="K22" s="1711"/>
      <c r="L22" s="1711"/>
    </row>
    <row r="23" spans="1:14" ht="30" customHeight="1">
      <c r="A23" s="336">
        <v>12</v>
      </c>
      <c r="B23" s="1712" t="s">
        <v>2136</v>
      </c>
      <c r="C23" s="1712"/>
      <c r="D23" s="1713" t="s">
        <v>2137</v>
      </c>
      <c r="E23" s="1713"/>
      <c r="F23" s="1713"/>
      <c r="G23" s="1713"/>
      <c r="H23" s="1713"/>
      <c r="I23" s="1713"/>
      <c r="J23" s="1713"/>
      <c r="K23" s="1713"/>
      <c r="L23" s="1713"/>
      <c r="N23" s="185" t="s">
        <v>2116</v>
      </c>
    </row>
    <row r="24" spans="1:14" ht="30" customHeight="1">
      <c r="A24" s="337">
        <v>13</v>
      </c>
      <c r="B24" s="1704" t="s">
        <v>2138</v>
      </c>
      <c r="C24" s="1704"/>
      <c r="D24" s="1710" t="s">
        <v>2139</v>
      </c>
      <c r="E24" s="1710"/>
      <c r="F24" s="1710"/>
      <c r="G24" s="1710"/>
      <c r="H24" s="1710"/>
      <c r="I24" s="1710"/>
      <c r="J24" s="1710"/>
      <c r="K24" s="1710"/>
      <c r="L24" s="1710"/>
      <c r="N24" s="185" t="s">
        <v>2116</v>
      </c>
    </row>
    <row r="25" spans="1:14" ht="63" customHeight="1">
      <c r="A25" s="337">
        <v>14</v>
      </c>
      <c r="B25" s="1704" t="s">
        <v>2140</v>
      </c>
      <c r="C25" s="1704"/>
      <c r="D25" s="1710" t="s">
        <v>2141</v>
      </c>
      <c r="E25" s="1710"/>
      <c r="F25" s="1710"/>
      <c r="G25" s="1710"/>
      <c r="H25" s="1710"/>
      <c r="I25" s="1710"/>
      <c r="J25" s="1710"/>
      <c r="K25" s="1710"/>
      <c r="L25" s="1710"/>
      <c r="N25" s="185" t="s">
        <v>2116</v>
      </c>
    </row>
    <row r="26" spans="1:14" ht="84" customHeight="1">
      <c r="A26" s="337">
        <v>15</v>
      </c>
      <c r="B26" s="1704" t="s">
        <v>2142</v>
      </c>
      <c r="C26" s="1704"/>
      <c r="D26" s="1710" t="s">
        <v>2326</v>
      </c>
      <c r="E26" s="1710"/>
      <c r="F26" s="1710"/>
      <c r="G26" s="1710"/>
      <c r="H26" s="1710"/>
      <c r="I26" s="1710"/>
      <c r="J26" s="1710"/>
      <c r="K26" s="1710"/>
      <c r="L26" s="1710"/>
      <c r="N26" s="185" t="s">
        <v>2116</v>
      </c>
    </row>
    <row r="27" spans="1:14" ht="129" customHeight="1">
      <c r="A27" s="337">
        <v>16</v>
      </c>
      <c r="B27" s="1704" t="s">
        <v>2143</v>
      </c>
      <c r="C27" s="1704"/>
      <c r="D27" s="1710" t="s">
        <v>2327</v>
      </c>
      <c r="E27" s="1710"/>
      <c r="F27" s="1710"/>
      <c r="G27" s="1710"/>
      <c r="H27" s="1710"/>
      <c r="I27" s="1710"/>
      <c r="J27" s="1710"/>
      <c r="K27" s="1710"/>
      <c r="L27" s="1710"/>
      <c r="N27" s="185" t="s">
        <v>2144</v>
      </c>
    </row>
    <row r="28" spans="1:14" ht="150.75" customHeight="1">
      <c r="A28" s="337">
        <v>17</v>
      </c>
      <c r="B28" s="1704" t="s">
        <v>2145</v>
      </c>
      <c r="C28" s="1704"/>
      <c r="D28" s="1710" t="s">
        <v>2328</v>
      </c>
      <c r="E28" s="1710"/>
      <c r="F28" s="1710"/>
      <c r="G28" s="1710"/>
      <c r="H28" s="1710"/>
      <c r="I28" s="1710"/>
      <c r="J28" s="1710"/>
      <c r="K28" s="1710"/>
      <c r="L28" s="1710"/>
      <c r="N28" s="185" t="s">
        <v>2116</v>
      </c>
    </row>
    <row r="29" spans="1:14" ht="201" customHeight="1" thickBot="1">
      <c r="A29" s="335">
        <v>18</v>
      </c>
      <c r="B29" s="1716" t="s">
        <v>2146</v>
      </c>
      <c r="C29" s="1716"/>
      <c r="D29" s="1707" t="s">
        <v>2357</v>
      </c>
      <c r="E29" s="1707"/>
      <c r="F29" s="1707"/>
      <c r="G29" s="1707"/>
      <c r="H29" s="1707"/>
      <c r="I29" s="1707"/>
      <c r="J29" s="1707"/>
      <c r="K29" s="1707"/>
      <c r="L29" s="1707"/>
      <c r="N29" s="185" t="s">
        <v>2116</v>
      </c>
    </row>
    <row r="30" spans="1:14" ht="15.75" customHeight="1" thickBot="1">
      <c r="A30" s="1711"/>
      <c r="B30" s="1711"/>
      <c r="C30" s="1711"/>
      <c r="D30" s="1711"/>
      <c r="E30" s="1711"/>
      <c r="F30" s="1711"/>
      <c r="G30" s="1711"/>
      <c r="H30" s="1711"/>
      <c r="I30" s="1711"/>
      <c r="J30" s="1711"/>
      <c r="K30" s="1711"/>
      <c r="L30" s="1711"/>
    </row>
    <row r="31" spans="1:14" ht="30" customHeight="1">
      <c r="A31" s="336">
        <v>19</v>
      </c>
      <c r="B31" s="1717" t="s">
        <v>2147</v>
      </c>
      <c r="C31" s="1717"/>
      <c r="D31" s="1718" t="s">
        <v>2330</v>
      </c>
      <c r="E31" s="1718"/>
      <c r="F31" s="1718"/>
      <c r="G31" s="1718"/>
      <c r="H31" s="1718"/>
      <c r="I31" s="1718"/>
      <c r="J31" s="1718"/>
      <c r="K31" s="1718"/>
      <c r="L31" s="1718"/>
      <c r="N31" s="185" t="s">
        <v>2116</v>
      </c>
    </row>
    <row r="32" spans="1:14" ht="58.5" customHeight="1">
      <c r="A32" s="337">
        <v>20</v>
      </c>
      <c r="B32" s="1719" t="s">
        <v>2148</v>
      </c>
      <c r="C32" s="1719"/>
      <c r="D32" s="1714" t="s">
        <v>2331</v>
      </c>
      <c r="E32" s="1714"/>
      <c r="F32" s="1714"/>
      <c r="G32" s="1714"/>
      <c r="H32" s="1714"/>
      <c r="I32" s="1714"/>
      <c r="J32" s="1714"/>
      <c r="K32" s="1714"/>
      <c r="L32" s="1714"/>
      <c r="N32" s="185" t="s">
        <v>2149</v>
      </c>
    </row>
    <row r="33" spans="1:14" ht="260.25" customHeight="1" thickBot="1">
      <c r="A33" s="337">
        <v>21</v>
      </c>
      <c r="B33" s="1704" t="s">
        <v>2150</v>
      </c>
      <c r="C33" s="1704"/>
      <c r="D33" s="1714" t="s">
        <v>3836</v>
      </c>
      <c r="E33" s="1714"/>
      <c r="F33" s="1714"/>
      <c r="G33" s="1714"/>
      <c r="H33" s="1714"/>
      <c r="I33" s="1714"/>
      <c r="J33" s="1714"/>
      <c r="K33" s="1714"/>
      <c r="L33" s="1714"/>
      <c r="N33" s="185" t="s">
        <v>2116</v>
      </c>
    </row>
    <row r="34" spans="1:14" ht="147.75" hidden="1" customHeight="1" outlineLevel="1">
      <c r="A34" s="338" t="s">
        <v>2332</v>
      </c>
      <c r="B34" s="1702" t="s">
        <v>2333</v>
      </c>
      <c r="C34" s="1702"/>
      <c r="D34" s="1705" t="s">
        <v>2334</v>
      </c>
      <c r="E34" s="1705"/>
      <c r="F34" s="1705"/>
      <c r="G34" s="1705"/>
      <c r="H34" s="1705"/>
      <c r="I34" s="1705"/>
      <c r="J34" s="1705"/>
      <c r="K34" s="1705"/>
      <c r="L34" s="1705"/>
      <c r="N34" s="185" t="s">
        <v>2335</v>
      </c>
    </row>
    <row r="35" spans="1:14" ht="84.75" hidden="1" customHeight="1" outlineLevel="1">
      <c r="A35" s="339" t="s">
        <v>2336</v>
      </c>
      <c r="B35" s="1715" t="s">
        <v>2337</v>
      </c>
      <c r="C35" s="1715"/>
      <c r="D35" s="1707" t="s">
        <v>2338</v>
      </c>
      <c r="E35" s="1707"/>
      <c r="F35" s="1707"/>
      <c r="G35" s="1707"/>
      <c r="H35" s="1707"/>
      <c r="I35" s="1707"/>
      <c r="J35" s="1707"/>
      <c r="K35" s="1707"/>
      <c r="L35" s="1707"/>
      <c r="N35" s="185" t="s">
        <v>2339</v>
      </c>
    </row>
    <row r="36" spans="1:14" ht="15.75" collapsed="1" thickBot="1">
      <c r="A36" s="1711"/>
      <c r="B36" s="1711"/>
      <c r="C36" s="1711"/>
      <c r="D36" s="1711"/>
      <c r="E36" s="1711"/>
      <c r="F36" s="1711"/>
      <c r="G36" s="1711"/>
      <c r="H36" s="1711"/>
      <c r="I36" s="1711"/>
      <c r="J36" s="1711"/>
      <c r="K36" s="1711"/>
      <c r="L36" s="1711"/>
    </row>
    <row r="37" spans="1:14" ht="60" customHeight="1">
      <c r="A37" s="340">
        <v>22</v>
      </c>
      <c r="B37" s="1723" t="s">
        <v>2257</v>
      </c>
      <c r="C37" s="1723"/>
      <c r="D37" s="1724" t="s">
        <v>2258</v>
      </c>
      <c r="E37" s="1724"/>
      <c r="F37" s="1725" t="s">
        <v>2265</v>
      </c>
      <c r="G37" s="1725"/>
      <c r="H37" s="1726" t="s">
        <v>2259</v>
      </c>
      <c r="I37" s="1726"/>
      <c r="J37" s="1727" t="s">
        <v>2407</v>
      </c>
      <c r="K37" s="1727"/>
      <c r="L37" s="1727"/>
      <c r="N37" s="185" t="s">
        <v>2151</v>
      </c>
    </row>
    <row r="38" spans="1:14" ht="60" customHeight="1" thickBot="1">
      <c r="A38" s="335">
        <v>23</v>
      </c>
      <c r="B38" s="1720" t="s">
        <v>2261</v>
      </c>
      <c r="C38" s="1720"/>
      <c r="D38" s="1721" t="s">
        <v>2263</v>
      </c>
      <c r="E38" s="1721"/>
      <c r="F38" s="1721"/>
      <c r="G38" s="1721"/>
      <c r="H38" s="1721"/>
      <c r="I38" s="1721"/>
      <c r="J38" s="1721"/>
      <c r="K38" s="1721"/>
      <c r="L38" s="1721"/>
      <c r="N38" s="185" t="s">
        <v>2152</v>
      </c>
    </row>
    <row r="39" spans="1:14" ht="15" customHeight="1" thickBot="1">
      <c r="A39" s="1711"/>
      <c r="B39" s="1711"/>
      <c r="C39" s="1711"/>
      <c r="D39" s="1711"/>
      <c r="E39" s="1711"/>
      <c r="F39" s="1711"/>
      <c r="G39" s="1711"/>
      <c r="H39" s="1711"/>
      <c r="I39" s="1711"/>
      <c r="J39" s="1711"/>
      <c r="K39" s="1711"/>
      <c r="L39" s="1711"/>
    </row>
    <row r="40" spans="1:14" ht="30" customHeight="1">
      <c r="A40" s="1722" t="s">
        <v>2153</v>
      </c>
      <c r="B40" s="1722"/>
      <c r="C40" s="1722"/>
      <c r="D40" s="341" t="s">
        <v>2154</v>
      </c>
      <c r="E40" s="341">
        <v>2017</v>
      </c>
      <c r="F40" s="341">
        <v>2018</v>
      </c>
      <c r="G40" s="341">
        <v>2019</v>
      </c>
      <c r="H40" s="341">
        <v>2020</v>
      </c>
      <c r="I40" s="341">
        <v>2021</v>
      </c>
      <c r="J40" s="341">
        <v>2022</v>
      </c>
      <c r="K40" s="341">
        <v>2023</v>
      </c>
      <c r="L40" s="342" t="s">
        <v>2155</v>
      </c>
    </row>
    <row r="41" spans="1:14" ht="45" customHeight="1">
      <c r="A41" s="337">
        <v>24</v>
      </c>
      <c r="B41" s="1719" t="s">
        <v>2156</v>
      </c>
      <c r="C41" s="1719"/>
      <c r="D41" s="343">
        <v>0</v>
      </c>
      <c r="E41" s="343">
        <v>0</v>
      </c>
      <c r="F41" s="343">
        <v>0</v>
      </c>
      <c r="G41" s="344">
        <v>417000</v>
      </c>
      <c r="H41" s="343">
        <v>0</v>
      </c>
      <c r="I41" s="343">
        <v>0</v>
      </c>
      <c r="J41" s="343">
        <v>0</v>
      </c>
      <c r="K41" s="343">
        <v>0</v>
      </c>
      <c r="L41" s="344">
        <v>417000</v>
      </c>
      <c r="N41" s="185" t="s">
        <v>2157</v>
      </c>
    </row>
    <row r="42" spans="1:14" ht="45" customHeight="1">
      <c r="A42" s="337">
        <v>25</v>
      </c>
      <c r="B42" s="1719" t="s">
        <v>2158</v>
      </c>
      <c r="C42" s="1719"/>
      <c r="D42" s="343">
        <v>0</v>
      </c>
      <c r="E42" s="343">
        <v>0</v>
      </c>
      <c r="F42" s="343">
        <v>0</v>
      </c>
      <c r="G42" s="344">
        <v>417000</v>
      </c>
      <c r="H42" s="343">
        <v>0</v>
      </c>
      <c r="I42" s="343">
        <v>0</v>
      </c>
      <c r="J42" s="343">
        <v>0</v>
      </c>
      <c r="K42" s="343">
        <v>0</v>
      </c>
      <c r="L42" s="344">
        <v>417000</v>
      </c>
      <c r="N42" s="185" t="s">
        <v>2159</v>
      </c>
    </row>
    <row r="43" spans="1:14" ht="45" hidden="1" customHeight="1" outlineLevel="1">
      <c r="A43" s="337" t="s">
        <v>2340</v>
      </c>
      <c r="B43" s="1719" t="s">
        <v>2341</v>
      </c>
      <c r="C43" s="1719"/>
      <c r="D43" s="343">
        <v>0</v>
      </c>
      <c r="E43" s="343">
        <v>0</v>
      </c>
      <c r="F43" s="343">
        <v>0</v>
      </c>
      <c r="G43" s="344">
        <v>354450</v>
      </c>
      <c r="H43" s="343">
        <v>0</v>
      </c>
      <c r="I43" s="343">
        <v>0</v>
      </c>
      <c r="J43" s="343">
        <v>0</v>
      </c>
      <c r="K43" s="343">
        <v>0</v>
      </c>
      <c r="L43" s="344">
        <v>354450</v>
      </c>
      <c r="N43" s="185" t="s">
        <v>2342</v>
      </c>
    </row>
    <row r="44" spans="1:14" ht="45" customHeight="1" collapsed="1">
      <c r="A44" s="337">
        <v>26</v>
      </c>
      <c r="B44" s="1719" t="s">
        <v>2160</v>
      </c>
      <c r="C44" s="1719"/>
      <c r="D44" s="343">
        <v>0</v>
      </c>
      <c r="E44" s="343">
        <v>0</v>
      </c>
      <c r="F44" s="343">
        <v>0</v>
      </c>
      <c r="G44" s="344">
        <v>354450</v>
      </c>
      <c r="H44" s="343">
        <v>0</v>
      </c>
      <c r="I44" s="343">
        <v>0</v>
      </c>
      <c r="J44" s="343">
        <v>0</v>
      </c>
      <c r="K44" s="343">
        <v>0</v>
      </c>
      <c r="L44" s="344">
        <v>354450</v>
      </c>
      <c r="N44" s="185" t="s">
        <v>2161</v>
      </c>
    </row>
    <row r="45" spans="1:14" ht="45" customHeight="1" thickBot="1">
      <c r="A45" s="335">
        <v>27</v>
      </c>
      <c r="B45" s="1716" t="s">
        <v>2162</v>
      </c>
      <c r="C45" s="1716"/>
      <c r="D45" s="168">
        <v>0</v>
      </c>
      <c r="E45" s="168">
        <v>0</v>
      </c>
      <c r="F45" s="168">
        <v>0</v>
      </c>
      <c r="G45" s="168">
        <f t="shared" ref="G45:L45" si="0">G44/G42</f>
        <v>0.85</v>
      </c>
      <c r="H45" s="168">
        <v>0</v>
      </c>
      <c r="I45" s="168">
        <v>0</v>
      </c>
      <c r="J45" s="168">
        <v>0</v>
      </c>
      <c r="K45" s="168">
        <v>0</v>
      </c>
      <c r="L45" s="169">
        <f t="shared" si="0"/>
        <v>0.85</v>
      </c>
      <c r="N45" s="185" t="s">
        <v>2116</v>
      </c>
    </row>
    <row r="46" spans="1:14" ht="15.75" thickBot="1">
      <c r="A46" s="1733"/>
      <c r="B46" s="1733"/>
      <c r="C46" s="1733"/>
      <c r="D46" s="1733"/>
      <c r="E46" s="1733"/>
      <c r="F46" s="1733"/>
      <c r="G46" s="1733"/>
      <c r="H46" s="1733"/>
      <c r="I46" s="1733"/>
      <c r="J46" s="1733"/>
      <c r="K46" s="1733"/>
      <c r="L46" s="1733"/>
    </row>
    <row r="47" spans="1:14" ht="30" customHeight="1" thickBot="1">
      <c r="A47" s="1734">
        <v>28</v>
      </c>
      <c r="B47" s="1735" t="s">
        <v>2163</v>
      </c>
      <c r="C47" s="1735"/>
      <c r="D47" s="1735"/>
      <c r="E47" s="1735"/>
      <c r="F47" s="1735"/>
      <c r="G47" s="1735"/>
      <c r="H47" s="1735"/>
      <c r="I47" s="1735"/>
      <c r="J47" s="1735"/>
      <c r="K47" s="1735"/>
      <c r="L47" s="1735"/>
      <c r="N47" s="185" t="s">
        <v>2116</v>
      </c>
    </row>
    <row r="48" spans="1:14" ht="30" customHeight="1" thickBot="1">
      <c r="A48" s="1734"/>
      <c r="B48" s="1736" t="s">
        <v>2164</v>
      </c>
      <c r="C48" s="1736"/>
      <c r="D48" s="1736" t="s">
        <v>2165</v>
      </c>
      <c r="E48" s="1736"/>
      <c r="F48" s="1736"/>
      <c r="G48" s="1736"/>
      <c r="H48" s="1736"/>
      <c r="I48" s="1736"/>
      <c r="J48" s="1736"/>
      <c r="K48" s="1737" t="s">
        <v>2166</v>
      </c>
      <c r="L48" s="1737"/>
    </row>
    <row r="49" spans="1:14" ht="30" customHeight="1" thickBot="1">
      <c r="A49" s="1734"/>
      <c r="B49" s="1730" t="s">
        <v>2343</v>
      </c>
      <c r="C49" s="1730"/>
      <c r="D49" s="1728" t="s">
        <v>2344</v>
      </c>
      <c r="E49" s="1728"/>
      <c r="F49" s="1728"/>
      <c r="G49" s="1728"/>
      <c r="H49" s="1728"/>
      <c r="I49" s="1728"/>
      <c r="J49" s="1728"/>
      <c r="K49" s="1729">
        <v>357000</v>
      </c>
      <c r="L49" s="1729"/>
    </row>
    <row r="50" spans="1:14" ht="30" customHeight="1" thickBot="1">
      <c r="A50" s="1734"/>
      <c r="B50" s="1730" t="s">
        <v>2358</v>
      </c>
      <c r="C50" s="1730"/>
      <c r="D50" s="1728" t="s">
        <v>2359</v>
      </c>
      <c r="E50" s="1728"/>
      <c r="F50" s="1728"/>
      <c r="G50" s="1728"/>
      <c r="H50" s="1728"/>
      <c r="I50" s="1728"/>
      <c r="J50" s="1728"/>
      <c r="K50" s="1731">
        <v>55000</v>
      </c>
      <c r="L50" s="1731"/>
    </row>
    <row r="51" spans="1:14" ht="30" customHeight="1" thickBot="1">
      <c r="A51" s="1734"/>
      <c r="B51" s="1732" t="s">
        <v>2345</v>
      </c>
      <c r="C51" s="1732"/>
      <c r="D51" s="1728" t="s">
        <v>2360</v>
      </c>
      <c r="E51" s="1728"/>
      <c r="F51" s="1728"/>
      <c r="G51" s="1728"/>
      <c r="H51" s="1728"/>
      <c r="I51" s="1728"/>
      <c r="J51" s="1728"/>
      <c r="K51" s="1731">
        <v>5000</v>
      </c>
      <c r="L51" s="1731"/>
    </row>
    <row r="52" spans="1:14" ht="15" customHeight="1" thickBot="1">
      <c r="A52" s="1711"/>
      <c r="B52" s="1711"/>
      <c r="C52" s="1711"/>
      <c r="D52" s="1711"/>
      <c r="E52" s="1711"/>
      <c r="F52" s="1711"/>
      <c r="G52" s="1711"/>
      <c r="H52" s="1711"/>
      <c r="I52" s="1711"/>
      <c r="J52" s="1711"/>
      <c r="K52" s="1711"/>
      <c r="L52" s="1711"/>
    </row>
    <row r="53" spans="1:14" ht="30" customHeight="1" thickBot="1">
      <c r="A53" s="1734">
        <v>29</v>
      </c>
      <c r="B53" s="1738" t="s">
        <v>2167</v>
      </c>
      <c r="C53" s="1738"/>
      <c r="D53" s="1738"/>
      <c r="E53" s="1738"/>
      <c r="F53" s="1738"/>
      <c r="G53" s="1738"/>
      <c r="H53" s="1738"/>
      <c r="I53" s="1738"/>
      <c r="J53" s="1738"/>
      <c r="K53" s="1738"/>
      <c r="L53" s="1738"/>
      <c r="N53" s="185" t="s">
        <v>2168</v>
      </c>
    </row>
    <row r="54" spans="1:14" ht="42.75" customHeight="1" thickBot="1">
      <c r="A54" s="1734"/>
      <c r="B54" s="1739" t="s">
        <v>2169</v>
      </c>
      <c r="C54" s="1739"/>
      <c r="D54" s="1739"/>
      <c r="E54" s="1739" t="s">
        <v>2170</v>
      </c>
      <c r="F54" s="1739"/>
      <c r="G54" s="1739" t="s">
        <v>2171</v>
      </c>
      <c r="H54" s="1739"/>
      <c r="I54" s="1736" t="s">
        <v>2172</v>
      </c>
      <c r="J54" s="1736"/>
      <c r="K54" s="1740" t="s">
        <v>2173</v>
      </c>
      <c r="L54" s="1740"/>
    </row>
    <row r="55" spans="1:14" ht="42.75" hidden="1" customHeight="1" outlineLevel="1" thickBot="1">
      <c r="A55" s="1734"/>
      <c r="B55" s="1741"/>
      <c r="C55" s="1741"/>
      <c r="D55" s="1741"/>
      <c r="E55" s="345"/>
      <c r="F55" s="346"/>
      <c r="G55" s="345"/>
      <c r="H55" s="346"/>
      <c r="I55" s="347" t="s">
        <v>2347</v>
      </c>
      <c r="J55" s="348" t="s">
        <v>2348</v>
      </c>
      <c r="K55" s="345"/>
      <c r="L55" s="349"/>
    </row>
    <row r="56" spans="1:14" ht="53.25" customHeight="1" collapsed="1" thickBot="1">
      <c r="A56" s="1734"/>
      <c r="B56" s="1742" t="s">
        <v>2349</v>
      </c>
      <c r="C56" s="1742"/>
      <c r="D56" s="1742"/>
      <c r="E56" s="1743" t="s">
        <v>2174</v>
      </c>
      <c r="F56" s="1743"/>
      <c r="G56" s="1743" t="s">
        <v>2175</v>
      </c>
      <c r="H56" s="1743"/>
      <c r="I56" s="350">
        <v>0</v>
      </c>
      <c r="J56" s="351">
        <v>17300</v>
      </c>
      <c r="K56" s="1745" t="s">
        <v>2285</v>
      </c>
      <c r="L56" s="1745"/>
    </row>
    <row r="57" spans="1:14" ht="31.5" hidden="1" customHeight="1" outlineLevel="1" thickBot="1">
      <c r="A57" s="1734"/>
      <c r="B57" s="1464" t="s">
        <v>2350</v>
      </c>
      <c r="C57" s="1464"/>
      <c r="D57" s="1464"/>
      <c r="E57" s="1743" t="s">
        <v>2174</v>
      </c>
      <c r="F57" s="1743"/>
      <c r="G57" s="1743" t="s">
        <v>2175</v>
      </c>
      <c r="H57" s="1743"/>
      <c r="I57" s="350">
        <v>0</v>
      </c>
      <c r="J57" s="351">
        <v>100</v>
      </c>
      <c r="K57" s="1746" t="s">
        <v>2176</v>
      </c>
      <c r="L57" s="1746"/>
    </row>
    <row r="58" spans="1:14" ht="41.25" customHeight="1" collapsed="1" thickBot="1">
      <c r="A58" s="1734"/>
      <c r="B58" s="1742" t="s">
        <v>2177</v>
      </c>
      <c r="C58" s="1742"/>
      <c r="D58" s="1742"/>
      <c r="E58" s="1743" t="s">
        <v>2178</v>
      </c>
      <c r="F58" s="1743"/>
      <c r="G58" s="1743" t="s">
        <v>2179</v>
      </c>
      <c r="H58" s="1743"/>
      <c r="I58" s="352">
        <v>0</v>
      </c>
      <c r="J58" s="353">
        <v>1</v>
      </c>
      <c r="K58" s="1744" t="s">
        <v>2286</v>
      </c>
      <c r="L58" s="1744"/>
    </row>
    <row r="59" spans="1:14" ht="63.75" customHeight="1" thickBot="1">
      <c r="A59" s="1734"/>
      <c r="B59" s="1742" t="s">
        <v>2180</v>
      </c>
      <c r="C59" s="1742"/>
      <c r="D59" s="1742"/>
      <c r="E59" s="1743" t="s">
        <v>2178</v>
      </c>
      <c r="F59" s="1743"/>
      <c r="G59" s="1743" t="s">
        <v>2179</v>
      </c>
      <c r="H59" s="1743"/>
      <c r="I59" s="352">
        <v>0</v>
      </c>
      <c r="J59" s="353">
        <v>1</v>
      </c>
      <c r="K59" s="1744" t="s">
        <v>2286</v>
      </c>
      <c r="L59" s="1744"/>
    </row>
    <row r="60" spans="1:14" ht="33.75" customHeight="1" thickBot="1">
      <c r="A60" s="1734"/>
      <c r="B60" s="1742" t="s">
        <v>2255</v>
      </c>
      <c r="C60" s="1742"/>
      <c r="D60" s="1742"/>
      <c r="E60" s="1743" t="s">
        <v>2178</v>
      </c>
      <c r="F60" s="1743"/>
      <c r="G60" s="1743" t="s">
        <v>2181</v>
      </c>
      <c r="H60" s="1743"/>
      <c r="I60" s="350">
        <v>0</v>
      </c>
      <c r="J60" s="354">
        <v>357000</v>
      </c>
      <c r="K60" s="1747" t="s">
        <v>2287</v>
      </c>
      <c r="L60" s="1747"/>
    </row>
    <row r="61" spans="1:14" ht="27.75" customHeight="1" thickBot="1">
      <c r="A61" s="1734"/>
      <c r="B61" s="1742" t="s">
        <v>2182</v>
      </c>
      <c r="C61" s="1742"/>
      <c r="D61" s="1742"/>
      <c r="E61" s="1743" t="s">
        <v>2178</v>
      </c>
      <c r="F61" s="1743"/>
      <c r="G61" s="1743" t="s">
        <v>2179</v>
      </c>
      <c r="H61" s="1743"/>
      <c r="I61" s="350">
        <v>0</v>
      </c>
      <c r="J61" s="351">
        <v>0</v>
      </c>
      <c r="K61" s="1746" t="s">
        <v>2288</v>
      </c>
      <c r="L61" s="1746"/>
    </row>
    <row r="62" spans="1:14" ht="27.75" customHeight="1" thickBot="1">
      <c r="A62" s="1734"/>
      <c r="B62" s="1742" t="s">
        <v>2183</v>
      </c>
      <c r="C62" s="1742"/>
      <c r="D62" s="1742"/>
      <c r="E62" s="1743" t="s">
        <v>2178</v>
      </c>
      <c r="F62" s="1743"/>
      <c r="G62" s="1743" t="s">
        <v>2179</v>
      </c>
      <c r="H62" s="1743"/>
      <c r="I62" s="350">
        <v>0</v>
      </c>
      <c r="J62" s="351">
        <v>0</v>
      </c>
      <c r="K62" s="1746" t="s">
        <v>2289</v>
      </c>
      <c r="L62" s="1746"/>
    </row>
    <row r="63" spans="1:14" ht="41.25" customHeight="1" thickBot="1">
      <c r="A63" s="1734"/>
      <c r="B63" s="1742" t="s">
        <v>2184</v>
      </c>
      <c r="C63" s="1742"/>
      <c r="D63" s="1742"/>
      <c r="E63" s="1743" t="s">
        <v>2174</v>
      </c>
      <c r="F63" s="1743"/>
      <c r="G63" s="1743" t="s">
        <v>2185</v>
      </c>
      <c r="H63" s="1743"/>
      <c r="I63" s="355">
        <v>0</v>
      </c>
      <c r="J63" s="351">
        <v>0</v>
      </c>
      <c r="K63" s="1746" t="s">
        <v>2176</v>
      </c>
      <c r="L63" s="1746"/>
    </row>
    <row r="64" spans="1:14" ht="30" customHeight="1" thickBot="1">
      <c r="A64" s="1734"/>
      <c r="B64" s="1742" t="s">
        <v>2186</v>
      </c>
      <c r="C64" s="1742"/>
      <c r="D64" s="1742"/>
      <c r="E64" s="1743" t="s">
        <v>2174</v>
      </c>
      <c r="F64" s="1743"/>
      <c r="G64" s="1743" t="s">
        <v>2185</v>
      </c>
      <c r="H64" s="1743"/>
      <c r="I64" s="355">
        <v>0</v>
      </c>
      <c r="J64" s="351">
        <v>0</v>
      </c>
      <c r="K64" s="1746" t="s">
        <v>2176</v>
      </c>
      <c r="L64" s="1746"/>
    </row>
    <row r="65" spans="1:12" ht="41.25" customHeight="1" thickBot="1">
      <c r="A65" s="1734"/>
      <c r="B65" s="1750" t="s">
        <v>2187</v>
      </c>
      <c r="C65" s="1750"/>
      <c r="D65" s="1750"/>
      <c r="E65" s="1751" t="s">
        <v>2178</v>
      </c>
      <c r="F65" s="1751"/>
      <c r="G65" s="1751" t="s">
        <v>2179</v>
      </c>
      <c r="H65" s="1751"/>
      <c r="I65" s="356">
        <v>0</v>
      </c>
      <c r="J65" s="357">
        <v>0</v>
      </c>
      <c r="K65" s="1752" t="s">
        <v>2176</v>
      </c>
      <c r="L65" s="1752"/>
    </row>
    <row r="66" spans="1:12" ht="15" customHeight="1" thickBot="1">
      <c r="A66" s="1693"/>
      <c r="B66" s="1693"/>
      <c r="C66" s="1693"/>
      <c r="D66" s="1693"/>
      <c r="E66" s="1693"/>
      <c r="F66" s="1693"/>
      <c r="G66" s="1693"/>
      <c r="H66" s="1693"/>
      <c r="I66" s="1693"/>
      <c r="J66" s="1693"/>
      <c r="K66" s="1693"/>
      <c r="L66" s="1693"/>
    </row>
    <row r="67" spans="1:12" ht="30" customHeight="1" thickBot="1">
      <c r="A67" s="358">
        <v>30</v>
      </c>
      <c r="B67" s="1748" t="s">
        <v>2188</v>
      </c>
      <c r="C67" s="1748"/>
      <c r="D67" s="1749" t="s">
        <v>2189</v>
      </c>
      <c r="E67" s="1749"/>
      <c r="F67" s="1749"/>
      <c r="G67" s="1749"/>
      <c r="H67" s="1749"/>
      <c r="I67" s="1749"/>
      <c r="J67" s="1749"/>
      <c r="K67" s="1749"/>
      <c r="L67" s="1749"/>
    </row>
    <row r="95" spans="1:1">
      <c r="A95" s="185" t="s">
        <v>2190</v>
      </c>
    </row>
    <row r="96" spans="1:1">
      <c r="A96" s="185" t="s">
        <v>14</v>
      </c>
    </row>
    <row r="97" spans="1:1">
      <c r="A97" s="185" t="s">
        <v>2191</v>
      </c>
    </row>
    <row r="98" spans="1:1">
      <c r="A98" s="185" t="s">
        <v>2192</v>
      </c>
    </row>
    <row r="99" spans="1:1">
      <c r="A99" s="185" t="s">
        <v>2193</v>
      </c>
    </row>
    <row r="100" spans="1:1">
      <c r="A100" s="185" t="s">
        <v>2194</v>
      </c>
    </row>
    <row r="101" spans="1:1">
      <c r="A101" s="185" t="s">
        <v>2195</v>
      </c>
    </row>
    <row r="102" spans="1:1">
      <c r="A102" s="185" t="s">
        <v>2196</v>
      </c>
    </row>
    <row r="103" spans="1:1">
      <c r="A103" s="185" t="s">
        <v>2197</v>
      </c>
    </row>
    <row r="104" spans="1:1">
      <c r="A104" s="185" t="s">
        <v>2198</v>
      </c>
    </row>
    <row r="105" spans="1:1">
      <c r="A105" s="185" t="s">
        <v>2199</v>
      </c>
    </row>
    <row r="106" spans="1:1">
      <c r="A106" s="185" t="s">
        <v>2200</v>
      </c>
    </row>
    <row r="107" spans="1:1">
      <c r="A107" s="185" t="s">
        <v>2201</v>
      </c>
    </row>
    <row r="108" spans="1:1">
      <c r="A108" s="185" t="s">
        <v>2202</v>
      </c>
    </row>
    <row r="109" spans="1:1">
      <c r="A109" s="185" t="s">
        <v>2203</v>
      </c>
    </row>
    <row r="110" spans="1:1">
      <c r="A110" s="185" t="s">
        <v>2204</v>
      </c>
    </row>
    <row r="111" spans="1:1">
      <c r="A111" s="185" t="s">
        <v>2205</v>
      </c>
    </row>
    <row r="112" spans="1:1">
      <c r="A112" s="185" t="s">
        <v>2206</v>
      </c>
    </row>
    <row r="115" spans="1:1">
      <c r="A115" s="359" t="s">
        <v>2133</v>
      </c>
    </row>
    <row r="116" spans="1:1">
      <c r="A116" s="359" t="s">
        <v>2207</v>
      </c>
    </row>
    <row r="117" spans="1:1">
      <c r="A117" s="359" t="s">
        <v>2208</v>
      </c>
    </row>
    <row r="118" spans="1:1">
      <c r="A118" s="359" t="s">
        <v>2209</v>
      </c>
    </row>
    <row r="121" spans="1:1">
      <c r="A121" s="185" t="s">
        <v>2256</v>
      </c>
    </row>
    <row r="122" spans="1:1">
      <c r="A122" s="185" t="s">
        <v>2210</v>
      </c>
    </row>
    <row r="123" spans="1:1">
      <c r="A123" s="185" t="s">
        <v>2211</v>
      </c>
    </row>
    <row r="124" spans="1:1">
      <c r="A124" s="185" t="s">
        <v>2212</v>
      </c>
    </row>
    <row r="125" spans="1:1">
      <c r="A125" s="185" t="s">
        <v>2213</v>
      </c>
    </row>
    <row r="126" spans="1:1">
      <c r="A126" s="185" t="s">
        <v>2135</v>
      </c>
    </row>
    <row r="127" spans="1:1">
      <c r="A127" s="185" t="s">
        <v>2214</v>
      </c>
    </row>
    <row r="128" spans="1:1">
      <c r="A128" s="185" t="s">
        <v>2215</v>
      </c>
    </row>
    <row r="129" spans="1:1">
      <c r="A129" s="185" t="s">
        <v>2216</v>
      </c>
    </row>
    <row r="130" spans="1:1">
      <c r="A130" s="185" t="s">
        <v>2217</v>
      </c>
    </row>
    <row r="131" spans="1:1">
      <c r="A131" s="185" t="s">
        <v>2218</v>
      </c>
    </row>
    <row r="132" spans="1:1">
      <c r="A132" s="185" t="s">
        <v>2219</v>
      </c>
    </row>
    <row r="133" spans="1:1">
      <c r="A133" s="185" t="s">
        <v>2220</v>
      </c>
    </row>
    <row r="134" spans="1:1">
      <c r="A134" s="185" t="s">
        <v>2221</v>
      </c>
    </row>
    <row r="135" spans="1:1">
      <c r="A135" s="185" t="s">
        <v>2222</v>
      </c>
    </row>
    <row r="136" spans="1:1">
      <c r="A136" s="185" t="s">
        <v>2223</v>
      </c>
    </row>
    <row r="137" spans="1:1">
      <c r="A137" s="185" t="s">
        <v>2224</v>
      </c>
    </row>
    <row r="138" spans="1:1">
      <c r="A138" s="185" t="s">
        <v>2225</v>
      </c>
    </row>
    <row r="139" spans="1:1">
      <c r="A139" s="185" t="s">
        <v>2226</v>
      </c>
    </row>
    <row r="140" spans="1:1">
      <c r="A140" s="185" t="s">
        <v>2227</v>
      </c>
    </row>
    <row r="141" spans="1:1">
      <c r="A141" s="185" t="s">
        <v>2228</v>
      </c>
    </row>
    <row r="142" spans="1:1">
      <c r="A142" s="185" t="s">
        <v>2229</v>
      </c>
    </row>
    <row r="143" spans="1:1">
      <c r="A143" s="185" t="s">
        <v>2230</v>
      </c>
    </row>
    <row r="144" spans="1:1">
      <c r="A144" s="185" t="s">
        <v>2231</v>
      </c>
    </row>
    <row r="145" spans="1:1">
      <c r="A145" s="185" t="s">
        <v>2232</v>
      </c>
    </row>
    <row r="146" spans="1:1">
      <c r="A146" s="185" t="s">
        <v>2233</v>
      </c>
    </row>
    <row r="147" spans="1:1">
      <c r="A147" s="185" t="s">
        <v>2234</v>
      </c>
    </row>
    <row r="148" spans="1:1">
      <c r="A148" s="185" t="s">
        <v>2235</v>
      </c>
    </row>
    <row r="149" spans="1:1">
      <c r="A149" s="185" t="s">
        <v>2236</v>
      </c>
    </row>
    <row r="150" spans="1:1">
      <c r="A150" s="185" t="s">
        <v>2237</v>
      </c>
    </row>
    <row r="151" spans="1:1">
      <c r="A151" s="185" t="s">
        <v>2238</v>
      </c>
    </row>
    <row r="152" spans="1:1">
      <c r="A152" s="185" t="s">
        <v>2239</v>
      </c>
    </row>
    <row r="153" spans="1:1">
      <c r="A153" s="185" t="s">
        <v>2240</v>
      </c>
    </row>
    <row r="154" spans="1:1">
      <c r="A154" s="185" t="s">
        <v>2241</v>
      </c>
    </row>
    <row r="155" spans="1:1">
      <c r="A155" s="185" t="s">
        <v>2242</v>
      </c>
    </row>
    <row r="156" spans="1:1">
      <c r="A156" s="185" t="s">
        <v>2243</v>
      </c>
    </row>
    <row r="157" spans="1:1">
      <c r="A157" s="185" t="s">
        <v>2244</v>
      </c>
    </row>
    <row r="160" spans="1:1">
      <c r="A160" s="185" t="s">
        <v>2137</v>
      </c>
    </row>
    <row r="161" spans="1:1">
      <c r="A161" s="185" t="s">
        <v>2245</v>
      </c>
    </row>
    <row r="164" spans="1:1">
      <c r="A164" s="185" t="s">
        <v>2246</v>
      </c>
    </row>
    <row r="165" spans="1:1">
      <c r="A165" s="185" t="s">
        <v>2247</v>
      </c>
    </row>
    <row r="166" spans="1:1">
      <c r="A166" s="185" t="s">
        <v>2139</v>
      </c>
    </row>
    <row r="167" spans="1:1">
      <c r="A167" s="185" t="s">
        <v>2248</v>
      </c>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53"/>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84" priority="1" operator="containsText" text="wybierz"/>
  </conditionalFormatting>
  <conditionalFormatting sqref="D24:D26">
    <cfRule type="containsText" dxfId="283" priority="2" operator="containsText" text="wybierz"/>
  </conditionalFormatting>
  <conditionalFormatting sqref="D27">
    <cfRule type="containsText" dxfId="282" priority="3" operator="containsText" text="wybierz"/>
  </conditionalFormatting>
  <conditionalFormatting sqref="D28">
    <cfRule type="containsText" dxfId="281"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pageMargins left="0.25" right="0.25" top="0.75" bottom="0.75" header="0.3" footer="0.51180555555555496"/>
  <pageSetup paperSize="9" firstPageNumber="0" orientation="portrait" horizontalDpi="300" verticalDpi="300" r:id="rId1"/>
  <headerFooter>
    <oddHeader>&amp;CZałącznik 1</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Normal="100" zoomScaleSheetLayoutView="100" workbookViewId="0">
      <selection activeCell="O66" sqref="O66"/>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6.5703125" style="261" customWidth="1"/>
    <col min="8"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2457</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2534</v>
      </c>
      <c r="F5" s="1493"/>
      <c r="G5" s="1493"/>
      <c r="H5" s="1493"/>
      <c r="I5" s="1493"/>
      <c r="J5" s="1493"/>
      <c r="K5" s="1493"/>
      <c r="L5" s="1494"/>
      <c r="N5" s="261" t="s">
        <v>2118</v>
      </c>
    </row>
    <row r="6" spans="1:14" ht="30" customHeight="1">
      <c r="A6" s="1495">
        <v>3</v>
      </c>
      <c r="B6" s="1491" t="s">
        <v>2119</v>
      </c>
      <c r="C6" s="1491"/>
      <c r="D6" s="1491"/>
      <c r="E6" s="1492" t="s">
        <v>2535</v>
      </c>
      <c r="F6" s="1492"/>
      <c r="G6" s="1492"/>
      <c r="H6" s="1492"/>
      <c r="I6" s="1492"/>
      <c r="J6" s="1492"/>
      <c r="K6" s="1492"/>
      <c r="L6" s="1496"/>
      <c r="N6" s="261" t="s">
        <v>2120</v>
      </c>
    </row>
    <row r="7" spans="1:14" ht="30" customHeight="1">
      <c r="A7" s="1495"/>
      <c r="B7" s="1491"/>
      <c r="C7" s="1491"/>
      <c r="D7" s="1491"/>
      <c r="E7" s="266" t="s">
        <v>2121</v>
      </c>
      <c r="F7" s="1497" t="s">
        <v>2536</v>
      </c>
      <c r="G7" s="1497"/>
      <c r="H7" s="1497"/>
      <c r="I7" s="266" t="s">
        <v>2122</v>
      </c>
      <c r="J7" s="1498">
        <v>1464011</v>
      </c>
      <c r="K7" s="1499"/>
      <c r="L7" s="1500"/>
    </row>
    <row r="8" spans="1:14" ht="30" hidden="1" customHeight="1" outlineLevel="1">
      <c r="A8" s="1510" t="s">
        <v>2314</v>
      </c>
      <c r="B8" s="1615" t="s">
        <v>2315</v>
      </c>
      <c r="C8" s="1615"/>
      <c r="D8" s="1615"/>
      <c r="E8" s="1622" t="s">
        <v>2316</v>
      </c>
      <c r="F8" s="1622"/>
      <c r="G8" s="1497" t="s">
        <v>53</v>
      </c>
      <c r="H8" s="1497"/>
      <c r="I8" s="1497"/>
      <c r="J8" s="1497"/>
      <c r="K8" s="1497"/>
      <c r="L8" s="1513"/>
      <c r="N8" s="261" t="s">
        <v>2317</v>
      </c>
    </row>
    <row r="9" spans="1:14" ht="30" hidden="1" customHeight="1" outlineLevel="1">
      <c r="A9" s="1510"/>
      <c r="B9" s="1615"/>
      <c r="C9" s="1615"/>
      <c r="D9" s="1615"/>
      <c r="E9" s="360" t="s">
        <v>2121</v>
      </c>
      <c r="F9" s="1498" t="s">
        <v>2536</v>
      </c>
      <c r="G9" s="1499"/>
      <c r="H9" s="1500"/>
      <c r="I9" s="360" t="s">
        <v>2318</v>
      </c>
      <c r="J9" s="1498" t="s">
        <v>98</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525" t="s">
        <v>2537</v>
      </c>
      <c r="F17" s="1525"/>
      <c r="G17" s="1525"/>
      <c r="H17" s="1525"/>
      <c r="I17" s="1525"/>
      <c r="J17" s="1525"/>
      <c r="K17" s="1525"/>
      <c r="L17" s="1526"/>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99.75" customHeight="1" thickBot="1">
      <c r="A33" s="269">
        <v>21</v>
      </c>
      <c r="B33" s="1518" t="s">
        <v>2150</v>
      </c>
      <c r="C33" s="1518"/>
      <c r="D33" s="1535" t="s">
        <v>2773</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5" t="s">
        <v>2263</v>
      </c>
      <c r="G37" s="1556"/>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2">
        <v>498200</v>
      </c>
      <c r="H41" s="275">
        <v>0</v>
      </c>
      <c r="I41" s="275">
        <v>0</v>
      </c>
      <c r="J41" s="275">
        <v>0</v>
      </c>
      <c r="K41" s="275">
        <v>0</v>
      </c>
      <c r="L41" s="361">
        <f>SUM(D41:K41)</f>
        <v>498200</v>
      </c>
      <c r="N41" s="261" t="s">
        <v>2157</v>
      </c>
    </row>
    <row r="42" spans="1:14" ht="45" customHeight="1">
      <c r="A42" s="269">
        <v>25</v>
      </c>
      <c r="B42" s="1551" t="s">
        <v>2158</v>
      </c>
      <c r="C42" s="1552"/>
      <c r="D42" s="275">
        <v>0</v>
      </c>
      <c r="E42" s="275">
        <v>0</v>
      </c>
      <c r="F42" s="275">
        <v>0</v>
      </c>
      <c r="G42" s="302">
        <v>498200</v>
      </c>
      <c r="H42" s="275">
        <v>0</v>
      </c>
      <c r="I42" s="275">
        <v>0</v>
      </c>
      <c r="J42" s="275">
        <v>0</v>
      </c>
      <c r="K42" s="275">
        <v>0</v>
      </c>
      <c r="L42" s="361">
        <f>SUM(D42:K42)</f>
        <v>498200</v>
      </c>
      <c r="N42" s="261" t="s">
        <v>2159</v>
      </c>
    </row>
    <row r="43" spans="1:14" ht="45" hidden="1" customHeight="1" outlineLevel="1">
      <c r="A43" s="278" t="s">
        <v>2340</v>
      </c>
      <c r="B43" s="1629" t="s">
        <v>2341</v>
      </c>
      <c r="C43" s="1630"/>
      <c r="D43" s="275">
        <v>0</v>
      </c>
      <c r="E43" s="275">
        <v>0</v>
      </c>
      <c r="F43" s="275">
        <v>0</v>
      </c>
      <c r="G43" s="302">
        <v>398560</v>
      </c>
      <c r="H43" s="275">
        <v>0</v>
      </c>
      <c r="I43" s="275">
        <v>0</v>
      </c>
      <c r="J43" s="275">
        <v>0</v>
      </c>
      <c r="K43" s="275">
        <v>0</v>
      </c>
      <c r="L43" s="361">
        <f>SUM(D43:K43)</f>
        <v>398560</v>
      </c>
      <c r="N43" s="261" t="s">
        <v>2342</v>
      </c>
    </row>
    <row r="44" spans="1:14" ht="45" customHeight="1" collapsed="1">
      <c r="A44" s="269">
        <v>26</v>
      </c>
      <c r="B44" s="1551" t="s">
        <v>2160</v>
      </c>
      <c r="C44" s="1552"/>
      <c r="D44" s="275">
        <v>0</v>
      </c>
      <c r="E44" s="275">
        <v>0</v>
      </c>
      <c r="F44" s="275">
        <v>0</v>
      </c>
      <c r="G44" s="302">
        <v>398560</v>
      </c>
      <c r="H44" s="275">
        <v>0</v>
      </c>
      <c r="I44" s="275">
        <v>0</v>
      </c>
      <c r="J44" s="275">
        <v>0</v>
      </c>
      <c r="K44" s="275">
        <v>0</v>
      </c>
      <c r="L44" s="361">
        <f>SUM(D44:K44)</f>
        <v>398560</v>
      </c>
      <c r="N44" s="261" t="s">
        <v>2161</v>
      </c>
    </row>
    <row r="45" spans="1:14" ht="45" customHeight="1" thickBot="1">
      <c r="A45" s="267">
        <v>27</v>
      </c>
      <c r="B45" s="1568" t="s">
        <v>2162</v>
      </c>
      <c r="C45" s="1569"/>
      <c r="D45" s="362">
        <v>0</v>
      </c>
      <c r="E45" s="362">
        <v>0</v>
      </c>
      <c r="F45" s="362">
        <v>0</v>
      </c>
      <c r="G45" s="362">
        <f t="shared" ref="G45" si="0">G44/G42</f>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53">
        <v>398200</v>
      </c>
      <c r="L49" s="1754"/>
    </row>
    <row r="50" spans="1:14" ht="30" customHeight="1">
      <c r="A50" s="1572"/>
      <c r="B50" s="1755" t="s">
        <v>2358</v>
      </c>
      <c r="C50" s="1755"/>
      <c r="D50" s="1561" t="s">
        <v>2359</v>
      </c>
      <c r="E50" s="1562"/>
      <c r="F50" s="1562"/>
      <c r="G50" s="1562"/>
      <c r="H50" s="1562"/>
      <c r="I50" s="1562"/>
      <c r="J50" s="1563"/>
      <c r="K50" s="1753">
        <v>95000</v>
      </c>
      <c r="L50" s="1754"/>
    </row>
    <row r="51" spans="1:14" ht="30" customHeight="1" thickBot="1">
      <c r="A51" s="364"/>
      <c r="B51" s="1756" t="s">
        <v>2345</v>
      </c>
      <c r="C51" s="1756"/>
      <c r="D51" s="1757" t="s">
        <v>2346</v>
      </c>
      <c r="E51" s="1758"/>
      <c r="F51" s="1758"/>
      <c r="G51" s="1758"/>
      <c r="H51" s="1758"/>
      <c r="I51" s="1758"/>
      <c r="J51" s="1759"/>
      <c r="K51" s="1760">
        <v>5000</v>
      </c>
      <c r="L51" s="1760"/>
    </row>
    <row r="52" spans="1:14" ht="15" customHeight="1" thickBot="1">
      <c r="A52" s="1531"/>
      <c r="B52" s="1531"/>
      <c r="C52" s="1531"/>
      <c r="D52" s="1531"/>
      <c r="E52" s="1531"/>
      <c r="F52" s="1531"/>
      <c r="G52" s="1531"/>
      <c r="H52" s="1531"/>
      <c r="I52" s="1531"/>
      <c r="J52" s="1531"/>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608" t="s">
        <v>2172</v>
      </c>
      <c r="J54" s="1610"/>
      <c r="K54" s="1608" t="s">
        <v>2173</v>
      </c>
      <c r="L54" s="1611"/>
    </row>
    <row r="55" spans="1:14" ht="42.75" customHeight="1" outlineLevel="1">
      <c r="A55" s="1572"/>
      <c r="B55" s="1612"/>
      <c r="C55" s="1613"/>
      <c r="D55" s="1614"/>
      <c r="E55" s="281"/>
      <c r="F55" s="282"/>
      <c r="G55" s="281"/>
      <c r="H55" s="282"/>
      <c r="I55" s="1761"/>
      <c r="J55" s="1762"/>
      <c r="K55" s="281"/>
      <c r="L55" s="285"/>
    </row>
    <row r="56" spans="1:14" ht="53.25" customHeight="1">
      <c r="A56" s="1572"/>
      <c r="B56" s="1581" t="s">
        <v>2349</v>
      </c>
      <c r="C56" s="1582"/>
      <c r="D56" s="1583"/>
      <c r="E56" s="1584" t="s">
        <v>2174</v>
      </c>
      <c r="F56" s="1585"/>
      <c r="G56" s="1584" t="s">
        <v>2175</v>
      </c>
      <c r="H56" s="1585"/>
      <c r="I56" s="365"/>
      <c r="J56" s="307">
        <v>44497</v>
      </c>
      <c r="K56" s="1125" t="s">
        <v>2285</v>
      </c>
      <c r="L56" s="1126"/>
    </row>
    <row r="57" spans="1:14" ht="31.5" hidden="1" customHeight="1" outlineLevel="1">
      <c r="A57" s="1572"/>
      <c r="B57" s="1631" t="s">
        <v>2350</v>
      </c>
      <c r="C57" s="1632"/>
      <c r="D57" s="1633"/>
      <c r="E57" s="1584" t="s">
        <v>2174</v>
      </c>
      <c r="F57" s="1585"/>
      <c r="G57" s="1584" t="s">
        <v>2175</v>
      </c>
      <c r="H57" s="1585"/>
      <c r="I57" s="365"/>
      <c r="J57" s="307">
        <v>30</v>
      </c>
      <c r="K57" s="1589" t="s">
        <v>2176</v>
      </c>
      <c r="L57" s="1590"/>
    </row>
    <row r="58" spans="1:14" ht="41.25" customHeight="1" collapsed="1">
      <c r="A58" s="1572"/>
      <c r="B58" s="1581" t="s">
        <v>2177</v>
      </c>
      <c r="C58" s="1582"/>
      <c r="D58" s="1583"/>
      <c r="E58" s="1584" t="s">
        <v>2178</v>
      </c>
      <c r="F58" s="1585"/>
      <c r="G58" s="1584" t="s">
        <v>2179</v>
      </c>
      <c r="H58" s="1585"/>
      <c r="I58" s="366"/>
      <c r="J58" s="290">
        <v>1</v>
      </c>
      <c r="K58" s="1123" t="s">
        <v>2286</v>
      </c>
      <c r="L58" s="1124"/>
    </row>
    <row r="59" spans="1:14" ht="63.75" customHeight="1">
      <c r="A59" s="1572"/>
      <c r="B59" s="1581" t="s">
        <v>2180</v>
      </c>
      <c r="C59" s="1582"/>
      <c r="D59" s="1583"/>
      <c r="E59" s="1584" t="s">
        <v>2178</v>
      </c>
      <c r="F59" s="1585"/>
      <c r="G59" s="1584" t="s">
        <v>2179</v>
      </c>
      <c r="H59" s="1585"/>
      <c r="I59" s="366"/>
      <c r="J59" s="290">
        <v>1</v>
      </c>
      <c r="K59" s="1123" t="s">
        <v>2286</v>
      </c>
      <c r="L59" s="1124"/>
    </row>
    <row r="60" spans="1:14" ht="33.75" customHeight="1">
      <c r="A60" s="1572"/>
      <c r="B60" s="1581" t="s">
        <v>2255</v>
      </c>
      <c r="C60" s="1582"/>
      <c r="D60" s="1583"/>
      <c r="E60" s="1584" t="s">
        <v>2178</v>
      </c>
      <c r="F60" s="1585"/>
      <c r="G60" s="1584" t="s">
        <v>2181</v>
      </c>
      <c r="H60" s="1585"/>
      <c r="I60" s="367"/>
      <c r="J60" s="292">
        <v>398200</v>
      </c>
      <c r="K60" s="1591" t="s">
        <v>2287</v>
      </c>
      <c r="L60" s="1592"/>
    </row>
    <row r="61" spans="1:14" ht="27.75" customHeight="1">
      <c r="A61" s="1572"/>
      <c r="B61" s="1581" t="s">
        <v>2182</v>
      </c>
      <c r="C61" s="1582"/>
      <c r="D61" s="1583"/>
      <c r="E61" s="1584" t="s">
        <v>2178</v>
      </c>
      <c r="F61" s="1585"/>
      <c r="G61" s="1584" t="s">
        <v>2179</v>
      </c>
      <c r="H61" s="1585"/>
      <c r="I61" s="367"/>
      <c r="J61" s="293">
        <v>0</v>
      </c>
      <c r="K61" s="1593" t="s">
        <v>2288</v>
      </c>
      <c r="L61" s="1594"/>
    </row>
    <row r="62" spans="1:14" ht="27.75" customHeight="1">
      <c r="A62" s="1572"/>
      <c r="B62" s="1581" t="s">
        <v>2183</v>
      </c>
      <c r="C62" s="1582"/>
      <c r="D62" s="1583"/>
      <c r="E62" s="1584" t="s">
        <v>2178</v>
      </c>
      <c r="F62" s="1585"/>
      <c r="G62" s="1584" t="s">
        <v>2179</v>
      </c>
      <c r="H62" s="1585"/>
      <c r="I62" s="367"/>
      <c r="J62" s="293">
        <v>0</v>
      </c>
      <c r="K62" s="1593" t="s">
        <v>2289</v>
      </c>
      <c r="L62" s="1594"/>
    </row>
    <row r="63" spans="1:14" ht="41.25" customHeight="1">
      <c r="A63" s="1572"/>
      <c r="B63" s="1581" t="s">
        <v>2184</v>
      </c>
      <c r="C63" s="1582"/>
      <c r="D63" s="1583"/>
      <c r="E63" s="1584" t="s">
        <v>2174</v>
      </c>
      <c r="F63" s="1585"/>
      <c r="G63" s="1584" t="s">
        <v>2185</v>
      </c>
      <c r="H63" s="1585"/>
      <c r="I63" s="368"/>
      <c r="J63" s="293">
        <v>0</v>
      </c>
      <c r="K63" s="1589" t="s">
        <v>2176</v>
      </c>
      <c r="L63" s="1590"/>
    </row>
    <row r="64" spans="1:14" ht="30" customHeight="1">
      <c r="A64" s="1572"/>
      <c r="B64" s="1581" t="s">
        <v>2186</v>
      </c>
      <c r="C64" s="1582"/>
      <c r="D64" s="1583"/>
      <c r="E64" s="1584" t="s">
        <v>2174</v>
      </c>
      <c r="F64" s="1585"/>
      <c r="G64" s="1584" t="s">
        <v>2185</v>
      </c>
      <c r="H64" s="1585"/>
      <c r="I64" s="368"/>
      <c r="J64" s="293">
        <v>0</v>
      </c>
      <c r="K64" s="1589" t="s">
        <v>2176</v>
      </c>
      <c r="L64" s="1590"/>
    </row>
    <row r="65" spans="1:12" ht="41.25" customHeight="1" thickBot="1">
      <c r="A65" s="1572"/>
      <c r="B65" s="1599" t="s">
        <v>2187</v>
      </c>
      <c r="C65" s="1600"/>
      <c r="D65" s="1601"/>
      <c r="E65" s="1602" t="s">
        <v>2178</v>
      </c>
      <c r="F65" s="1603"/>
      <c r="G65" s="1602" t="s">
        <v>2179</v>
      </c>
      <c r="H65" s="1603"/>
      <c r="I65" s="369"/>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5"/>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80" priority="4" stopIfTrue="1" operator="containsText" text="wybierz">
      <formula>NOT(ISERROR(SEARCH("wybierz",F37)))</formula>
    </cfRule>
  </conditionalFormatting>
  <conditionalFormatting sqref="D24:D26">
    <cfRule type="containsText" dxfId="279" priority="3" stopIfTrue="1" operator="containsText" text="wybierz">
      <formula>NOT(ISERROR(SEARCH("wybierz",D24)))</formula>
    </cfRule>
  </conditionalFormatting>
  <conditionalFormatting sqref="D27">
    <cfRule type="containsText" dxfId="278" priority="2" stopIfTrue="1" operator="containsText" text="wybierz">
      <formula>NOT(ISERROR(SEARCH("wybierz",D27)))</formula>
    </cfRule>
  </conditionalFormatting>
  <conditionalFormatting sqref="D28">
    <cfRule type="containsText" dxfId="27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6" fitToHeight="0" orientation="portrait" r:id="rId1"/>
  <headerFooter>
    <oddHeader>&amp;CZałącznik 1</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6"/>
  <sheetViews>
    <sheetView zoomScaleNormal="100" zoomScaleSheetLayoutView="160" workbookViewId="0">
      <selection activeCell="J75" sqref="J75"/>
    </sheetView>
  </sheetViews>
  <sheetFormatPr defaultRowHeight="12.75" outlineLevelRow="1"/>
  <cols>
    <col min="1" max="1" width="5.140625" style="261" customWidth="1"/>
    <col min="2" max="2" width="9.140625" style="261"/>
    <col min="3" max="3" width="18.5703125" style="261" customWidth="1"/>
    <col min="4"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2584</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503" t="s">
        <v>2538</v>
      </c>
      <c r="F5" s="1504"/>
      <c r="G5" s="1504"/>
      <c r="H5" s="1504"/>
      <c r="I5" s="1504"/>
      <c r="J5" s="1504"/>
      <c r="K5" s="1504"/>
      <c r="L5" s="1505"/>
      <c r="N5" s="261" t="s">
        <v>2118</v>
      </c>
    </row>
    <row r="6" spans="1:14" ht="30" customHeight="1">
      <c r="A6" s="1495">
        <v>3</v>
      </c>
      <c r="B6" s="1491" t="s">
        <v>2119</v>
      </c>
      <c r="C6" s="1491"/>
      <c r="D6" s="1491"/>
      <c r="E6" s="1492" t="s">
        <v>2539</v>
      </c>
      <c r="F6" s="1492"/>
      <c r="G6" s="1492"/>
      <c r="H6" s="1492"/>
      <c r="I6" s="1492"/>
      <c r="J6" s="1492"/>
      <c r="K6" s="1492"/>
      <c r="L6" s="1496"/>
      <c r="N6" s="261" t="s">
        <v>2120</v>
      </c>
    </row>
    <row r="7" spans="1:14" ht="30" customHeight="1">
      <c r="A7" s="1495"/>
      <c r="B7" s="1491"/>
      <c r="C7" s="1491"/>
      <c r="D7" s="1491"/>
      <c r="E7" s="264" t="s">
        <v>2121</v>
      </c>
      <c r="F7" s="1497" t="s">
        <v>2540</v>
      </c>
      <c r="G7" s="1497"/>
      <c r="H7" s="1497"/>
      <c r="I7" s="264" t="s">
        <v>2122</v>
      </c>
      <c r="J7" s="1498">
        <v>1428011</v>
      </c>
      <c r="K7" s="1499"/>
      <c r="L7" s="1500"/>
    </row>
    <row r="8" spans="1:14" ht="30" hidden="1" customHeight="1" outlineLevel="1">
      <c r="A8" s="1510" t="s">
        <v>2314</v>
      </c>
      <c r="B8" s="1615" t="s">
        <v>2315</v>
      </c>
      <c r="C8" s="1615"/>
      <c r="D8" s="1615"/>
      <c r="E8" s="1616" t="s">
        <v>2316</v>
      </c>
      <c r="F8" s="1616"/>
      <c r="G8" s="1497" t="s">
        <v>53</v>
      </c>
      <c r="H8" s="1497"/>
      <c r="I8" s="1497"/>
      <c r="J8" s="1497"/>
      <c r="K8" s="1497"/>
      <c r="L8" s="1513"/>
      <c r="N8" s="261" t="s">
        <v>2317</v>
      </c>
    </row>
    <row r="9" spans="1:14" ht="30" hidden="1" customHeight="1" outlineLevel="1">
      <c r="A9" s="1510"/>
      <c r="B9" s="1615"/>
      <c r="C9" s="1615"/>
      <c r="D9" s="1615"/>
      <c r="E9" s="301" t="s">
        <v>2121</v>
      </c>
      <c r="F9" s="1498" t="s">
        <v>2540</v>
      </c>
      <c r="G9" s="1499"/>
      <c r="H9" s="1500"/>
      <c r="I9" s="301" t="s">
        <v>2318</v>
      </c>
      <c r="J9" s="1498" t="s">
        <v>720</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246" t="s">
        <v>2541</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17"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260.25" customHeight="1" thickBot="1">
      <c r="A33" s="269">
        <v>21</v>
      </c>
      <c r="B33" s="1518" t="s">
        <v>2150</v>
      </c>
      <c r="C33" s="1518"/>
      <c r="D33" s="1535" t="s">
        <v>2774</v>
      </c>
      <c r="E33" s="1535"/>
      <c r="F33" s="1535"/>
      <c r="G33" s="1535"/>
      <c r="H33" s="1535"/>
      <c r="I33" s="1535"/>
      <c r="J33" s="1535"/>
      <c r="K33" s="1535"/>
      <c r="L33" s="1536"/>
      <c r="N33" s="261" t="s">
        <v>2116</v>
      </c>
    </row>
    <row r="34" spans="1:14" ht="147.75" hidden="1" customHeight="1" outlineLevel="1">
      <c r="A34" s="270" t="s">
        <v>2332</v>
      </c>
      <c r="B34" s="1622" t="s">
        <v>2333</v>
      </c>
      <c r="C34" s="1622"/>
      <c r="D34" s="1763" t="s">
        <v>2334</v>
      </c>
      <c r="E34" s="1763"/>
      <c r="F34" s="1763"/>
      <c r="G34" s="1763"/>
      <c r="H34" s="1763"/>
      <c r="I34" s="1763"/>
      <c r="J34" s="1763"/>
      <c r="K34" s="1763"/>
      <c r="L34" s="1764"/>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765" t="s">
        <v>2260</v>
      </c>
      <c r="G37" s="1765"/>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370">
        <v>50000</v>
      </c>
      <c r="G41" s="370">
        <v>450000</v>
      </c>
      <c r="H41" s="275">
        <v>0</v>
      </c>
      <c r="I41" s="275">
        <v>0</v>
      </c>
      <c r="J41" s="275">
        <v>0</v>
      </c>
      <c r="K41" s="275">
        <v>0</v>
      </c>
      <c r="L41" s="371">
        <f>SUM(D41:K41)</f>
        <v>500000</v>
      </c>
      <c r="N41" s="261" t="s">
        <v>2157</v>
      </c>
    </row>
    <row r="42" spans="1:14" ht="45" hidden="1" customHeight="1">
      <c r="A42" s="269">
        <v>25</v>
      </c>
      <c r="B42" s="1551" t="s">
        <v>2158</v>
      </c>
      <c r="C42" s="1552"/>
      <c r="D42" s="275">
        <v>0</v>
      </c>
      <c r="E42" s="275">
        <v>0</v>
      </c>
      <c r="F42" s="370">
        <v>50000</v>
      </c>
      <c r="G42" s="370">
        <v>450000</v>
      </c>
      <c r="H42" s="275">
        <v>0</v>
      </c>
      <c r="I42" s="275">
        <v>0</v>
      </c>
      <c r="J42" s="275">
        <v>0</v>
      </c>
      <c r="K42" s="275">
        <v>0</v>
      </c>
      <c r="L42" s="371">
        <f>SUM(D42:K42)</f>
        <v>500000</v>
      </c>
      <c r="N42" s="261" t="s">
        <v>2159</v>
      </c>
    </row>
    <row r="43" spans="1:14" ht="45" hidden="1" customHeight="1" outlineLevel="1">
      <c r="A43" s="278" t="s">
        <v>2340</v>
      </c>
      <c r="B43" s="1629" t="s">
        <v>2341</v>
      </c>
      <c r="C43" s="1630"/>
      <c r="D43" s="275">
        <v>0</v>
      </c>
      <c r="E43" s="275">
        <v>0</v>
      </c>
      <c r="F43" s="370">
        <v>40000</v>
      </c>
      <c r="G43" s="370">
        <v>360000</v>
      </c>
      <c r="H43" s="275">
        <v>0</v>
      </c>
      <c r="I43" s="275">
        <v>0</v>
      </c>
      <c r="J43" s="275">
        <v>0</v>
      </c>
      <c r="K43" s="275">
        <v>0</v>
      </c>
      <c r="L43" s="371">
        <f>SUM(D43:K43)</f>
        <v>400000</v>
      </c>
      <c r="N43" s="261" t="s">
        <v>2342</v>
      </c>
    </row>
    <row r="44" spans="1:14" ht="45" customHeight="1" outlineLevel="1">
      <c r="A44" s="929">
        <v>25</v>
      </c>
      <c r="B44" s="1551" t="s">
        <v>2158</v>
      </c>
      <c r="C44" s="1552"/>
      <c r="D44" s="930">
        <v>0</v>
      </c>
      <c r="E44" s="930">
        <v>0</v>
      </c>
      <c r="F44" s="931">
        <v>50000</v>
      </c>
      <c r="G44" s="931">
        <v>450000</v>
      </c>
      <c r="H44" s="930">
        <v>0</v>
      </c>
      <c r="I44" s="930">
        <v>0</v>
      </c>
      <c r="J44" s="930">
        <v>0</v>
      </c>
      <c r="K44" s="930">
        <v>0</v>
      </c>
      <c r="L44" s="932">
        <v>500000</v>
      </c>
    </row>
    <row r="45" spans="1:14" ht="45" customHeight="1">
      <c r="A45" s="269">
        <v>26</v>
      </c>
      <c r="B45" s="1551" t="s">
        <v>2160</v>
      </c>
      <c r="C45" s="1552"/>
      <c r="D45" s="275">
        <v>0</v>
      </c>
      <c r="E45" s="275">
        <v>0</v>
      </c>
      <c r="F45" s="370">
        <v>40000</v>
      </c>
      <c r="G45" s="370">
        <v>360000</v>
      </c>
      <c r="H45" s="275">
        <v>0</v>
      </c>
      <c r="I45" s="275">
        <v>0</v>
      </c>
      <c r="J45" s="275">
        <v>0</v>
      </c>
      <c r="K45" s="275">
        <v>0</v>
      </c>
      <c r="L45" s="371">
        <f>SUM(D45:K45)</f>
        <v>400000</v>
      </c>
      <c r="N45" s="261" t="s">
        <v>2161</v>
      </c>
    </row>
    <row r="46" spans="1:14" ht="45" customHeight="1" thickBot="1">
      <c r="A46" s="267">
        <v>27</v>
      </c>
      <c r="B46" s="1568" t="s">
        <v>2162</v>
      </c>
      <c r="C46" s="1569"/>
      <c r="D46" s="362">
        <v>0</v>
      </c>
      <c r="E46" s="362">
        <v>0</v>
      </c>
      <c r="F46" s="362">
        <v>0.8</v>
      </c>
      <c r="G46" s="362">
        <v>0.8</v>
      </c>
      <c r="H46" s="362">
        <v>0</v>
      </c>
      <c r="I46" s="362">
        <v>0</v>
      </c>
      <c r="J46" s="362">
        <v>0</v>
      </c>
      <c r="K46" s="362">
        <v>0</v>
      </c>
      <c r="L46" s="362">
        <v>0.8</v>
      </c>
      <c r="N46" s="261" t="s">
        <v>2116</v>
      </c>
    </row>
    <row r="47" spans="1:14" ht="13.5" thickBot="1">
      <c r="A47" s="1570"/>
      <c r="B47" s="1570"/>
      <c r="C47" s="1570"/>
      <c r="D47" s="1570"/>
      <c r="E47" s="1570"/>
      <c r="F47" s="1570"/>
      <c r="G47" s="1570"/>
      <c r="H47" s="1570"/>
      <c r="I47" s="1570"/>
      <c r="J47" s="1570"/>
      <c r="K47" s="1570"/>
      <c r="L47" s="1570"/>
    </row>
    <row r="48" spans="1:14" ht="30" customHeight="1">
      <c r="A48" s="1571">
        <v>28</v>
      </c>
      <c r="B48" s="1573" t="s">
        <v>2163</v>
      </c>
      <c r="C48" s="1573"/>
      <c r="D48" s="1573"/>
      <c r="E48" s="1573"/>
      <c r="F48" s="1573"/>
      <c r="G48" s="1573"/>
      <c r="H48" s="1573"/>
      <c r="I48" s="1573"/>
      <c r="J48" s="1573"/>
      <c r="K48" s="1573"/>
      <c r="L48" s="1574"/>
      <c r="N48" s="261" t="s">
        <v>2116</v>
      </c>
    </row>
    <row r="49" spans="1:14" ht="30" customHeight="1">
      <c r="A49" s="1572"/>
      <c r="B49" s="1575" t="s">
        <v>2164</v>
      </c>
      <c r="C49" s="1575"/>
      <c r="D49" s="1576" t="s">
        <v>2165</v>
      </c>
      <c r="E49" s="1577"/>
      <c r="F49" s="1577"/>
      <c r="G49" s="1577"/>
      <c r="H49" s="1577"/>
      <c r="I49" s="1577"/>
      <c r="J49" s="1578"/>
      <c r="K49" s="1576" t="s">
        <v>2166</v>
      </c>
      <c r="L49" s="1579"/>
    </row>
    <row r="50" spans="1:14" ht="30" customHeight="1">
      <c r="A50" s="1572"/>
      <c r="B50" s="1755" t="s">
        <v>2343</v>
      </c>
      <c r="C50" s="1755"/>
      <c r="D50" s="1561" t="s">
        <v>2344</v>
      </c>
      <c r="E50" s="1562"/>
      <c r="F50" s="1562"/>
      <c r="G50" s="1562"/>
      <c r="H50" s="1562"/>
      <c r="I50" s="1562"/>
      <c r="J50" s="1563"/>
      <c r="K50" s="1766">
        <v>400000</v>
      </c>
      <c r="L50" s="1767"/>
    </row>
    <row r="51" spans="1:14" ht="30" customHeight="1">
      <c r="A51" s="1572"/>
      <c r="B51" s="1755" t="s">
        <v>2358</v>
      </c>
      <c r="C51" s="1755"/>
      <c r="D51" s="1561" t="s">
        <v>2359</v>
      </c>
      <c r="E51" s="1562"/>
      <c r="F51" s="1562"/>
      <c r="G51" s="1562"/>
      <c r="H51" s="1562"/>
      <c r="I51" s="1562"/>
      <c r="J51" s="1563"/>
      <c r="K51" s="1766">
        <v>95000</v>
      </c>
      <c r="L51" s="1767"/>
    </row>
    <row r="52" spans="1:14" ht="30" customHeight="1" thickBot="1">
      <c r="A52" s="364"/>
      <c r="B52" s="1768" t="s">
        <v>2345</v>
      </c>
      <c r="C52" s="1769"/>
      <c r="D52" s="1757" t="s">
        <v>2346</v>
      </c>
      <c r="E52" s="1758"/>
      <c r="F52" s="1758"/>
      <c r="G52" s="1758"/>
      <c r="H52" s="1758"/>
      <c r="I52" s="1758"/>
      <c r="J52" s="1758"/>
      <c r="K52" s="1770">
        <v>5000</v>
      </c>
      <c r="L52" s="1771"/>
    </row>
    <row r="53" spans="1:14" ht="15" customHeight="1" thickBot="1">
      <c r="A53" s="1531"/>
      <c r="B53" s="1531"/>
      <c r="C53" s="1531"/>
      <c r="D53" s="1531"/>
      <c r="E53" s="1531"/>
      <c r="F53" s="1531"/>
      <c r="G53" s="1531"/>
      <c r="H53" s="1531"/>
      <c r="I53" s="1531"/>
      <c r="J53" s="1531"/>
      <c r="K53" s="1531"/>
      <c r="L53" s="1531"/>
    </row>
    <row r="54" spans="1:14" ht="30" customHeight="1">
      <c r="A54" s="1571">
        <v>29</v>
      </c>
      <c r="B54" s="1606" t="s">
        <v>2167</v>
      </c>
      <c r="C54" s="1606"/>
      <c r="D54" s="1606"/>
      <c r="E54" s="1606"/>
      <c r="F54" s="1606"/>
      <c r="G54" s="1606"/>
      <c r="H54" s="1606"/>
      <c r="I54" s="1606"/>
      <c r="J54" s="1606"/>
      <c r="K54" s="1606"/>
      <c r="L54" s="1607"/>
      <c r="N54" s="261" t="s">
        <v>2168</v>
      </c>
    </row>
    <row r="55" spans="1:14" ht="42.75" customHeight="1">
      <c r="A55" s="1572"/>
      <c r="B55" s="1608" t="s">
        <v>2169</v>
      </c>
      <c r="C55" s="1609"/>
      <c r="D55" s="1610"/>
      <c r="E55" s="1608" t="s">
        <v>2170</v>
      </c>
      <c r="F55" s="1610"/>
      <c r="G55" s="1608" t="s">
        <v>2171</v>
      </c>
      <c r="H55" s="1610"/>
      <c r="I55" s="1576" t="s">
        <v>2172</v>
      </c>
      <c r="J55" s="1578"/>
      <c r="K55" s="1608" t="s">
        <v>2173</v>
      </c>
      <c r="L55" s="1611"/>
    </row>
    <row r="56" spans="1:14" ht="42.75" hidden="1" customHeight="1" outlineLevel="1">
      <c r="A56" s="1572"/>
      <c r="B56" s="1612"/>
      <c r="C56" s="1613"/>
      <c r="D56" s="1614"/>
      <c r="E56" s="281"/>
      <c r="F56" s="282"/>
      <c r="G56" s="281"/>
      <c r="H56" s="282"/>
      <c r="I56" s="304" t="s">
        <v>2347</v>
      </c>
      <c r="J56" s="305" t="s">
        <v>2348</v>
      </c>
      <c r="K56" s="281"/>
      <c r="L56" s="285"/>
    </row>
    <row r="57" spans="1:14" ht="53.25" customHeight="1" collapsed="1">
      <c r="A57" s="1572"/>
      <c r="B57" s="1581" t="s">
        <v>2349</v>
      </c>
      <c r="C57" s="1582"/>
      <c r="D57" s="1583"/>
      <c r="E57" s="1584" t="s">
        <v>2174</v>
      </c>
      <c r="F57" s="1585"/>
      <c r="G57" s="1584" t="s">
        <v>2175</v>
      </c>
      <c r="H57" s="1585"/>
      <c r="I57" s="286">
        <v>0</v>
      </c>
      <c r="J57" s="307">
        <v>19200</v>
      </c>
      <c r="K57" s="1125" t="s">
        <v>2285</v>
      </c>
      <c r="L57" s="1126"/>
    </row>
    <row r="58" spans="1:14" ht="31.5" hidden="1" customHeight="1" outlineLevel="1">
      <c r="A58" s="1572"/>
      <c r="B58" s="1631" t="s">
        <v>2350</v>
      </c>
      <c r="C58" s="1632"/>
      <c r="D58" s="1633"/>
      <c r="E58" s="1584" t="s">
        <v>2174</v>
      </c>
      <c r="F58" s="1585"/>
      <c r="G58" s="1584" t="s">
        <v>2175</v>
      </c>
      <c r="H58" s="1585"/>
      <c r="I58" s="286">
        <v>0</v>
      </c>
      <c r="J58" s="307">
        <v>700</v>
      </c>
      <c r="K58" s="1589" t="s">
        <v>2176</v>
      </c>
      <c r="L58" s="1590"/>
    </row>
    <row r="59" spans="1:14" ht="41.25" customHeight="1" collapsed="1">
      <c r="A59" s="1572"/>
      <c r="B59" s="1581" t="s">
        <v>2177</v>
      </c>
      <c r="C59" s="1582"/>
      <c r="D59" s="1583"/>
      <c r="E59" s="1584" t="s">
        <v>2178</v>
      </c>
      <c r="F59" s="1585"/>
      <c r="G59" s="1584" t="s">
        <v>2179</v>
      </c>
      <c r="H59" s="1585"/>
      <c r="I59" s="289">
        <v>0</v>
      </c>
      <c r="J59" s="290">
        <v>1</v>
      </c>
      <c r="K59" s="1123" t="s">
        <v>2286</v>
      </c>
      <c r="L59" s="1124"/>
    </row>
    <row r="60" spans="1:14" ht="63.75" customHeight="1">
      <c r="A60" s="1572"/>
      <c r="B60" s="1581" t="s">
        <v>2180</v>
      </c>
      <c r="C60" s="1582"/>
      <c r="D60" s="1583"/>
      <c r="E60" s="1584" t="s">
        <v>2178</v>
      </c>
      <c r="F60" s="1585"/>
      <c r="G60" s="1584" t="s">
        <v>2179</v>
      </c>
      <c r="H60" s="1585"/>
      <c r="I60" s="289">
        <v>0</v>
      </c>
      <c r="J60" s="290">
        <v>1</v>
      </c>
      <c r="K60" s="1123" t="s">
        <v>2286</v>
      </c>
      <c r="L60" s="1124"/>
    </row>
    <row r="61" spans="1:14" ht="33.75" customHeight="1">
      <c r="A61" s="1572"/>
      <c r="B61" s="1581" t="s">
        <v>2255</v>
      </c>
      <c r="C61" s="1582"/>
      <c r="D61" s="1583"/>
      <c r="E61" s="1584" t="s">
        <v>2178</v>
      </c>
      <c r="F61" s="1585"/>
      <c r="G61" s="1584" t="s">
        <v>2181</v>
      </c>
      <c r="H61" s="1585"/>
      <c r="I61" s="291">
        <v>0</v>
      </c>
      <c r="J61" s="293">
        <v>400000</v>
      </c>
      <c r="K61" s="1591" t="s">
        <v>2287</v>
      </c>
      <c r="L61" s="1592"/>
    </row>
    <row r="62" spans="1:14" ht="27.75" customHeight="1">
      <c r="A62" s="1572"/>
      <c r="B62" s="1581" t="s">
        <v>2182</v>
      </c>
      <c r="C62" s="1582"/>
      <c r="D62" s="1583"/>
      <c r="E62" s="1584" t="s">
        <v>2178</v>
      </c>
      <c r="F62" s="1585"/>
      <c r="G62" s="1584" t="s">
        <v>2179</v>
      </c>
      <c r="H62" s="1585"/>
      <c r="I62" s="291">
        <v>0</v>
      </c>
      <c r="J62" s="293">
        <v>0</v>
      </c>
      <c r="K62" s="1593" t="s">
        <v>2288</v>
      </c>
      <c r="L62" s="1594"/>
    </row>
    <row r="63" spans="1:14" ht="27.75" customHeight="1">
      <c r="A63" s="1572"/>
      <c r="B63" s="1581" t="s">
        <v>2183</v>
      </c>
      <c r="C63" s="1582"/>
      <c r="D63" s="1583"/>
      <c r="E63" s="1584" t="s">
        <v>2178</v>
      </c>
      <c r="F63" s="1585"/>
      <c r="G63" s="1584" t="s">
        <v>2179</v>
      </c>
      <c r="H63" s="1585"/>
      <c r="I63" s="291">
        <v>0</v>
      </c>
      <c r="J63" s="293">
        <v>0</v>
      </c>
      <c r="K63" s="1593" t="s">
        <v>2289</v>
      </c>
      <c r="L63" s="1594"/>
    </row>
    <row r="64" spans="1:14" ht="41.25" customHeight="1">
      <c r="A64" s="1572"/>
      <c r="B64" s="1581" t="s">
        <v>2184</v>
      </c>
      <c r="C64" s="1582"/>
      <c r="D64" s="1583"/>
      <c r="E64" s="1584" t="s">
        <v>2174</v>
      </c>
      <c r="F64" s="1585"/>
      <c r="G64" s="1584" t="s">
        <v>2185</v>
      </c>
      <c r="H64" s="1585"/>
      <c r="I64" s="294">
        <v>0</v>
      </c>
      <c r="J64" s="293">
        <v>0</v>
      </c>
      <c r="K64" s="1589" t="s">
        <v>2176</v>
      </c>
      <c r="L64" s="1590"/>
    </row>
    <row r="65" spans="1:12" ht="30" customHeight="1">
      <c r="A65" s="1572"/>
      <c r="B65" s="1581" t="s">
        <v>2186</v>
      </c>
      <c r="C65" s="1582"/>
      <c r="D65" s="1583"/>
      <c r="E65" s="1584" t="s">
        <v>2174</v>
      </c>
      <c r="F65" s="1585"/>
      <c r="G65" s="1584" t="s">
        <v>2185</v>
      </c>
      <c r="H65" s="1585"/>
      <c r="I65" s="294">
        <v>0</v>
      </c>
      <c r="J65" s="293">
        <v>0</v>
      </c>
      <c r="K65" s="1589" t="s">
        <v>2176</v>
      </c>
      <c r="L65" s="1590"/>
    </row>
    <row r="66" spans="1:12" ht="41.25" customHeight="1" thickBot="1">
      <c r="A66" s="1572"/>
      <c r="B66" s="1599" t="s">
        <v>2187</v>
      </c>
      <c r="C66" s="1600"/>
      <c r="D66" s="1601"/>
      <c r="E66" s="1602" t="s">
        <v>2178</v>
      </c>
      <c r="F66" s="1603"/>
      <c r="G66" s="1602" t="s">
        <v>2179</v>
      </c>
      <c r="H66" s="1603"/>
      <c r="I66" s="295">
        <v>0</v>
      </c>
      <c r="J66" s="296">
        <v>0</v>
      </c>
      <c r="K66" s="1604" t="s">
        <v>2176</v>
      </c>
      <c r="L66" s="1605"/>
    </row>
    <row r="67" spans="1:12" ht="15" customHeight="1" thickBot="1">
      <c r="A67" s="1595"/>
      <c r="B67" s="1595"/>
      <c r="C67" s="1595"/>
      <c r="D67" s="1595"/>
      <c r="E67" s="1595"/>
      <c r="F67" s="1595"/>
      <c r="G67" s="1595"/>
      <c r="H67" s="1595"/>
      <c r="I67" s="1595"/>
      <c r="J67" s="1595"/>
      <c r="K67" s="1595"/>
      <c r="L67" s="1595"/>
    </row>
    <row r="68" spans="1:12" ht="30" customHeight="1" thickBot="1">
      <c r="A68" s="297">
        <v>30</v>
      </c>
      <c r="B68" s="1596" t="s">
        <v>2188</v>
      </c>
      <c r="C68" s="1596"/>
      <c r="D68" s="1597" t="s">
        <v>2189</v>
      </c>
      <c r="E68" s="1597"/>
      <c r="F68" s="1597"/>
      <c r="G68" s="1597"/>
      <c r="H68" s="1597"/>
      <c r="I68" s="1597"/>
      <c r="J68" s="1597"/>
      <c r="K68" s="1597"/>
      <c r="L68" s="1598"/>
    </row>
    <row r="96" spans="1:1">
      <c r="A96" s="298" t="s">
        <v>2190</v>
      </c>
    </row>
    <row r="97" spans="1:1">
      <c r="A97" s="298" t="s">
        <v>14</v>
      </c>
    </row>
    <row r="98" spans="1:1">
      <c r="A98" s="298" t="s">
        <v>2191</v>
      </c>
    </row>
    <row r="99" spans="1:1">
      <c r="A99" s="298" t="s">
        <v>2192</v>
      </c>
    </row>
    <row r="100" spans="1:1">
      <c r="A100" s="298" t="s">
        <v>2193</v>
      </c>
    </row>
    <row r="101" spans="1:1">
      <c r="A101" s="298" t="s">
        <v>2194</v>
      </c>
    </row>
    <row r="102" spans="1:1">
      <c r="A102" s="298" t="s">
        <v>2195</v>
      </c>
    </row>
    <row r="103" spans="1:1">
      <c r="A103" s="298" t="s">
        <v>2196</v>
      </c>
    </row>
    <row r="104" spans="1:1">
      <c r="A104" s="298" t="s">
        <v>2197</v>
      </c>
    </row>
    <row r="105" spans="1:1">
      <c r="A105" s="298" t="s">
        <v>2198</v>
      </c>
    </row>
    <row r="106" spans="1:1">
      <c r="A106" s="298" t="s">
        <v>2199</v>
      </c>
    </row>
    <row r="107" spans="1:1">
      <c r="A107" s="298" t="s">
        <v>2200</v>
      </c>
    </row>
    <row r="108" spans="1:1">
      <c r="A108" s="298" t="s">
        <v>2201</v>
      </c>
    </row>
    <row r="109" spans="1:1">
      <c r="A109" s="298" t="s">
        <v>2202</v>
      </c>
    </row>
    <row r="110" spans="1:1">
      <c r="A110" s="298" t="s">
        <v>2203</v>
      </c>
    </row>
    <row r="111" spans="1:1">
      <c r="A111" s="298" t="s">
        <v>2204</v>
      </c>
    </row>
    <row r="112" spans="1:1">
      <c r="A112" s="298" t="s">
        <v>2205</v>
      </c>
    </row>
    <row r="113" spans="1:1">
      <c r="A113" s="298" t="s">
        <v>2206</v>
      </c>
    </row>
    <row r="114" spans="1:1" ht="15">
      <c r="A114" s="136"/>
    </row>
    <row r="115" spans="1:1" ht="15">
      <c r="A115" s="136"/>
    </row>
    <row r="116" spans="1:1">
      <c r="A116" s="100" t="s">
        <v>2133</v>
      </c>
    </row>
    <row r="117" spans="1:1">
      <c r="A117" s="100" t="s">
        <v>2207</v>
      </c>
    </row>
    <row r="118" spans="1:1">
      <c r="A118" s="100" t="s">
        <v>2208</v>
      </c>
    </row>
    <row r="119" spans="1:1">
      <c r="A119" s="100" t="s">
        <v>2209</v>
      </c>
    </row>
    <row r="120" spans="1:1" ht="15">
      <c r="A120" s="136"/>
    </row>
    <row r="121" spans="1:1" ht="15">
      <c r="A121" s="136"/>
    </row>
    <row r="122" spans="1:1">
      <c r="A122" s="298" t="s">
        <v>2256</v>
      </c>
    </row>
    <row r="123" spans="1:1">
      <c r="A123" s="298" t="s">
        <v>2210</v>
      </c>
    </row>
    <row r="124" spans="1:1">
      <c r="A124" s="298" t="s">
        <v>2211</v>
      </c>
    </row>
    <row r="125" spans="1:1">
      <c r="A125" s="298" t="s">
        <v>2212</v>
      </c>
    </row>
    <row r="126" spans="1:1">
      <c r="A126" s="298" t="s">
        <v>2213</v>
      </c>
    </row>
    <row r="127" spans="1:1">
      <c r="A127" s="298" t="s">
        <v>2135</v>
      </c>
    </row>
    <row r="128" spans="1:1">
      <c r="A128" s="298" t="s">
        <v>2214</v>
      </c>
    </row>
    <row r="129" spans="1:1">
      <c r="A129" s="298" t="s">
        <v>2215</v>
      </c>
    </row>
    <row r="130" spans="1:1">
      <c r="A130" s="298" t="s">
        <v>2216</v>
      </c>
    </row>
    <row r="131" spans="1:1">
      <c r="A131" s="298" t="s">
        <v>2217</v>
      </c>
    </row>
    <row r="132" spans="1:1">
      <c r="A132" s="298" t="s">
        <v>2218</v>
      </c>
    </row>
    <row r="133" spans="1:1">
      <c r="A133" s="298" t="s">
        <v>2219</v>
      </c>
    </row>
    <row r="134" spans="1:1">
      <c r="A134" s="298" t="s">
        <v>2220</v>
      </c>
    </row>
    <row r="135" spans="1:1">
      <c r="A135" s="298" t="s">
        <v>2221</v>
      </c>
    </row>
    <row r="136" spans="1:1">
      <c r="A136" s="298" t="s">
        <v>2222</v>
      </c>
    </row>
    <row r="137" spans="1:1">
      <c r="A137" s="298" t="s">
        <v>2223</v>
      </c>
    </row>
    <row r="138" spans="1:1">
      <c r="A138" s="298" t="s">
        <v>2224</v>
      </c>
    </row>
    <row r="139" spans="1:1">
      <c r="A139" s="298" t="s">
        <v>2225</v>
      </c>
    </row>
    <row r="140" spans="1:1">
      <c r="A140" s="298" t="s">
        <v>2226</v>
      </c>
    </row>
    <row r="141" spans="1:1">
      <c r="A141" s="298" t="s">
        <v>2227</v>
      </c>
    </row>
    <row r="142" spans="1:1">
      <c r="A142" s="298" t="s">
        <v>2228</v>
      </c>
    </row>
    <row r="143" spans="1:1">
      <c r="A143" s="298" t="s">
        <v>2229</v>
      </c>
    </row>
    <row r="144" spans="1:1">
      <c r="A144" s="298" t="s">
        <v>2230</v>
      </c>
    </row>
    <row r="145" spans="1:1">
      <c r="A145" s="298" t="s">
        <v>2231</v>
      </c>
    </row>
    <row r="146" spans="1:1">
      <c r="A146" s="298" t="s">
        <v>2232</v>
      </c>
    </row>
    <row r="147" spans="1:1">
      <c r="A147" s="298" t="s">
        <v>2233</v>
      </c>
    </row>
    <row r="148" spans="1:1">
      <c r="A148" s="298" t="s">
        <v>2234</v>
      </c>
    </row>
    <row r="149" spans="1:1">
      <c r="A149" s="298" t="s">
        <v>2235</v>
      </c>
    </row>
    <row r="150" spans="1:1">
      <c r="A150" s="298" t="s">
        <v>2236</v>
      </c>
    </row>
    <row r="151" spans="1:1">
      <c r="A151" s="298" t="s">
        <v>2237</v>
      </c>
    </row>
    <row r="152" spans="1:1">
      <c r="A152" s="298" t="s">
        <v>2238</v>
      </c>
    </row>
    <row r="153" spans="1:1">
      <c r="A153" s="298" t="s">
        <v>2239</v>
      </c>
    </row>
    <row r="154" spans="1:1">
      <c r="A154" s="298" t="s">
        <v>2240</v>
      </c>
    </row>
    <row r="155" spans="1:1">
      <c r="A155" s="298" t="s">
        <v>2241</v>
      </c>
    </row>
    <row r="156" spans="1:1">
      <c r="A156" s="298" t="s">
        <v>2242</v>
      </c>
    </row>
    <row r="157" spans="1:1">
      <c r="A157" s="298" t="s">
        <v>2243</v>
      </c>
    </row>
    <row r="158" spans="1:1">
      <c r="A158" s="298" t="s">
        <v>2244</v>
      </c>
    </row>
    <row r="159" spans="1:1" ht="15">
      <c r="A159" s="136"/>
    </row>
    <row r="160" spans="1:1" ht="15">
      <c r="A160" s="136"/>
    </row>
    <row r="161" spans="1:1">
      <c r="A161" s="299" t="s">
        <v>2137</v>
      </c>
    </row>
    <row r="162" spans="1:1">
      <c r="A162" s="299" t="s">
        <v>2245</v>
      </c>
    </row>
    <row r="163" spans="1:1" ht="15">
      <c r="A163" s="136"/>
    </row>
    <row r="164" spans="1:1" ht="15">
      <c r="A164" s="136"/>
    </row>
    <row r="165" spans="1:1">
      <c r="A165" s="299" t="s">
        <v>2246</v>
      </c>
    </row>
    <row r="166" spans="1:1">
      <c r="A166" s="299" t="s">
        <v>2247</v>
      </c>
    </row>
    <row r="167" spans="1:1">
      <c r="A167" s="299" t="s">
        <v>2139</v>
      </c>
    </row>
    <row r="168" spans="1:1">
      <c r="A168" s="299" t="s">
        <v>2248</v>
      </c>
    </row>
    <row r="169" spans="1:1" ht="15">
      <c r="A169" s="136"/>
    </row>
    <row r="170" spans="1:1" ht="15">
      <c r="A170" s="136"/>
    </row>
    <row r="171" spans="1:1">
      <c r="A171" s="299" t="s">
        <v>2249</v>
      </c>
    </row>
    <row r="172" spans="1:1">
      <c r="A172" s="299" t="s">
        <v>2250</v>
      </c>
    </row>
    <row r="173" spans="1:1">
      <c r="A173" s="299" t="s">
        <v>2141</v>
      </c>
    </row>
    <row r="174" spans="1:1">
      <c r="A174" s="299" t="s">
        <v>2251</v>
      </c>
    </row>
    <row r="175" spans="1:1">
      <c r="A175" s="299" t="s">
        <v>2252</v>
      </c>
    </row>
    <row r="176" spans="1:1">
      <c r="A176" s="299" t="s">
        <v>2253</v>
      </c>
    </row>
  </sheetData>
  <autoFilter ref="N1:N179"/>
  <mergeCells count="150">
    <mergeCell ref="A67:L67"/>
    <mergeCell ref="B68:C68"/>
    <mergeCell ref="D68:L68"/>
    <mergeCell ref="B65:D65"/>
    <mergeCell ref="E65:F65"/>
    <mergeCell ref="G65:H65"/>
    <mergeCell ref="K65:L65"/>
    <mergeCell ref="B66:D66"/>
    <mergeCell ref="E66:F66"/>
    <mergeCell ref="G66:H66"/>
    <mergeCell ref="K66:L66"/>
    <mergeCell ref="K58:L58"/>
    <mergeCell ref="B63:D63"/>
    <mergeCell ref="E63:F63"/>
    <mergeCell ref="G63:H63"/>
    <mergeCell ref="K63:L63"/>
    <mergeCell ref="B64:D64"/>
    <mergeCell ref="E64:F64"/>
    <mergeCell ref="G64:H64"/>
    <mergeCell ref="K64:L64"/>
    <mergeCell ref="B61:D61"/>
    <mergeCell ref="E61:F61"/>
    <mergeCell ref="G61:H61"/>
    <mergeCell ref="K61:L61"/>
    <mergeCell ref="B62:D62"/>
    <mergeCell ref="E62:F62"/>
    <mergeCell ref="G62:H62"/>
    <mergeCell ref="K62:L62"/>
    <mergeCell ref="A53:L53"/>
    <mergeCell ref="A54:A66"/>
    <mergeCell ref="B54:L54"/>
    <mergeCell ref="B55:D55"/>
    <mergeCell ref="E55:F55"/>
    <mergeCell ref="G55:H55"/>
    <mergeCell ref="I55:J55"/>
    <mergeCell ref="K55:L55"/>
    <mergeCell ref="B56:D56"/>
    <mergeCell ref="B57:D57"/>
    <mergeCell ref="B59:D59"/>
    <mergeCell ref="E59:F59"/>
    <mergeCell ref="G59:H59"/>
    <mergeCell ref="K59:L59"/>
    <mergeCell ref="B60:D60"/>
    <mergeCell ref="E60:F60"/>
    <mergeCell ref="G60:H60"/>
    <mergeCell ref="K60:L60"/>
    <mergeCell ref="E57:F57"/>
    <mergeCell ref="G57:H57"/>
    <mergeCell ref="K57:L57"/>
    <mergeCell ref="B58:D58"/>
    <mergeCell ref="E58:F58"/>
    <mergeCell ref="G58:H58"/>
    <mergeCell ref="D50:J50"/>
    <mergeCell ref="K50:L50"/>
    <mergeCell ref="B51:C51"/>
    <mergeCell ref="D51:J51"/>
    <mergeCell ref="K51:L51"/>
    <mergeCell ref="B52:C52"/>
    <mergeCell ref="D52:J52"/>
    <mergeCell ref="K52:L52"/>
    <mergeCell ref="B43:C43"/>
    <mergeCell ref="B45:C45"/>
    <mergeCell ref="B46:C46"/>
    <mergeCell ref="A47:L47"/>
    <mergeCell ref="A48:A51"/>
    <mergeCell ref="B48:L48"/>
    <mergeCell ref="B49:C49"/>
    <mergeCell ref="D49:J49"/>
    <mergeCell ref="K49:L49"/>
    <mergeCell ref="B50:C50"/>
    <mergeCell ref="B44:C44"/>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76" priority="4" stopIfTrue="1" operator="containsText" text="wybierz">
      <formula>NOT(ISERROR(SEARCH("wybierz",F37)))</formula>
    </cfRule>
  </conditionalFormatting>
  <conditionalFormatting sqref="D24:D26">
    <cfRule type="containsText" dxfId="275" priority="3" stopIfTrue="1" operator="containsText" text="wybierz">
      <formula>NOT(ISERROR(SEARCH("wybierz",D24)))</formula>
    </cfRule>
  </conditionalFormatting>
  <conditionalFormatting sqref="D27">
    <cfRule type="containsText" dxfId="274" priority="2" stopIfTrue="1" operator="containsText" text="wybierz">
      <formula>NOT(ISERROR(SEARCH("wybierz",D27)))</formula>
    </cfRule>
  </conditionalFormatting>
  <conditionalFormatting sqref="D28">
    <cfRule type="containsText" dxfId="273" priority="1" stopIfTrue="1" operator="containsText" text="wybierz">
      <formula>NOT(ISERROR(SEARCH("wybierz",D28)))</formula>
    </cfRule>
  </conditionalFormatting>
  <dataValidations count="7">
    <dataValidation type="list" allowBlank="1" showInputMessage="1" showErrorMessage="1" sqref="D20:L20">
      <formula1>$A$116:$A$119</formula1>
    </dataValidation>
    <dataValidation type="list" allowBlank="1" showInputMessage="1" showErrorMessage="1" prompt="wybierz Program z listy" sqref="E12:L12">
      <formula1>$A$96:$A$113</formula1>
    </dataValidation>
    <dataValidation type="list" allowBlank="1" showInputMessage="1" showErrorMessage="1" prompt="wybierz PI z listy" sqref="D25:L25">
      <formula1>$A$171:$A$176</formula1>
    </dataValidation>
    <dataValidation allowBlank="1" showInputMessage="1" showErrorMessage="1" prompt="zgodnie z właściwym PO" sqref="E13:L15"/>
    <dataValidation type="list" allowBlank="1" showInputMessage="1" showErrorMessage="1" prompt="wybierz narzędzie PP" sqref="D21:L21">
      <formula1>$A$122:$A$158</formula1>
    </dataValidation>
    <dataValidation type="list" allowBlank="1" showInputMessage="1" showErrorMessage="1" prompt="wybierz fundusz" sqref="D23:L23">
      <formula1>$A$161:$A$162</formula1>
    </dataValidation>
    <dataValidation type="list" allowBlank="1" showInputMessage="1" showErrorMessage="1" prompt="wybierz Cel Tematyczny" sqref="D24:L24">
      <formula1>$A$165:$A$168</formula1>
    </dataValidation>
  </dataValidations>
  <pageMargins left="0.25" right="0.25" top="0.75" bottom="0.75" header="0.3" footer="0.3"/>
  <pageSetup paperSize="9" scale="80" fitToHeight="0" orientation="portrait" r:id="rId1"/>
  <headerFooter>
    <oddHeader>&amp;CZałącznik 1</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Normal="100" zoomScaleSheetLayoutView="100" workbookViewId="0">
      <selection activeCell="M76" sqref="M76"/>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2.140625" style="261" customWidth="1"/>
    <col min="8" max="11" width="9.7109375" style="261" customWidth="1"/>
    <col min="12" max="12" width="12.5703125" style="261" customWidth="1"/>
    <col min="13" max="256" width="9.140625" style="261"/>
    <col min="257" max="257" width="5.140625" style="261" customWidth="1"/>
    <col min="258" max="258" width="9.140625" style="261"/>
    <col min="259" max="259" width="18.5703125" style="261" customWidth="1"/>
    <col min="260" max="262" width="9.7109375" style="261" customWidth="1"/>
    <col min="263" max="263" width="12.140625" style="261" customWidth="1"/>
    <col min="264" max="267" width="9.7109375" style="261" customWidth="1"/>
    <col min="268" max="268" width="12.5703125" style="261" customWidth="1"/>
    <col min="269" max="512" width="9.140625" style="261"/>
    <col min="513" max="513" width="5.140625" style="261" customWidth="1"/>
    <col min="514" max="514" width="9.140625" style="261"/>
    <col min="515" max="515" width="18.5703125" style="261" customWidth="1"/>
    <col min="516" max="518" width="9.7109375" style="261" customWidth="1"/>
    <col min="519" max="519" width="12.140625" style="261" customWidth="1"/>
    <col min="520" max="523" width="9.7109375" style="261" customWidth="1"/>
    <col min="524" max="524" width="12.5703125" style="261" customWidth="1"/>
    <col min="525" max="768" width="9.140625" style="261"/>
    <col min="769" max="769" width="5.140625" style="261" customWidth="1"/>
    <col min="770" max="770" width="9.140625" style="261"/>
    <col min="771" max="771" width="18.5703125" style="261" customWidth="1"/>
    <col min="772" max="774" width="9.7109375" style="261" customWidth="1"/>
    <col min="775" max="775" width="12.140625" style="261" customWidth="1"/>
    <col min="776" max="779" width="9.7109375" style="261" customWidth="1"/>
    <col min="780" max="780" width="12.5703125" style="261" customWidth="1"/>
    <col min="781" max="1024" width="9.140625" style="261"/>
    <col min="1025" max="1025" width="5.140625" style="261" customWidth="1"/>
    <col min="1026" max="1026" width="9.140625" style="261"/>
    <col min="1027" max="1027" width="18.5703125" style="261" customWidth="1"/>
    <col min="1028" max="1030" width="9.7109375" style="261" customWidth="1"/>
    <col min="1031" max="1031" width="12.140625" style="261" customWidth="1"/>
    <col min="1032" max="1035" width="9.7109375" style="261" customWidth="1"/>
    <col min="1036" max="1036" width="12.5703125" style="261" customWidth="1"/>
    <col min="1037" max="1280" width="9.140625" style="261"/>
    <col min="1281" max="1281" width="5.140625" style="261" customWidth="1"/>
    <col min="1282" max="1282" width="9.140625" style="261"/>
    <col min="1283" max="1283" width="18.5703125" style="261" customWidth="1"/>
    <col min="1284" max="1286" width="9.7109375" style="261" customWidth="1"/>
    <col min="1287" max="1287" width="12.140625" style="261" customWidth="1"/>
    <col min="1288" max="1291" width="9.7109375" style="261" customWidth="1"/>
    <col min="1292" max="1292" width="12.5703125" style="261" customWidth="1"/>
    <col min="1293" max="1536" width="9.140625" style="261"/>
    <col min="1537" max="1537" width="5.140625" style="261" customWidth="1"/>
    <col min="1538" max="1538" width="9.140625" style="261"/>
    <col min="1539" max="1539" width="18.5703125" style="261" customWidth="1"/>
    <col min="1540" max="1542" width="9.7109375" style="261" customWidth="1"/>
    <col min="1543" max="1543" width="12.140625" style="261" customWidth="1"/>
    <col min="1544" max="1547" width="9.7109375" style="261" customWidth="1"/>
    <col min="1548" max="1548" width="12.5703125" style="261" customWidth="1"/>
    <col min="1549" max="1792" width="9.140625" style="261"/>
    <col min="1793" max="1793" width="5.140625" style="261" customWidth="1"/>
    <col min="1794" max="1794" width="9.140625" style="261"/>
    <col min="1795" max="1795" width="18.5703125" style="261" customWidth="1"/>
    <col min="1796" max="1798" width="9.7109375" style="261" customWidth="1"/>
    <col min="1799" max="1799" width="12.140625" style="261" customWidth="1"/>
    <col min="1800" max="1803" width="9.7109375" style="261" customWidth="1"/>
    <col min="1804" max="1804" width="12.5703125" style="261" customWidth="1"/>
    <col min="1805" max="2048" width="9.140625" style="261"/>
    <col min="2049" max="2049" width="5.140625" style="261" customWidth="1"/>
    <col min="2050" max="2050" width="9.140625" style="261"/>
    <col min="2051" max="2051" width="18.5703125" style="261" customWidth="1"/>
    <col min="2052" max="2054" width="9.7109375" style="261" customWidth="1"/>
    <col min="2055" max="2055" width="12.140625" style="261" customWidth="1"/>
    <col min="2056" max="2059" width="9.7109375" style="261" customWidth="1"/>
    <col min="2060" max="2060" width="12.5703125" style="261" customWidth="1"/>
    <col min="2061" max="2304" width="9.140625" style="261"/>
    <col min="2305" max="2305" width="5.140625" style="261" customWidth="1"/>
    <col min="2306" max="2306" width="9.140625" style="261"/>
    <col min="2307" max="2307" width="18.5703125" style="261" customWidth="1"/>
    <col min="2308" max="2310" width="9.7109375" style="261" customWidth="1"/>
    <col min="2311" max="2311" width="12.140625" style="261" customWidth="1"/>
    <col min="2312" max="2315" width="9.7109375" style="261" customWidth="1"/>
    <col min="2316" max="2316" width="12.5703125" style="261" customWidth="1"/>
    <col min="2317" max="2560" width="9.140625" style="261"/>
    <col min="2561" max="2561" width="5.140625" style="261" customWidth="1"/>
    <col min="2562" max="2562" width="9.140625" style="261"/>
    <col min="2563" max="2563" width="18.5703125" style="261" customWidth="1"/>
    <col min="2564" max="2566" width="9.7109375" style="261" customWidth="1"/>
    <col min="2567" max="2567" width="12.140625" style="261" customWidth="1"/>
    <col min="2568" max="2571" width="9.7109375" style="261" customWidth="1"/>
    <col min="2572" max="2572" width="12.5703125" style="261" customWidth="1"/>
    <col min="2573" max="2816" width="9.140625" style="261"/>
    <col min="2817" max="2817" width="5.140625" style="261" customWidth="1"/>
    <col min="2818" max="2818" width="9.140625" style="261"/>
    <col min="2819" max="2819" width="18.5703125" style="261" customWidth="1"/>
    <col min="2820" max="2822" width="9.7109375" style="261" customWidth="1"/>
    <col min="2823" max="2823" width="12.140625" style="261" customWidth="1"/>
    <col min="2824" max="2827" width="9.7109375" style="261" customWidth="1"/>
    <col min="2828" max="2828" width="12.5703125" style="261" customWidth="1"/>
    <col min="2829" max="3072" width="9.140625" style="261"/>
    <col min="3073" max="3073" width="5.140625" style="261" customWidth="1"/>
    <col min="3074" max="3074" width="9.140625" style="261"/>
    <col min="3075" max="3075" width="18.5703125" style="261" customWidth="1"/>
    <col min="3076" max="3078" width="9.7109375" style="261" customWidth="1"/>
    <col min="3079" max="3079" width="12.140625" style="261" customWidth="1"/>
    <col min="3080" max="3083" width="9.7109375" style="261" customWidth="1"/>
    <col min="3084" max="3084" width="12.5703125" style="261" customWidth="1"/>
    <col min="3085" max="3328" width="9.140625" style="261"/>
    <col min="3329" max="3329" width="5.140625" style="261" customWidth="1"/>
    <col min="3330" max="3330" width="9.140625" style="261"/>
    <col min="3331" max="3331" width="18.5703125" style="261" customWidth="1"/>
    <col min="3332" max="3334" width="9.7109375" style="261" customWidth="1"/>
    <col min="3335" max="3335" width="12.140625" style="261" customWidth="1"/>
    <col min="3336" max="3339" width="9.7109375" style="261" customWidth="1"/>
    <col min="3340" max="3340" width="12.5703125" style="261" customWidth="1"/>
    <col min="3341" max="3584" width="9.140625" style="261"/>
    <col min="3585" max="3585" width="5.140625" style="261" customWidth="1"/>
    <col min="3586" max="3586" width="9.140625" style="261"/>
    <col min="3587" max="3587" width="18.5703125" style="261" customWidth="1"/>
    <col min="3588" max="3590" width="9.7109375" style="261" customWidth="1"/>
    <col min="3591" max="3591" width="12.140625" style="261" customWidth="1"/>
    <col min="3592" max="3595" width="9.7109375" style="261" customWidth="1"/>
    <col min="3596" max="3596" width="12.5703125" style="261" customWidth="1"/>
    <col min="3597" max="3840" width="9.140625" style="261"/>
    <col min="3841" max="3841" width="5.140625" style="261" customWidth="1"/>
    <col min="3842" max="3842" width="9.140625" style="261"/>
    <col min="3843" max="3843" width="18.5703125" style="261" customWidth="1"/>
    <col min="3844" max="3846" width="9.7109375" style="261" customWidth="1"/>
    <col min="3847" max="3847" width="12.140625" style="261" customWidth="1"/>
    <col min="3848" max="3851" width="9.7109375" style="261" customWidth="1"/>
    <col min="3852" max="3852" width="12.5703125" style="261" customWidth="1"/>
    <col min="3853" max="4096" width="9.140625" style="261"/>
    <col min="4097" max="4097" width="5.140625" style="261" customWidth="1"/>
    <col min="4098" max="4098" width="9.140625" style="261"/>
    <col min="4099" max="4099" width="18.5703125" style="261" customWidth="1"/>
    <col min="4100" max="4102" width="9.7109375" style="261" customWidth="1"/>
    <col min="4103" max="4103" width="12.140625" style="261" customWidth="1"/>
    <col min="4104" max="4107" width="9.7109375" style="261" customWidth="1"/>
    <col min="4108" max="4108" width="12.5703125" style="261" customWidth="1"/>
    <col min="4109" max="4352" width="9.140625" style="261"/>
    <col min="4353" max="4353" width="5.140625" style="261" customWidth="1"/>
    <col min="4354" max="4354" width="9.140625" style="261"/>
    <col min="4355" max="4355" width="18.5703125" style="261" customWidth="1"/>
    <col min="4356" max="4358" width="9.7109375" style="261" customWidth="1"/>
    <col min="4359" max="4359" width="12.140625" style="261" customWidth="1"/>
    <col min="4360" max="4363" width="9.7109375" style="261" customWidth="1"/>
    <col min="4364" max="4364" width="12.5703125" style="261" customWidth="1"/>
    <col min="4365" max="4608" width="9.140625" style="261"/>
    <col min="4609" max="4609" width="5.140625" style="261" customWidth="1"/>
    <col min="4610" max="4610" width="9.140625" style="261"/>
    <col min="4611" max="4611" width="18.5703125" style="261" customWidth="1"/>
    <col min="4612" max="4614" width="9.7109375" style="261" customWidth="1"/>
    <col min="4615" max="4615" width="12.140625" style="261" customWidth="1"/>
    <col min="4616" max="4619" width="9.7109375" style="261" customWidth="1"/>
    <col min="4620" max="4620" width="12.5703125" style="261" customWidth="1"/>
    <col min="4621" max="4864" width="9.140625" style="261"/>
    <col min="4865" max="4865" width="5.140625" style="261" customWidth="1"/>
    <col min="4866" max="4866" width="9.140625" style="261"/>
    <col min="4867" max="4867" width="18.5703125" style="261" customWidth="1"/>
    <col min="4868" max="4870" width="9.7109375" style="261" customWidth="1"/>
    <col min="4871" max="4871" width="12.140625" style="261" customWidth="1"/>
    <col min="4872" max="4875" width="9.7109375" style="261" customWidth="1"/>
    <col min="4876" max="4876" width="12.5703125" style="261" customWidth="1"/>
    <col min="4877" max="5120" width="9.140625" style="261"/>
    <col min="5121" max="5121" width="5.140625" style="261" customWidth="1"/>
    <col min="5122" max="5122" width="9.140625" style="261"/>
    <col min="5123" max="5123" width="18.5703125" style="261" customWidth="1"/>
    <col min="5124" max="5126" width="9.7109375" style="261" customWidth="1"/>
    <col min="5127" max="5127" width="12.140625" style="261" customWidth="1"/>
    <col min="5128" max="5131" width="9.7109375" style="261" customWidth="1"/>
    <col min="5132" max="5132" width="12.5703125" style="261" customWidth="1"/>
    <col min="5133" max="5376" width="9.140625" style="261"/>
    <col min="5377" max="5377" width="5.140625" style="261" customWidth="1"/>
    <col min="5378" max="5378" width="9.140625" style="261"/>
    <col min="5379" max="5379" width="18.5703125" style="261" customWidth="1"/>
    <col min="5380" max="5382" width="9.7109375" style="261" customWidth="1"/>
    <col min="5383" max="5383" width="12.140625" style="261" customWidth="1"/>
    <col min="5384" max="5387" width="9.7109375" style="261" customWidth="1"/>
    <col min="5388" max="5388" width="12.5703125" style="261" customWidth="1"/>
    <col min="5389" max="5632" width="9.140625" style="261"/>
    <col min="5633" max="5633" width="5.140625" style="261" customWidth="1"/>
    <col min="5634" max="5634" width="9.140625" style="261"/>
    <col min="5635" max="5635" width="18.5703125" style="261" customWidth="1"/>
    <col min="5636" max="5638" width="9.7109375" style="261" customWidth="1"/>
    <col min="5639" max="5639" width="12.140625" style="261" customWidth="1"/>
    <col min="5640" max="5643" width="9.7109375" style="261" customWidth="1"/>
    <col min="5644" max="5644" width="12.5703125" style="261" customWidth="1"/>
    <col min="5645" max="5888" width="9.140625" style="261"/>
    <col min="5889" max="5889" width="5.140625" style="261" customWidth="1"/>
    <col min="5890" max="5890" width="9.140625" style="261"/>
    <col min="5891" max="5891" width="18.5703125" style="261" customWidth="1"/>
    <col min="5892" max="5894" width="9.7109375" style="261" customWidth="1"/>
    <col min="5895" max="5895" width="12.140625" style="261" customWidth="1"/>
    <col min="5896" max="5899" width="9.7109375" style="261" customWidth="1"/>
    <col min="5900" max="5900" width="12.5703125" style="261" customWidth="1"/>
    <col min="5901" max="6144" width="9.140625" style="261"/>
    <col min="6145" max="6145" width="5.140625" style="261" customWidth="1"/>
    <col min="6146" max="6146" width="9.140625" style="261"/>
    <col min="6147" max="6147" width="18.5703125" style="261" customWidth="1"/>
    <col min="6148" max="6150" width="9.7109375" style="261" customWidth="1"/>
    <col min="6151" max="6151" width="12.140625" style="261" customWidth="1"/>
    <col min="6152" max="6155" width="9.7109375" style="261" customWidth="1"/>
    <col min="6156" max="6156" width="12.5703125" style="261" customWidth="1"/>
    <col min="6157" max="6400" width="9.140625" style="261"/>
    <col min="6401" max="6401" width="5.140625" style="261" customWidth="1"/>
    <col min="6402" max="6402" width="9.140625" style="261"/>
    <col min="6403" max="6403" width="18.5703125" style="261" customWidth="1"/>
    <col min="6404" max="6406" width="9.7109375" style="261" customWidth="1"/>
    <col min="6407" max="6407" width="12.140625" style="261" customWidth="1"/>
    <col min="6408" max="6411" width="9.7109375" style="261" customWidth="1"/>
    <col min="6412" max="6412" width="12.5703125" style="261" customWidth="1"/>
    <col min="6413" max="6656" width="9.140625" style="261"/>
    <col min="6657" max="6657" width="5.140625" style="261" customWidth="1"/>
    <col min="6658" max="6658" width="9.140625" style="261"/>
    <col min="6659" max="6659" width="18.5703125" style="261" customWidth="1"/>
    <col min="6660" max="6662" width="9.7109375" style="261" customWidth="1"/>
    <col min="6663" max="6663" width="12.140625" style="261" customWidth="1"/>
    <col min="6664" max="6667" width="9.7109375" style="261" customWidth="1"/>
    <col min="6668" max="6668" width="12.5703125" style="261" customWidth="1"/>
    <col min="6669" max="6912" width="9.140625" style="261"/>
    <col min="6913" max="6913" width="5.140625" style="261" customWidth="1"/>
    <col min="6914" max="6914" width="9.140625" style="261"/>
    <col min="6915" max="6915" width="18.5703125" style="261" customWidth="1"/>
    <col min="6916" max="6918" width="9.7109375" style="261" customWidth="1"/>
    <col min="6919" max="6919" width="12.140625" style="261" customWidth="1"/>
    <col min="6920" max="6923" width="9.7109375" style="261" customWidth="1"/>
    <col min="6924" max="6924" width="12.5703125" style="261" customWidth="1"/>
    <col min="6925" max="7168" width="9.140625" style="261"/>
    <col min="7169" max="7169" width="5.140625" style="261" customWidth="1"/>
    <col min="7170" max="7170" width="9.140625" style="261"/>
    <col min="7171" max="7171" width="18.5703125" style="261" customWidth="1"/>
    <col min="7172" max="7174" width="9.7109375" style="261" customWidth="1"/>
    <col min="7175" max="7175" width="12.140625" style="261" customWidth="1"/>
    <col min="7176" max="7179" width="9.7109375" style="261" customWidth="1"/>
    <col min="7180" max="7180" width="12.5703125" style="261" customWidth="1"/>
    <col min="7181" max="7424" width="9.140625" style="261"/>
    <col min="7425" max="7425" width="5.140625" style="261" customWidth="1"/>
    <col min="7426" max="7426" width="9.140625" style="261"/>
    <col min="7427" max="7427" width="18.5703125" style="261" customWidth="1"/>
    <col min="7428" max="7430" width="9.7109375" style="261" customWidth="1"/>
    <col min="7431" max="7431" width="12.140625" style="261" customWidth="1"/>
    <col min="7432" max="7435" width="9.7109375" style="261" customWidth="1"/>
    <col min="7436" max="7436" width="12.5703125" style="261" customWidth="1"/>
    <col min="7437" max="7680" width="9.140625" style="261"/>
    <col min="7681" max="7681" width="5.140625" style="261" customWidth="1"/>
    <col min="7682" max="7682" width="9.140625" style="261"/>
    <col min="7683" max="7683" width="18.5703125" style="261" customWidth="1"/>
    <col min="7684" max="7686" width="9.7109375" style="261" customWidth="1"/>
    <col min="7687" max="7687" width="12.140625" style="261" customWidth="1"/>
    <col min="7688" max="7691" width="9.7109375" style="261" customWidth="1"/>
    <col min="7692" max="7692" width="12.5703125" style="261" customWidth="1"/>
    <col min="7693" max="7936" width="9.140625" style="261"/>
    <col min="7937" max="7937" width="5.140625" style="261" customWidth="1"/>
    <col min="7938" max="7938" width="9.140625" style="261"/>
    <col min="7939" max="7939" width="18.5703125" style="261" customWidth="1"/>
    <col min="7940" max="7942" width="9.7109375" style="261" customWidth="1"/>
    <col min="7943" max="7943" width="12.140625" style="261" customWidth="1"/>
    <col min="7944" max="7947" width="9.7109375" style="261" customWidth="1"/>
    <col min="7948" max="7948" width="12.5703125" style="261" customWidth="1"/>
    <col min="7949" max="8192" width="9.140625" style="261"/>
    <col min="8193" max="8193" width="5.140625" style="261" customWidth="1"/>
    <col min="8194" max="8194" width="9.140625" style="261"/>
    <col min="8195" max="8195" width="18.5703125" style="261" customWidth="1"/>
    <col min="8196" max="8198" width="9.7109375" style="261" customWidth="1"/>
    <col min="8199" max="8199" width="12.140625" style="261" customWidth="1"/>
    <col min="8200" max="8203" width="9.7109375" style="261" customWidth="1"/>
    <col min="8204" max="8204" width="12.5703125" style="261" customWidth="1"/>
    <col min="8205" max="8448" width="9.140625" style="261"/>
    <col min="8449" max="8449" width="5.140625" style="261" customWidth="1"/>
    <col min="8450" max="8450" width="9.140625" style="261"/>
    <col min="8451" max="8451" width="18.5703125" style="261" customWidth="1"/>
    <col min="8452" max="8454" width="9.7109375" style="261" customWidth="1"/>
    <col min="8455" max="8455" width="12.140625" style="261" customWidth="1"/>
    <col min="8456" max="8459" width="9.7109375" style="261" customWidth="1"/>
    <col min="8460" max="8460" width="12.5703125" style="261" customWidth="1"/>
    <col min="8461" max="8704" width="9.140625" style="261"/>
    <col min="8705" max="8705" width="5.140625" style="261" customWidth="1"/>
    <col min="8706" max="8706" width="9.140625" style="261"/>
    <col min="8707" max="8707" width="18.5703125" style="261" customWidth="1"/>
    <col min="8708" max="8710" width="9.7109375" style="261" customWidth="1"/>
    <col min="8711" max="8711" width="12.140625" style="261" customWidth="1"/>
    <col min="8712" max="8715" width="9.7109375" style="261" customWidth="1"/>
    <col min="8716" max="8716" width="12.5703125" style="261" customWidth="1"/>
    <col min="8717" max="8960" width="9.140625" style="261"/>
    <col min="8961" max="8961" width="5.140625" style="261" customWidth="1"/>
    <col min="8962" max="8962" width="9.140625" style="261"/>
    <col min="8963" max="8963" width="18.5703125" style="261" customWidth="1"/>
    <col min="8964" max="8966" width="9.7109375" style="261" customWidth="1"/>
    <col min="8967" max="8967" width="12.140625" style="261" customWidth="1"/>
    <col min="8968" max="8971" width="9.7109375" style="261" customWidth="1"/>
    <col min="8972" max="8972" width="12.5703125" style="261" customWidth="1"/>
    <col min="8973" max="9216" width="9.140625" style="261"/>
    <col min="9217" max="9217" width="5.140625" style="261" customWidth="1"/>
    <col min="9218" max="9218" width="9.140625" style="261"/>
    <col min="9219" max="9219" width="18.5703125" style="261" customWidth="1"/>
    <col min="9220" max="9222" width="9.7109375" style="261" customWidth="1"/>
    <col min="9223" max="9223" width="12.140625" style="261" customWidth="1"/>
    <col min="9224" max="9227" width="9.7109375" style="261" customWidth="1"/>
    <col min="9228" max="9228" width="12.5703125" style="261" customWidth="1"/>
    <col min="9229" max="9472" width="9.140625" style="261"/>
    <col min="9473" max="9473" width="5.140625" style="261" customWidth="1"/>
    <col min="9474" max="9474" width="9.140625" style="261"/>
    <col min="9475" max="9475" width="18.5703125" style="261" customWidth="1"/>
    <col min="9476" max="9478" width="9.7109375" style="261" customWidth="1"/>
    <col min="9479" max="9479" width="12.140625" style="261" customWidth="1"/>
    <col min="9480" max="9483" width="9.7109375" style="261" customWidth="1"/>
    <col min="9484" max="9484" width="12.5703125" style="261" customWidth="1"/>
    <col min="9485" max="9728" width="9.140625" style="261"/>
    <col min="9729" max="9729" width="5.140625" style="261" customWidth="1"/>
    <col min="9730" max="9730" width="9.140625" style="261"/>
    <col min="9731" max="9731" width="18.5703125" style="261" customWidth="1"/>
    <col min="9732" max="9734" width="9.7109375" style="261" customWidth="1"/>
    <col min="9735" max="9735" width="12.140625" style="261" customWidth="1"/>
    <col min="9736" max="9739" width="9.7109375" style="261" customWidth="1"/>
    <col min="9740" max="9740" width="12.5703125" style="261" customWidth="1"/>
    <col min="9741" max="9984" width="9.140625" style="261"/>
    <col min="9985" max="9985" width="5.140625" style="261" customWidth="1"/>
    <col min="9986" max="9986" width="9.140625" style="261"/>
    <col min="9987" max="9987" width="18.5703125" style="261" customWidth="1"/>
    <col min="9988" max="9990" width="9.7109375" style="261" customWidth="1"/>
    <col min="9991" max="9991" width="12.140625" style="261" customWidth="1"/>
    <col min="9992" max="9995" width="9.7109375" style="261" customWidth="1"/>
    <col min="9996" max="9996" width="12.5703125" style="261" customWidth="1"/>
    <col min="9997" max="10240" width="9.140625" style="261"/>
    <col min="10241" max="10241" width="5.140625" style="261" customWidth="1"/>
    <col min="10242" max="10242" width="9.140625" style="261"/>
    <col min="10243" max="10243" width="18.5703125" style="261" customWidth="1"/>
    <col min="10244" max="10246" width="9.7109375" style="261" customWidth="1"/>
    <col min="10247" max="10247" width="12.140625" style="261" customWidth="1"/>
    <col min="10248" max="10251" width="9.7109375" style="261" customWidth="1"/>
    <col min="10252" max="10252" width="12.5703125" style="261" customWidth="1"/>
    <col min="10253" max="10496" width="9.140625" style="261"/>
    <col min="10497" max="10497" width="5.140625" style="261" customWidth="1"/>
    <col min="10498" max="10498" width="9.140625" style="261"/>
    <col min="10499" max="10499" width="18.5703125" style="261" customWidth="1"/>
    <col min="10500" max="10502" width="9.7109375" style="261" customWidth="1"/>
    <col min="10503" max="10503" width="12.140625" style="261" customWidth="1"/>
    <col min="10504" max="10507" width="9.7109375" style="261" customWidth="1"/>
    <col min="10508" max="10508" width="12.5703125" style="261" customWidth="1"/>
    <col min="10509" max="10752" width="9.140625" style="261"/>
    <col min="10753" max="10753" width="5.140625" style="261" customWidth="1"/>
    <col min="10754" max="10754" width="9.140625" style="261"/>
    <col min="10755" max="10755" width="18.5703125" style="261" customWidth="1"/>
    <col min="10756" max="10758" width="9.7109375" style="261" customWidth="1"/>
    <col min="10759" max="10759" width="12.140625" style="261" customWidth="1"/>
    <col min="10760" max="10763" width="9.7109375" style="261" customWidth="1"/>
    <col min="10764" max="10764" width="12.5703125" style="261" customWidth="1"/>
    <col min="10765" max="11008" width="9.140625" style="261"/>
    <col min="11009" max="11009" width="5.140625" style="261" customWidth="1"/>
    <col min="11010" max="11010" width="9.140625" style="261"/>
    <col min="11011" max="11011" width="18.5703125" style="261" customWidth="1"/>
    <col min="11012" max="11014" width="9.7109375" style="261" customWidth="1"/>
    <col min="11015" max="11015" width="12.140625" style="261" customWidth="1"/>
    <col min="11016" max="11019" width="9.7109375" style="261" customWidth="1"/>
    <col min="11020" max="11020" width="12.5703125" style="261" customWidth="1"/>
    <col min="11021" max="11264" width="9.140625" style="261"/>
    <col min="11265" max="11265" width="5.140625" style="261" customWidth="1"/>
    <col min="11266" max="11266" width="9.140625" style="261"/>
    <col min="11267" max="11267" width="18.5703125" style="261" customWidth="1"/>
    <col min="11268" max="11270" width="9.7109375" style="261" customWidth="1"/>
    <col min="11271" max="11271" width="12.140625" style="261" customWidth="1"/>
    <col min="11272" max="11275" width="9.7109375" style="261" customWidth="1"/>
    <col min="11276" max="11276" width="12.5703125" style="261" customWidth="1"/>
    <col min="11277" max="11520" width="9.140625" style="261"/>
    <col min="11521" max="11521" width="5.140625" style="261" customWidth="1"/>
    <col min="11522" max="11522" width="9.140625" style="261"/>
    <col min="11523" max="11523" width="18.5703125" style="261" customWidth="1"/>
    <col min="11524" max="11526" width="9.7109375" style="261" customWidth="1"/>
    <col min="11527" max="11527" width="12.140625" style="261" customWidth="1"/>
    <col min="11528" max="11531" width="9.7109375" style="261" customWidth="1"/>
    <col min="11532" max="11532" width="12.5703125" style="261" customWidth="1"/>
    <col min="11533" max="11776" width="9.140625" style="261"/>
    <col min="11777" max="11777" width="5.140625" style="261" customWidth="1"/>
    <col min="11778" max="11778" width="9.140625" style="261"/>
    <col min="11779" max="11779" width="18.5703125" style="261" customWidth="1"/>
    <col min="11780" max="11782" width="9.7109375" style="261" customWidth="1"/>
    <col min="11783" max="11783" width="12.140625" style="261" customWidth="1"/>
    <col min="11784" max="11787" width="9.7109375" style="261" customWidth="1"/>
    <col min="11788" max="11788" width="12.5703125" style="261" customWidth="1"/>
    <col min="11789" max="12032" width="9.140625" style="261"/>
    <col min="12033" max="12033" width="5.140625" style="261" customWidth="1"/>
    <col min="12034" max="12034" width="9.140625" style="261"/>
    <col min="12035" max="12035" width="18.5703125" style="261" customWidth="1"/>
    <col min="12036" max="12038" width="9.7109375" style="261" customWidth="1"/>
    <col min="12039" max="12039" width="12.140625" style="261" customWidth="1"/>
    <col min="12040" max="12043" width="9.7109375" style="261" customWidth="1"/>
    <col min="12044" max="12044" width="12.5703125" style="261" customWidth="1"/>
    <col min="12045" max="12288" width="9.140625" style="261"/>
    <col min="12289" max="12289" width="5.140625" style="261" customWidth="1"/>
    <col min="12290" max="12290" width="9.140625" style="261"/>
    <col min="12291" max="12291" width="18.5703125" style="261" customWidth="1"/>
    <col min="12292" max="12294" width="9.7109375" style="261" customWidth="1"/>
    <col min="12295" max="12295" width="12.140625" style="261" customWidth="1"/>
    <col min="12296" max="12299" width="9.7109375" style="261" customWidth="1"/>
    <col min="12300" max="12300" width="12.5703125" style="261" customWidth="1"/>
    <col min="12301" max="12544" width="9.140625" style="261"/>
    <col min="12545" max="12545" width="5.140625" style="261" customWidth="1"/>
    <col min="12546" max="12546" width="9.140625" style="261"/>
    <col min="12547" max="12547" width="18.5703125" style="261" customWidth="1"/>
    <col min="12548" max="12550" width="9.7109375" style="261" customWidth="1"/>
    <col min="12551" max="12551" width="12.140625" style="261" customWidth="1"/>
    <col min="12552" max="12555" width="9.7109375" style="261" customWidth="1"/>
    <col min="12556" max="12556" width="12.5703125" style="261" customWidth="1"/>
    <col min="12557" max="12800" width="9.140625" style="261"/>
    <col min="12801" max="12801" width="5.140625" style="261" customWidth="1"/>
    <col min="12802" max="12802" width="9.140625" style="261"/>
    <col min="12803" max="12803" width="18.5703125" style="261" customWidth="1"/>
    <col min="12804" max="12806" width="9.7109375" style="261" customWidth="1"/>
    <col min="12807" max="12807" width="12.140625" style="261" customWidth="1"/>
    <col min="12808" max="12811" width="9.7109375" style="261" customWidth="1"/>
    <col min="12812" max="12812" width="12.5703125" style="261" customWidth="1"/>
    <col min="12813" max="13056" width="9.140625" style="261"/>
    <col min="13057" max="13057" width="5.140625" style="261" customWidth="1"/>
    <col min="13058" max="13058" width="9.140625" style="261"/>
    <col min="13059" max="13059" width="18.5703125" style="261" customWidth="1"/>
    <col min="13060" max="13062" width="9.7109375" style="261" customWidth="1"/>
    <col min="13063" max="13063" width="12.140625" style="261" customWidth="1"/>
    <col min="13064" max="13067" width="9.7109375" style="261" customWidth="1"/>
    <col min="13068" max="13068" width="12.5703125" style="261" customWidth="1"/>
    <col min="13069" max="13312" width="9.140625" style="261"/>
    <col min="13313" max="13313" width="5.140625" style="261" customWidth="1"/>
    <col min="13314" max="13314" width="9.140625" style="261"/>
    <col min="13315" max="13315" width="18.5703125" style="261" customWidth="1"/>
    <col min="13316" max="13318" width="9.7109375" style="261" customWidth="1"/>
    <col min="13319" max="13319" width="12.140625" style="261" customWidth="1"/>
    <col min="13320" max="13323" width="9.7109375" style="261" customWidth="1"/>
    <col min="13324" max="13324" width="12.5703125" style="261" customWidth="1"/>
    <col min="13325" max="13568" width="9.140625" style="261"/>
    <col min="13569" max="13569" width="5.140625" style="261" customWidth="1"/>
    <col min="13570" max="13570" width="9.140625" style="261"/>
    <col min="13571" max="13571" width="18.5703125" style="261" customWidth="1"/>
    <col min="13572" max="13574" width="9.7109375" style="261" customWidth="1"/>
    <col min="13575" max="13575" width="12.140625" style="261" customWidth="1"/>
    <col min="13576" max="13579" width="9.7109375" style="261" customWidth="1"/>
    <col min="13580" max="13580" width="12.5703125" style="261" customWidth="1"/>
    <col min="13581" max="13824" width="9.140625" style="261"/>
    <col min="13825" max="13825" width="5.140625" style="261" customWidth="1"/>
    <col min="13826" max="13826" width="9.140625" style="261"/>
    <col min="13827" max="13827" width="18.5703125" style="261" customWidth="1"/>
    <col min="13828" max="13830" width="9.7109375" style="261" customWidth="1"/>
    <col min="13831" max="13831" width="12.140625" style="261" customWidth="1"/>
    <col min="13832" max="13835" width="9.7109375" style="261" customWidth="1"/>
    <col min="13836" max="13836" width="12.5703125" style="261" customWidth="1"/>
    <col min="13837" max="14080" width="9.140625" style="261"/>
    <col min="14081" max="14081" width="5.140625" style="261" customWidth="1"/>
    <col min="14082" max="14082" width="9.140625" style="261"/>
    <col min="14083" max="14083" width="18.5703125" style="261" customWidth="1"/>
    <col min="14084" max="14086" width="9.7109375" style="261" customWidth="1"/>
    <col min="14087" max="14087" width="12.140625" style="261" customWidth="1"/>
    <col min="14088" max="14091" width="9.7109375" style="261" customWidth="1"/>
    <col min="14092" max="14092" width="12.5703125" style="261" customWidth="1"/>
    <col min="14093" max="14336" width="9.140625" style="261"/>
    <col min="14337" max="14337" width="5.140625" style="261" customWidth="1"/>
    <col min="14338" max="14338" width="9.140625" style="261"/>
    <col min="14339" max="14339" width="18.5703125" style="261" customWidth="1"/>
    <col min="14340" max="14342" width="9.7109375" style="261" customWidth="1"/>
    <col min="14343" max="14343" width="12.140625" style="261" customWidth="1"/>
    <col min="14344" max="14347" width="9.7109375" style="261" customWidth="1"/>
    <col min="14348" max="14348" width="12.5703125" style="261" customWidth="1"/>
    <col min="14349" max="14592" width="9.140625" style="261"/>
    <col min="14593" max="14593" width="5.140625" style="261" customWidth="1"/>
    <col min="14594" max="14594" width="9.140625" style="261"/>
    <col min="14595" max="14595" width="18.5703125" style="261" customWidth="1"/>
    <col min="14596" max="14598" width="9.7109375" style="261" customWidth="1"/>
    <col min="14599" max="14599" width="12.140625" style="261" customWidth="1"/>
    <col min="14600" max="14603" width="9.7109375" style="261" customWidth="1"/>
    <col min="14604" max="14604" width="12.5703125" style="261" customWidth="1"/>
    <col min="14605" max="14848" width="9.140625" style="261"/>
    <col min="14849" max="14849" width="5.140625" style="261" customWidth="1"/>
    <col min="14850" max="14850" width="9.140625" style="261"/>
    <col min="14851" max="14851" width="18.5703125" style="261" customWidth="1"/>
    <col min="14852" max="14854" width="9.7109375" style="261" customWidth="1"/>
    <col min="14855" max="14855" width="12.140625" style="261" customWidth="1"/>
    <col min="14856" max="14859" width="9.7109375" style="261" customWidth="1"/>
    <col min="14860" max="14860" width="12.5703125" style="261" customWidth="1"/>
    <col min="14861" max="15104" width="9.140625" style="261"/>
    <col min="15105" max="15105" width="5.140625" style="261" customWidth="1"/>
    <col min="15106" max="15106" width="9.140625" style="261"/>
    <col min="15107" max="15107" width="18.5703125" style="261" customWidth="1"/>
    <col min="15108" max="15110" width="9.7109375" style="261" customWidth="1"/>
    <col min="15111" max="15111" width="12.140625" style="261" customWidth="1"/>
    <col min="15112" max="15115" width="9.7109375" style="261" customWidth="1"/>
    <col min="15116" max="15116" width="12.5703125" style="261" customWidth="1"/>
    <col min="15117" max="15360" width="9.140625" style="261"/>
    <col min="15361" max="15361" width="5.140625" style="261" customWidth="1"/>
    <col min="15362" max="15362" width="9.140625" style="261"/>
    <col min="15363" max="15363" width="18.5703125" style="261" customWidth="1"/>
    <col min="15364" max="15366" width="9.7109375" style="261" customWidth="1"/>
    <col min="15367" max="15367" width="12.140625" style="261" customWidth="1"/>
    <col min="15368" max="15371" width="9.7109375" style="261" customWidth="1"/>
    <col min="15372" max="15372" width="12.5703125" style="261" customWidth="1"/>
    <col min="15373" max="15616" width="9.140625" style="261"/>
    <col min="15617" max="15617" width="5.140625" style="261" customWidth="1"/>
    <col min="15618" max="15618" width="9.140625" style="261"/>
    <col min="15619" max="15619" width="18.5703125" style="261" customWidth="1"/>
    <col min="15620" max="15622" width="9.7109375" style="261" customWidth="1"/>
    <col min="15623" max="15623" width="12.140625" style="261" customWidth="1"/>
    <col min="15624" max="15627" width="9.7109375" style="261" customWidth="1"/>
    <col min="15628" max="15628" width="12.5703125" style="261" customWidth="1"/>
    <col min="15629" max="15872" width="9.140625" style="261"/>
    <col min="15873" max="15873" width="5.140625" style="261" customWidth="1"/>
    <col min="15874" max="15874" width="9.140625" style="261"/>
    <col min="15875" max="15875" width="18.5703125" style="261" customWidth="1"/>
    <col min="15876" max="15878" width="9.7109375" style="261" customWidth="1"/>
    <col min="15879" max="15879" width="12.140625" style="261" customWidth="1"/>
    <col min="15880" max="15883" width="9.7109375" style="261" customWidth="1"/>
    <col min="15884" max="15884" width="12.5703125" style="261" customWidth="1"/>
    <col min="15885" max="16128" width="9.140625" style="261"/>
    <col min="16129" max="16129" width="5.140625" style="261" customWidth="1"/>
    <col min="16130" max="16130" width="9.140625" style="261"/>
    <col min="16131" max="16131" width="18.5703125" style="261" customWidth="1"/>
    <col min="16132" max="16134" width="9.7109375" style="261" customWidth="1"/>
    <col min="16135" max="16135" width="12.140625" style="261" customWidth="1"/>
    <col min="16136" max="16139" width="9.7109375" style="261" customWidth="1"/>
    <col min="16140" max="16140" width="12.5703125" style="261" customWidth="1"/>
    <col min="16141"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2585</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503" t="s">
        <v>2542</v>
      </c>
      <c r="F5" s="1504"/>
      <c r="G5" s="1504"/>
      <c r="H5" s="1504"/>
      <c r="I5" s="1504"/>
      <c r="J5" s="1504"/>
      <c r="K5" s="1504"/>
      <c r="L5" s="1505"/>
      <c r="N5" s="261" t="s">
        <v>2118</v>
      </c>
    </row>
    <row r="6" spans="1:14" ht="30" customHeight="1">
      <c r="A6" s="1495">
        <v>3</v>
      </c>
      <c r="B6" s="1491" t="s">
        <v>2119</v>
      </c>
      <c r="C6" s="1491"/>
      <c r="D6" s="1491"/>
      <c r="E6" s="1492" t="s">
        <v>2543</v>
      </c>
      <c r="F6" s="1492"/>
      <c r="G6" s="1492"/>
      <c r="H6" s="1492"/>
      <c r="I6" s="1492"/>
      <c r="J6" s="1492"/>
      <c r="K6" s="1492"/>
      <c r="L6" s="1496"/>
      <c r="N6" s="261" t="s">
        <v>2120</v>
      </c>
    </row>
    <row r="7" spans="1:14" ht="30" customHeight="1">
      <c r="A7" s="1495"/>
      <c r="B7" s="1491"/>
      <c r="C7" s="1491"/>
      <c r="D7" s="1491"/>
      <c r="E7" s="264" t="s">
        <v>2121</v>
      </c>
      <c r="F7" s="1497" t="s">
        <v>2544</v>
      </c>
      <c r="G7" s="1497"/>
      <c r="H7" s="1497"/>
      <c r="I7" s="264" t="s">
        <v>2122</v>
      </c>
      <c r="J7" s="1498">
        <v>1412011</v>
      </c>
      <c r="K7" s="1499"/>
      <c r="L7" s="1500"/>
    </row>
    <row r="8" spans="1:14" ht="30" hidden="1" customHeight="1" outlineLevel="1">
      <c r="A8" s="1510" t="s">
        <v>2314</v>
      </c>
      <c r="B8" s="1511" t="s">
        <v>2315</v>
      </c>
      <c r="C8" s="1511"/>
      <c r="D8" s="1511"/>
      <c r="E8" s="1512" t="s">
        <v>2316</v>
      </c>
      <c r="F8" s="1512"/>
      <c r="G8" s="1497" t="s">
        <v>2545</v>
      </c>
      <c r="H8" s="1497"/>
      <c r="I8" s="1497"/>
      <c r="J8" s="1497"/>
      <c r="K8" s="1497"/>
      <c r="L8" s="1513"/>
      <c r="N8" s="261" t="s">
        <v>2317</v>
      </c>
    </row>
    <row r="9" spans="1:14" ht="30" hidden="1" customHeight="1" outlineLevel="1">
      <c r="A9" s="1510"/>
      <c r="B9" s="1511"/>
      <c r="C9" s="1511"/>
      <c r="D9" s="1511"/>
      <c r="E9" s="265" t="s">
        <v>2121</v>
      </c>
      <c r="F9" s="1498" t="s">
        <v>2544</v>
      </c>
      <c r="G9" s="1499"/>
      <c r="H9" s="1500"/>
      <c r="I9" s="265" t="s">
        <v>2318</v>
      </c>
      <c r="J9" s="1498" t="s">
        <v>2546</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524" t="s">
        <v>2323</v>
      </c>
      <c r="C17" s="1524"/>
      <c r="D17" s="1524"/>
      <c r="E17" s="1246" t="s">
        <v>2547</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16.25" customHeight="1">
      <c r="A27" s="269">
        <v>16</v>
      </c>
      <c r="B27" s="1518" t="s">
        <v>2143</v>
      </c>
      <c r="C27" s="1518"/>
      <c r="D27" s="1527" t="s">
        <v>2327</v>
      </c>
      <c r="E27" s="1527"/>
      <c r="F27" s="1527"/>
      <c r="G27" s="1527"/>
      <c r="H27" s="1527"/>
      <c r="I27" s="1527"/>
      <c r="J27" s="1527"/>
      <c r="K27" s="1527"/>
      <c r="L27" s="1528"/>
      <c r="N27" s="261" t="s">
        <v>2144</v>
      </c>
    </row>
    <row r="28" spans="1:14" ht="125.2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75.75" customHeight="1" thickBot="1">
      <c r="A33" s="269">
        <v>21</v>
      </c>
      <c r="B33" s="1518" t="s">
        <v>2150</v>
      </c>
      <c r="C33" s="1518"/>
      <c r="D33" s="1535" t="s">
        <v>2775</v>
      </c>
      <c r="E33" s="1535"/>
      <c r="F33" s="1535"/>
      <c r="G33" s="1535"/>
      <c r="H33" s="1535"/>
      <c r="I33" s="1535"/>
      <c r="J33" s="1535"/>
      <c r="K33" s="1535"/>
      <c r="L33" s="1536"/>
      <c r="N33" s="261" t="s">
        <v>2116</v>
      </c>
    </row>
    <row r="34" spans="1:14" ht="147.75" hidden="1" customHeight="1" outlineLevel="1">
      <c r="A34" s="270" t="s">
        <v>2332</v>
      </c>
      <c r="B34" s="1537" t="s">
        <v>2333</v>
      </c>
      <c r="C34" s="1537"/>
      <c r="D34" s="1519" t="s">
        <v>2334</v>
      </c>
      <c r="E34" s="1519"/>
      <c r="F34" s="1519"/>
      <c r="G34" s="1519"/>
      <c r="H34" s="1519"/>
      <c r="I34" s="1519"/>
      <c r="J34" s="1519"/>
      <c r="K34" s="1519"/>
      <c r="L34" s="1520"/>
      <c r="N34" s="261" t="s">
        <v>2335</v>
      </c>
    </row>
    <row r="35" spans="1:14" ht="84.75" hidden="1" customHeight="1" outlineLevel="1" thickBot="1">
      <c r="A35" s="271" t="s">
        <v>2336</v>
      </c>
      <c r="B35" s="1538" t="s">
        <v>2337</v>
      </c>
      <c r="C35" s="1538"/>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6" t="s">
        <v>2265</v>
      </c>
      <c r="G37" s="1556"/>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370">
        <v>0</v>
      </c>
      <c r="E41" s="370">
        <v>0</v>
      </c>
      <c r="F41" s="302">
        <v>20000</v>
      </c>
      <c r="G41" s="302">
        <v>380000</v>
      </c>
      <c r="H41" s="370">
        <v>0</v>
      </c>
      <c r="I41" s="370">
        <v>0</v>
      </c>
      <c r="J41" s="370">
        <v>0</v>
      </c>
      <c r="K41" s="370">
        <v>0</v>
      </c>
      <c r="L41" s="361">
        <f>SUM(D41:K41)</f>
        <v>400000</v>
      </c>
      <c r="N41" s="261" t="s">
        <v>2157</v>
      </c>
    </row>
    <row r="42" spans="1:14" ht="45" customHeight="1">
      <c r="A42" s="269">
        <v>25</v>
      </c>
      <c r="B42" s="1551" t="s">
        <v>2158</v>
      </c>
      <c r="C42" s="1552"/>
      <c r="D42" s="370">
        <v>0</v>
      </c>
      <c r="E42" s="370">
        <v>0</v>
      </c>
      <c r="F42" s="302">
        <v>20000</v>
      </c>
      <c r="G42" s="302">
        <v>380000</v>
      </c>
      <c r="H42" s="370">
        <v>0</v>
      </c>
      <c r="I42" s="370">
        <v>0</v>
      </c>
      <c r="J42" s="370">
        <v>0</v>
      </c>
      <c r="K42" s="370">
        <v>0</v>
      </c>
      <c r="L42" s="361">
        <f>SUM(D42:K42)</f>
        <v>400000</v>
      </c>
      <c r="N42" s="261" t="s">
        <v>2159</v>
      </c>
    </row>
    <row r="43" spans="1:14" ht="45" hidden="1" customHeight="1" outlineLevel="1">
      <c r="A43" s="278" t="s">
        <v>2340</v>
      </c>
      <c r="B43" s="1566" t="s">
        <v>2341</v>
      </c>
      <c r="C43" s="1567"/>
      <c r="D43" s="370">
        <v>0</v>
      </c>
      <c r="E43" s="370">
        <v>0</v>
      </c>
      <c r="F43" s="302">
        <v>16000</v>
      </c>
      <c r="G43" s="302">
        <v>304000</v>
      </c>
      <c r="H43" s="370">
        <v>0</v>
      </c>
      <c r="I43" s="370">
        <v>0</v>
      </c>
      <c r="J43" s="370">
        <v>0</v>
      </c>
      <c r="K43" s="370">
        <v>0</v>
      </c>
      <c r="L43" s="361">
        <f>SUM(D43:K43)</f>
        <v>320000</v>
      </c>
      <c r="N43" s="261" t="s">
        <v>2342</v>
      </c>
    </row>
    <row r="44" spans="1:14" ht="45" customHeight="1" collapsed="1">
      <c r="A44" s="269">
        <v>26</v>
      </c>
      <c r="B44" s="1551" t="s">
        <v>2160</v>
      </c>
      <c r="C44" s="1552"/>
      <c r="D44" s="370">
        <v>0</v>
      </c>
      <c r="E44" s="370">
        <v>0</v>
      </c>
      <c r="F44" s="302">
        <v>16000</v>
      </c>
      <c r="G44" s="302">
        <v>304000</v>
      </c>
      <c r="H44" s="370">
        <v>0</v>
      </c>
      <c r="I44" s="370">
        <v>0</v>
      </c>
      <c r="J44" s="370">
        <v>0</v>
      </c>
      <c r="K44" s="370">
        <v>0</v>
      </c>
      <c r="L44" s="361">
        <f>SUM(D44:K44)</f>
        <v>320000</v>
      </c>
      <c r="N44" s="261" t="s">
        <v>2161</v>
      </c>
    </row>
    <row r="45" spans="1:14" ht="45" customHeight="1" thickBot="1">
      <c r="A45" s="267">
        <v>27</v>
      </c>
      <c r="B45" s="1568" t="s">
        <v>2162</v>
      </c>
      <c r="C45" s="1569"/>
      <c r="D45" s="362">
        <v>0</v>
      </c>
      <c r="E45" s="362">
        <v>0</v>
      </c>
      <c r="F45" s="362">
        <f t="shared" ref="F45:G45" si="0">F44/F42</f>
        <v>0.8</v>
      </c>
      <c r="G45" s="362">
        <f t="shared" si="0"/>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76" t="s">
        <v>2343</v>
      </c>
      <c r="C49" s="1776"/>
      <c r="D49" s="1561" t="s">
        <v>2344</v>
      </c>
      <c r="E49" s="1562"/>
      <c r="F49" s="1562"/>
      <c r="G49" s="1562"/>
      <c r="H49" s="1562"/>
      <c r="I49" s="1562"/>
      <c r="J49" s="1563"/>
      <c r="K49" s="1772">
        <v>360000</v>
      </c>
      <c r="L49" s="1773"/>
    </row>
    <row r="50" spans="1:14" ht="30" customHeight="1">
      <c r="A50" s="1572"/>
      <c r="B50" s="1774" t="s">
        <v>2345</v>
      </c>
      <c r="C50" s="1775"/>
      <c r="D50" s="1561" t="s">
        <v>2346</v>
      </c>
      <c r="E50" s="1562"/>
      <c r="F50" s="1562"/>
      <c r="G50" s="1562"/>
      <c r="H50" s="1562"/>
      <c r="I50" s="1562"/>
      <c r="J50" s="1563"/>
      <c r="K50" s="1772">
        <v>2500</v>
      </c>
      <c r="L50" s="1773"/>
    </row>
    <row r="51" spans="1:14" ht="30" customHeight="1" thickBot="1">
      <c r="A51" s="1572"/>
      <c r="B51" s="1776" t="s">
        <v>2358</v>
      </c>
      <c r="C51" s="1776"/>
      <c r="D51" s="1561" t="s">
        <v>2359</v>
      </c>
      <c r="E51" s="1562"/>
      <c r="F51" s="1562"/>
      <c r="G51" s="1562"/>
      <c r="H51" s="1562"/>
      <c r="I51" s="1562"/>
      <c r="J51" s="1563"/>
      <c r="K51" s="1777">
        <v>37500</v>
      </c>
      <c r="L51" s="1778"/>
    </row>
    <row r="52" spans="1:14" ht="15" customHeight="1" thickBot="1">
      <c r="A52" s="1531"/>
      <c r="B52" s="1531"/>
      <c r="C52" s="1531"/>
      <c r="D52" s="1531"/>
      <c r="E52" s="1531"/>
      <c r="F52" s="1531"/>
      <c r="G52" s="1531"/>
      <c r="H52" s="1531"/>
      <c r="I52" s="1531"/>
      <c r="J52" s="1531"/>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283" t="s">
        <v>2347</v>
      </c>
      <c r="J55" s="284" t="s">
        <v>2348</v>
      </c>
      <c r="K55" s="281"/>
      <c r="L55" s="285"/>
    </row>
    <row r="56" spans="1:14" ht="53.25" customHeight="1" collapsed="1">
      <c r="A56" s="1572"/>
      <c r="B56" s="1581" t="s">
        <v>2349</v>
      </c>
      <c r="C56" s="1582"/>
      <c r="D56" s="1583"/>
      <c r="E56" s="1584" t="s">
        <v>2174</v>
      </c>
      <c r="F56" s="1585"/>
      <c r="G56" s="1584" t="s">
        <v>2175</v>
      </c>
      <c r="H56" s="1585"/>
      <c r="I56" s="286">
        <v>0</v>
      </c>
      <c r="J56" s="307">
        <v>65343</v>
      </c>
      <c r="K56" s="1125" t="s">
        <v>2285</v>
      </c>
      <c r="L56" s="1126"/>
    </row>
    <row r="57" spans="1:14" ht="31.5" hidden="1" customHeight="1" outlineLevel="1">
      <c r="A57" s="1572"/>
      <c r="B57" s="1586" t="s">
        <v>2350</v>
      </c>
      <c r="C57" s="1587"/>
      <c r="D57" s="1588"/>
      <c r="E57" s="1584" t="s">
        <v>2174</v>
      </c>
      <c r="F57" s="1585"/>
      <c r="G57" s="1584" t="s">
        <v>2175</v>
      </c>
      <c r="H57" s="1585"/>
      <c r="I57" s="286">
        <v>0</v>
      </c>
      <c r="J57" s="307">
        <v>200</v>
      </c>
      <c r="K57" s="1589" t="s">
        <v>2176</v>
      </c>
      <c r="L57" s="1590"/>
    </row>
    <row r="58" spans="1:14" ht="41.25" customHeight="1" collapsed="1">
      <c r="A58" s="1572"/>
      <c r="B58" s="1581" t="s">
        <v>2177</v>
      </c>
      <c r="C58" s="1582"/>
      <c r="D58" s="1583"/>
      <c r="E58" s="1584" t="s">
        <v>2178</v>
      </c>
      <c r="F58" s="1585"/>
      <c r="G58" s="1584" t="s">
        <v>2179</v>
      </c>
      <c r="H58" s="1585"/>
      <c r="I58" s="289">
        <v>0</v>
      </c>
      <c r="J58" s="290">
        <v>1</v>
      </c>
      <c r="K58" s="1123" t="s">
        <v>2286</v>
      </c>
      <c r="L58" s="1124"/>
    </row>
    <row r="59" spans="1:14" ht="63.75" customHeight="1">
      <c r="A59" s="1572"/>
      <c r="B59" s="1581" t="s">
        <v>2180</v>
      </c>
      <c r="C59" s="1582"/>
      <c r="D59" s="1583"/>
      <c r="E59" s="1584" t="s">
        <v>2178</v>
      </c>
      <c r="F59" s="1585"/>
      <c r="G59" s="1584" t="s">
        <v>2179</v>
      </c>
      <c r="H59" s="1585"/>
      <c r="I59" s="289">
        <v>0</v>
      </c>
      <c r="J59" s="290">
        <v>1</v>
      </c>
      <c r="K59" s="1123" t="s">
        <v>2286</v>
      </c>
      <c r="L59" s="1124"/>
    </row>
    <row r="60" spans="1:14" ht="33.75" customHeight="1">
      <c r="A60" s="1572"/>
      <c r="B60" s="1581" t="s">
        <v>2255</v>
      </c>
      <c r="C60" s="1582"/>
      <c r="D60" s="1583"/>
      <c r="E60" s="1584" t="s">
        <v>2178</v>
      </c>
      <c r="F60" s="1585"/>
      <c r="G60" s="1584" t="s">
        <v>2181</v>
      </c>
      <c r="H60" s="1585"/>
      <c r="I60" s="291">
        <v>0</v>
      </c>
      <c r="J60" s="293">
        <v>360000</v>
      </c>
      <c r="K60" s="1591" t="s">
        <v>2287</v>
      </c>
      <c r="L60" s="1592"/>
    </row>
    <row r="61" spans="1:14" ht="27.75" customHeight="1">
      <c r="A61" s="1572"/>
      <c r="B61" s="1581" t="s">
        <v>2182</v>
      </c>
      <c r="C61" s="1582"/>
      <c r="D61" s="1583"/>
      <c r="E61" s="1584" t="s">
        <v>2178</v>
      </c>
      <c r="F61" s="1585"/>
      <c r="G61" s="1584" t="s">
        <v>2179</v>
      </c>
      <c r="H61" s="1585"/>
      <c r="I61" s="291">
        <v>0</v>
      </c>
      <c r="J61" s="293">
        <v>0</v>
      </c>
      <c r="K61" s="1593" t="s">
        <v>2288</v>
      </c>
      <c r="L61" s="1594"/>
    </row>
    <row r="62" spans="1:14" ht="27.75" customHeight="1">
      <c r="A62" s="1572"/>
      <c r="B62" s="1581" t="s">
        <v>2183</v>
      </c>
      <c r="C62" s="1582"/>
      <c r="D62" s="1583"/>
      <c r="E62" s="1584" t="s">
        <v>2178</v>
      </c>
      <c r="F62" s="1585"/>
      <c r="G62" s="1584" t="s">
        <v>2179</v>
      </c>
      <c r="H62" s="1585"/>
      <c r="I62" s="291">
        <v>0</v>
      </c>
      <c r="J62" s="293">
        <v>0</v>
      </c>
      <c r="K62" s="1593" t="s">
        <v>2289</v>
      </c>
      <c r="L62" s="1594"/>
    </row>
    <row r="63" spans="1:14" ht="41.25" customHeight="1">
      <c r="A63" s="1572"/>
      <c r="B63" s="1581" t="s">
        <v>2184</v>
      </c>
      <c r="C63" s="1582"/>
      <c r="D63" s="1583"/>
      <c r="E63" s="1584" t="s">
        <v>2174</v>
      </c>
      <c r="F63" s="1585"/>
      <c r="G63" s="1584" t="s">
        <v>2185</v>
      </c>
      <c r="H63" s="1585"/>
      <c r="I63" s="294">
        <v>0</v>
      </c>
      <c r="J63" s="293">
        <v>0</v>
      </c>
      <c r="K63" s="1589" t="s">
        <v>2176</v>
      </c>
      <c r="L63" s="1590"/>
    </row>
    <row r="64" spans="1:14" ht="30" customHeight="1">
      <c r="A64" s="1572"/>
      <c r="B64" s="1581" t="s">
        <v>2186</v>
      </c>
      <c r="C64" s="1582"/>
      <c r="D64" s="1583"/>
      <c r="E64" s="1584" t="s">
        <v>2174</v>
      </c>
      <c r="F64" s="1585"/>
      <c r="G64" s="1584" t="s">
        <v>2185</v>
      </c>
      <c r="H64" s="1585"/>
      <c r="I64" s="294">
        <v>0</v>
      </c>
      <c r="J64" s="293">
        <v>0</v>
      </c>
      <c r="K64" s="1589" t="s">
        <v>2176</v>
      </c>
      <c r="L64" s="1590"/>
    </row>
    <row r="65" spans="1:12" ht="41.25" customHeight="1" thickBot="1">
      <c r="A65" s="1572"/>
      <c r="B65" s="1599" t="s">
        <v>2187</v>
      </c>
      <c r="C65" s="1600"/>
      <c r="D65" s="1601"/>
      <c r="E65" s="1602" t="s">
        <v>2178</v>
      </c>
      <c r="F65" s="1603"/>
      <c r="G65" s="1602" t="s">
        <v>2179</v>
      </c>
      <c r="H65" s="1603"/>
      <c r="I65" s="295">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272" priority="1" stopIfTrue="1" operator="containsText" text="wybierz">
      <formula>NOT(ISERROR(SEARCH("wybierz",D24)))</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$A$115:$A$118</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$A$95:$A$112</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$A$170:$A$175</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$A$121:$A$157</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$A$160:$A$161</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zoomScale="136" zoomScaleNormal="100" zoomScaleSheetLayoutView="136" workbookViewId="0">
      <selection activeCell="K75" sqref="K75"/>
    </sheetView>
  </sheetViews>
  <sheetFormatPr defaultRowHeight="12.75" outlineLevelRow="1"/>
  <cols>
    <col min="1" max="1" width="5.140625" style="261" customWidth="1"/>
    <col min="2" max="2" width="9.140625" style="261"/>
    <col min="3" max="3" width="18.5703125" style="261" customWidth="1"/>
    <col min="4"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2586</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2548</v>
      </c>
      <c r="F5" s="1493"/>
      <c r="G5" s="1493"/>
      <c r="H5" s="1493"/>
      <c r="I5" s="1493"/>
      <c r="J5" s="1493"/>
      <c r="K5" s="1493"/>
      <c r="L5" s="1494"/>
      <c r="N5" s="261" t="s">
        <v>2118</v>
      </c>
    </row>
    <row r="6" spans="1:14" ht="30" customHeight="1">
      <c r="A6" s="1495">
        <v>3</v>
      </c>
      <c r="B6" s="1491" t="s">
        <v>2119</v>
      </c>
      <c r="C6" s="1491"/>
      <c r="D6" s="1491"/>
      <c r="E6" s="1492" t="s">
        <v>2549</v>
      </c>
      <c r="F6" s="1492"/>
      <c r="G6" s="1492"/>
      <c r="H6" s="1492"/>
      <c r="I6" s="1492"/>
      <c r="J6" s="1492"/>
      <c r="K6" s="1492"/>
      <c r="L6" s="1496"/>
      <c r="N6" s="261" t="s">
        <v>2120</v>
      </c>
    </row>
    <row r="7" spans="1:14" ht="30" customHeight="1">
      <c r="A7" s="1495"/>
      <c r="B7" s="1491"/>
      <c r="C7" s="1491"/>
      <c r="D7" s="1491"/>
      <c r="E7" s="264" t="s">
        <v>2121</v>
      </c>
      <c r="F7" s="1497" t="s">
        <v>2550</v>
      </c>
      <c r="G7" s="1497"/>
      <c r="H7" s="1497"/>
      <c r="I7" s="264" t="s">
        <v>2122</v>
      </c>
      <c r="J7" s="1779">
        <v>1434124</v>
      </c>
      <c r="K7" s="1780"/>
      <c r="L7" s="1781"/>
    </row>
    <row r="8" spans="1:14" ht="30" hidden="1" customHeight="1" outlineLevel="1">
      <c r="A8" s="1510" t="s">
        <v>2314</v>
      </c>
      <c r="B8" s="1615" t="s">
        <v>2315</v>
      </c>
      <c r="C8" s="1615"/>
      <c r="D8" s="1615"/>
      <c r="E8" s="1616" t="s">
        <v>2316</v>
      </c>
      <c r="F8" s="1616"/>
      <c r="G8" s="1497" t="s">
        <v>53</v>
      </c>
      <c r="H8" s="1497"/>
      <c r="I8" s="1497"/>
      <c r="J8" s="1497"/>
      <c r="K8" s="1497"/>
      <c r="L8" s="1513"/>
      <c r="N8" s="261" t="s">
        <v>2317</v>
      </c>
    </row>
    <row r="9" spans="1:14" ht="30" hidden="1" customHeight="1" outlineLevel="1">
      <c r="A9" s="1510"/>
      <c r="B9" s="1615"/>
      <c r="C9" s="1615"/>
      <c r="D9" s="1615"/>
      <c r="E9" s="301" t="s">
        <v>2121</v>
      </c>
      <c r="F9" s="1498" t="s">
        <v>2550</v>
      </c>
      <c r="G9" s="1499"/>
      <c r="H9" s="1500"/>
      <c r="I9" s="301" t="s">
        <v>2318</v>
      </c>
      <c r="J9" s="1498" t="s">
        <v>121</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246" t="s">
        <v>2551</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20" customHeight="1" thickBot="1">
      <c r="A33" s="269">
        <v>21</v>
      </c>
      <c r="B33" s="1518" t="s">
        <v>2150</v>
      </c>
      <c r="C33" s="1518"/>
      <c r="D33" s="1782" t="s">
        <v>2776</v>
      </c>
      <c r="E33" s="1782"/>
      <c r="F33" s="1782"/>
      <c r="G33" s="1782"/>
      <c r="H33" s="1782"/>
      <c r="I33" s="1782"/>
      <c r="J33" s="1782"/>
      <c r="K33" s="1782"/>
      <c r="L33" s="1783"/>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5" t="s">
        <v>2265</v>
      </c>
      <c r="G37" s="1556"/>
      <c r="H37" s="1557" t="s">
        <v>2259</v>
      </c>
      <c r="I37" s="1550"/>
      <c r="J37" s="1558" t="s">
        <v>2260</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2">
        <v>358900</v>
      </c>
      <c r="H41" s="275">
        <v>0</v>
      </c>
      <c r="I41" s="275">
        <v>0</v>
      </c>
      <c r="J41" s="275">
        <v>0</v>
      </c>
      <c r="K41" s="275">
        <v>0</v>
      </c>
      <c r="L41" s="361">
        <f>SUM(D41:K41)</f>
        <v>358900</v>
      </c>
      <c r="N41" s="261" t="s">
        <v>2157</v>
      </c>
    </row>
    <row r="42" spans="1:14" ht="45" customHeight="1">
      <c r="A42" s="269">
        <v>25</v>
      </c>
      <c r="B42" s="1551" t="s">
        <v>2158</v>
      </c>
      <c r="C42" s="1552"/>
      <c r="D42" s="275">
        <v>0</v>
      </c>
      <c r="E42" s="275">
        <v>0</v>
      </c>
      <c r="F42" s="275">
        <v>0</v>
      </c>
      <c r="G42" s="302">
        <v>358900</v>
      </c>
      <c r="H42" s="275">
        <v>0</v>
      </c>
      <c r="I42" s="275">
        <v>0</v>
      </c>
      <c r="J42" s="275">
        <v>0</v>
      </c>
      <c r="K42" s="275">
        <v>0</v>
      </c>
      <c r="L42" s="361">
        <f>SUM(D42:K42)</f>
        <v>358900</v>
      </c>
      <c r="N42" s="261" t="s">
        <v>2159</v>
      </c>
    </row>
    <row r="43" spans="1:14" ht="45" hidden="1" customHeight="1" outlineLevel="1">
      <c r="A43" s="278" t="s">
        <v>2340</v>
      </c>
      <c r="B43" s="1629" t="s">
        <v>2341</v>
      </c>
      <c r="C43" s="1630"/>
      <c r="D43" s="275">
        <v>0</v>
      </c>
      <c r="E43" s="275">
        <v>0</v>
      </c>
      <c r="F43" s="275">
        <v>0</v>
      </c>
      <c r="G43" s="302">
        <v>287120</v>
      </c>
      <c r="H43" s="275">
        <v>0</v>
      </c>
      <c r="I43" s="275">
        <v>0</v>
      </c>
      <c r="J43" s="275">
        <v>0</v>
      </c>
      <c r="K43" s="275">
        <v>0</v>
      </c>
      <c r="L43" s="361">
        <f>SUM(D43:K43)</f>
        <v>287120</v>
      </c>
      <c r="N43" s="261" t="s">
        <v>2342</v>
      </c>
    </row>
    <row r="44" spans="1:14" ht="45" customHeight="1" collapsed="1">
      <c r="A44" s="269">
        <v>26</v>
      </c>
      <c r="B44" s="1551" t="s">
        <v>2160</v>
      </c>
      <c r="C44" s="1552"/>
      <c r="D44" s="275">
        <v>0</v>
      </c>
      <c r="E44" s="275">
        <v>0</v>
      </c>
      <c r="F44" s="275">
        <v>0</v>
      </c>
      <c r="G44" s="302">
        <v>287120</v>
      </c>
      <c r="H44" s="275">
        <v>0</v>
      </c>
      <c r="I44" s="275">
        <v>0</v>
      </c>
      <c r="J44" s="275">
        <v>0</v>
      </c>
      <c r="K44" s="275">
        <v>0</v>
      </c>
      <c r="L44" s="361">
        <f>SUM(D44:K44)</f>
        <v>287120</v>
      </c>
      <c r="N44" s="261" t="s">
        <v>2161</v>
      </c>
    </row>
    <row r="45" spans="1:14" ht="45" customHeight="1" thickBot="1">
      <c r="A45" s="267">
        <v>27</v>
      </c>
      <c r="B45" s="1568" t="s">
        <v>2162</v>
      </c>
      <c r="C45" s="1569"/>
      <c r="D45" s="362">
        <v>0</v>
      </c>
      <c r="E45" s="362">
        <v>0</v>
      </c>
      <c r="F45" s="362">
        <v>0</v>
      </c>
      <c r="G45" s="362">
        <f t="shared" ref="G45" si="0">G44/G42</f>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84">
        <v>353900</v>
      </c>
      <c r="L49" s="1785"/>
    </row>
    <row r="50" spans="1:14" ht="30" customHeight="1" thickBot="1">
      <c r="A50" s="364"/>
      <c r="B50" s="1756" t="s">
        <v>2345</v>
      </c>
      <c r="C50" s="1756"/>
      <c r="D50" s="1757" t="s">
        <v>2346</v>
      </c>
      <c r="E50" s="1758"/>
      <c r="F50" s="1758"/>
      <c r="G50" s="1758"/>
      <c r="H50" s="1758"/>
      <c r="I50" s="1758"/>
      <c r="J50" s="1758"/>
      <c r="K50" s="1786">
        <v>5000</v>
      </c>
      <c r="L50" s="1787"/>
    </row>
    <row r="51" spans="1:14" ht="15" customHeight="1" thickBot="1">
      <c r="A51" s="1531"/>
      <c r="B51" s="1531"/>
      <c r="C51" s="1531"/>
      <c r="D51" s="1531"/>
      <c r="E51" s="1531"/>
      <c r="F51" s="1531"/>
      <c r="G51" s="1531"/>
      <c r="H51" s="1531"/>
      <c r="I51" s="1531"/>
      <c r="J51" s="1531"/>
      <c r="K51" s="1531"/>
      <c r="L51" s="1531"/>
    </row>
    <row r="52" spans="1:14" ht="30" customHeight="1">
      <c r="A52" s="1571">
        <v>29</v>
      </c>
      <c r="B52" s="1606" t="s">
        <v>2167</v>
      </c>
      <c r="C52" s="1606"/>
      <c r="D52" s="1606"/>
      <c r="E52" s="1606"/>
      <c r="F52" s="1606"/>
      <c r="G52" s="1606"/>
      <c r="H52" s="1606"/>
      <c r="I52" s="1606"/>
      <c r="J52" s="1606"/>
      <c r="K52" s="1606"/>
      <c r="L52" s="1607"/>
      <c r="N52" s="261" t="s">
        <v>2168</v>
      </c>
    </row>
    <row r="53" spans="1:14" ht="42.75" customHeight="1">
      <c r="A53" s="1572"/>
      <c r="B53" s="1608" t="s">
        <v>2169</v>
      </c>
      <c r="C53" s="1609"/>
      <c r="D53" s="1610"/>
      <c r="E53" s="1608" t="s">
        <v>2170</v>
      </c>
      <c r="F53" s="1610"/>
      <c r="G53" s="1608" t="s">
        <v>2171</v>
      </c>
      <c r="H53" s="1610"/>
      <c r="I53" s="1608" t="s">
        <v>2172</v>
      </c>
      <c r="J53" s="1610"/>
      <c r="K53" s="1608" t="s">
        <v>2173</v>
      </c>
      <c r="L53" s="1611"/>
    </row>
    <row r="54" spans="1:14" ht="42.75" customHeight="1" outlineLevel="1">
      <c r="A54" s="1572"/>
      <c r="B54" s="1612"/>
      <c r="C54" s="1613"/>
      <c r="D54" s="1614"/>
      <c r="E54" s="281"/>
      <c r="F54" s="282"/>
      <c r="G54" s="281"/>
      <c r="H54" s="282"/>
      <c r="I54" s="1761"/>
      <c r="J54" s="1762"/>
      <c r="K54" s="281"/>
      <c r="L54" s="285"/>
    </row>
    <row r="55" spans="1:14" ht="53.25" customHeight="1">
      <c r="A55" s="1572"/>
      <c r="B55" s="1581" t="s">
        <v>2349</v>
      </c>
      <c r="C55" s="1582"/>
      <c r="D55" s="1583"/>
      <c r="E55" s="1584" t="s">
        <v>2174</v>
      </c>
      <c r="F55" s="1585"/>
      <c r="G55" s="1584" t="s">
        <v>2175</v>
      </c>
      <c r="H55" s="1585"/>
      <c r="I55" s="286">
        <v>0</v>
      </c>
      <c r="J55" s="372">
        <v>57540</v>
      </c>
      <c r="K55" s="1125" t="s">
        <v>2285</v>
      </c>
      <c r="L55" s="1126"/>
    </row>
    <row r="56" spans="1:14" ht="31.5" hidden="1" customHeight="1" outlineLevel="1">
      <c r="A56" s="1572"/>
      <c r="B56" s="1631" t="s">
        <v>2350</v>
      </c>
      <c r="C56" s="1632"/>
      <c r="D56" s="1633"/>
      <c r="E56" s="1584" t="s">
        <v>2174</v>
      </c>
      <c r="F56" s="1585"/>
      <c r="G56" s="1584" t="s">
        <v>2175</v>
      </c>
      <c r="H56" s="1585"/>
      <c r="I56" s="286">
        <v>0</v>
      </c>
      <c r="J56" s="372">
        <v>1700</v>
      </c>
      <c r="K56" s="1589" t="s">
        <v>2176</v>
      </c>
      <c r="L56" s="1590"/>
    </row>
    <row r="57" spans="1:14" ht="41.25" customHeight="1" collapsed="1">
      <c r="A57" s="1572"/>
      <c r="B57" s="1581" t="s">
        <v>2177</v>
      </c>
      <c r="C57" s="1582"/>
      <c r="D57" s="1583"/>
      <c r="E57" s="1584" t="s">
        <v>2178</v>
      </c>
      <c r="F57" s="1585"/>
      <c r="G57" s="1584" t="s">
        <v>2179</v>
      </c>
      <c r="H57" s="1585"/>
      <c r="I57" s="289">
        <v>0</v>
      </c>
      <c r="J57" s="290">
        <v>1</v>
      </c>
      <c r="K57" s="1123" t="s">
        <v>2286</v>
      </c>
      <c r="L57" s="1124"/>
    </row>
    <row r="58" spans="1:14" ht="63.75" customHeight="1">
      <c r="A58" s="1572"/>
      <c r="B58" s="1581" t="s">
        <v>2180</v>
      </c>
      <c r="C58" s="1582"/>
      <c r="D58" s="1583"/>
      <c r="E58" s="1584" t="s">
        <v>2178</v>
      </c>
      <c r="F58" s="1585"/>
      <c r="G58" s="1584" t="s">
        <v>2179</v>
      </c>
      <c r="H58" s="1585"/>
      <c r="I58" s="289">
        <v>0</v>
      </c>
      <c r="J58" s="290">
        <v>1</v>
      </c>
      <c r="K58" s="1123" t="s">
        <v>2286</v>
      </c>
      <c r="L58" s="1124"/>
    </row>
    <row r="59" spans="1:14" ht="33.75" customHeight="1">
      <c r="A59" s="1572"/>
      <c r="B59" s="1581" t="s">
        <v>2255</v>
      </c>
      <c r="C59" s="1582"/>
      <c r="D59" s="1583"/>
      <c r="E59" s="1584" t="s">
        <v>2178</v>
      </c>
      <c r="F59" s="1585"/>
      <c r="G59" s="1584" t="s">
        <v>2181</v>
      </c>
      <c r="H59" s="1585"/>
      <c r="I59" s="291">
        <v>0</v>
      </c>
      <c r="J59" s="293">
        <v>353900</v>
      </c>
      <c r="K59" s="1591" t="s">
        <v>2287</v>
      </c>
      <c r="L59" s="1592"/>
    </row>
    <row r="60" spans="1:14" ht="27.75" customHeight="1">
      <c r="A60" s="1572"/>
      <c r="B60" s="1581" t="s">
        <v>2182</v>
      </c>
      <c r="C60" s="1582"/>
      <c r="D60" s="1583"/>
      <c r="E60" s="1584" t="s">
        <v>2178</v>
      </c>
      <c r="F60" s="1585"/>
      <c r="G60" s="1584" t="s">
        <v>2179</v>
      </c>
      <c r="H60" s="1585"/>
      <c r="I60" s="291">
        <v>0</v>
      </c>
      <c r="J60" s="293">
        <v>0</v>
      </c>
      <c r="K60" s="1593" t="s">
        <v>2288</v>
      </c>
      <c r="L60" s="1594"/>
    </row>
    <row r="61" spans="1:14" ht="27.75" customHeight="1">
      <c r="A61" s="1572"/>
      <c r="B61" s="1581" t="s">
        <v>2183</v>
      </c>
      <c r="C61" s="1582"/>
      <c r="D61" s="1583"/>
      <c r="E61" s="1584" t="s">
        <v>2178</v>
      </c>
      <c r="F61" s="1585"/>
      <c r="G61" s="1584" t="s">
        <v>2179</v>
      </c>
      <c r="H61" s="1585"/>
      <c r="I61" s="291">
        <v>0</v>
      </c>
      <c r="J61" s="293">
        <v>0</v>
      </c>
      <c r="K61" s="1593" t="s">
        <v>2289</v>
      </c>
      <c r="L61" s="1594"/>
    </row>
    <row r="62" spans="1:14" ht="41.25" customHeight="1">
      <c r="A62" s="1572"/>
      <c r="B62" s="1581" t="s">
        <v>2184</v>
      </c>
      <c r="C62" s="1582"/>
      <c r="D62" s="1583"/>
      <c r="E62" s="1584" t="s">
        <v>2174</v>
      </c>
      <c r="F62" s="1585"/>
      <c r="G62" s="1584" t="s">
        <v>2185</v>
      </c>
      <c r="H62" s="1585"/>
      <c r="I62" s="294">
        <v>0</v>
      </c>
      <c r="J62" s="293">
        <v>1</v>
      </c>
      <c r="K62" s="1589" t="s">
        <v>2176</v>
      </c>
      <c r="L62" s="1590"/>
    </row>
    <row r="63" spans="1:14" ht="30" customHeight="1">
      <c r="A63" s="1572"/>
      <c r="B63" s="1581" t="s">
        <v>2186</v>
      </c>
      <c r="C63" s="1582"/>
      <c r="D63" s="1583"/>
      <c r="E63" s="1584" t="s">
        <v>2174</v>
      </c>
      <c r="F63" s="1585"/>
      <c r="G63" s="1584" t="s">
        <v>2185</v>
      </c>
      <c r="H63" s="1585"/>
      <c r="I63" s="294">
        <v>0</v>
      </c>
      <c r="J63" s="293">
        <v>1</v>
      </c>
      <c r="K63" s="1589" t="s">
        <v>2176</v>
      </c>
      <c r="L63" s="1590"/>
    </row>
    <row r="64" spans="1:14" ht="41.25" customHeight="1" thickBot="1">
      <c r="A64" s="1572"/>
      <c r="B64" s="1599" t="s">
        <v>2187</v>
      </c>
      <c r="C64" s="1600"/>
      <c r="D64" s="1601"/>
      <c r="E64" s="1602" t="s">
        <v>2178</v>
      </c>
      <c r="F64" s="1603"/>
      <c r="G64" s="1602" t="s">
        <v>2179</v>
      </c>
      <c r="H64" s="1603"/>
      <c r="I64" s="295">
        <v>0</v>
      </c>
      <c r="J64" s="296">
        <v>0</v>
      </c>
      <c r="K64" s="1604" t="s">
        <v>2176</v>
      </c>
      <c r="L64" s="160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4"/>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71" priority="4" stopIfTrue="1" operator="containsText" text="wybierz">
      <formula>NOT(ISERROR(SEARCH("wybierz",F37)))</formula>
    </cfRule>
  </conditionalFormatting>
  <conditionalFormatting sqref="D24:D26">
    <cfRule type="containsText" dxfId="270" priority="3" stopIfTrue="1" operator="containsText" text="wybierz">
      <formula>NOT(ISERROR(SEARCH("wybierz",D24)))</formula>
    </cfRule>
  </conditionalFormatting>
  <conditionalFormatting sqref="D27">
    <cfRule type="containsText" dxfId="269" priority="2" stopIfTrue="1" operator="containsText" text="wybierz">
      <formula>NOT(ISERROR(SEARCH("wybierz",D27)))</formula>
    </cfRule>
  </conditionalFormatting>
  <conditionalFormatting sqref="D28">
    <cfRule type="containsText" dxfId="26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4"/>
  <sheetViews>
    <sheetView view="pageBreakPreview" topLeftCell="A36" zoomScaleNormal="100" zoomScaleSheetLayoutView="100" workbookViewId="0">
      <selection activeCell="R12" sqref="R12"/>
    </sheetView>
  </sheetViews>
  <sheetFormatPr defaultRowHeight="12.75" outlineLevelRow="1"/>
  <cols>
    <col min="1" max="1" width="5.140625" style="261" customWidth="1"/>
    <col min="2" max="2" width="9.140625" style="261"/>
    <col min="3" max="3" width="18.5703125" style="261" customWidth="1"/>
    <col min="4" max="5" width="9.7109375" style="261" customWidth="1"/>
    <col min="6" max="7" width="12.5703125" style="261" bestFit="1" customWidth="1"/>
    <col min="8"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2587</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2552</v>
      </c>
      <c r="F5" s="1493"/>
      <c r="G5" s="1493"/>
      <c r="H5" s="1493"/>
      <c r="I5" s="1493"/>
      <c r="J5" s="1493"/>
      <c r="K5" s="1493"/>
      <c r="L5" s="1494"/>
      <c r="N5" s="261" t="s">
        <v>2118</v>
      </c>
    </row>
    <row r="6" spans="1:14" ht="30" customHeight="1">
      <c r="A6" s="1495">
        <v>3</v>
      </c>
      <c r="B6" s="1491" t="s">
        <v>2119</v>
      </c>
      <c r="C6" s="1491"/>
      <c r="D6" s="1491"/>
      <c r="E6" s="1492" t="s">
        <v>2553</v>
      </c>
      <c r="F6" s="1492"/>
      <c r="G6" s="1492"/>
      <c r="H6" s="1492"/>
      <c r="I6" s="1492"/>
      <c r="J6" s="1492"/>
      <c r="K6" s="1492"/>
      <c r="L6" s="1496"/>
      <c r="N6" s="261" t="s">
        <v>2120</v>
      </c>
    </row>
    <row r="7" spans="1:14" ht="30" customHeight="1">
      <c r="A7" s="1495"/>
      <c r="B7" s="1491"/>
      <c r="C7" s="1491"/>
      <c r="D7" s="1491"/>
      <c r="E7" s="264" t="s">
        <v>2121</v>
      </c>
      <c r="F7" s="1497" t="s">
        <v>2554</v>
      </c>
      <c r="G7" s="1497"/>
      <c r="H7" s="1497"/>
      <c r="I7" s="264" t="s">
        <v>2122</v>
      </c>
      <c r="J7" s="1498">
        <v>1405044</v>
      </c>
      <c r="K7" s="1499"/>
      <c r="L7" s="1500"/>
    </row>
    <row r="8" spans="1:14" ht="30" hidden="1" customHeight="1" outlineLevel="1">
      <c r="A8" s="1510" t="s">
        <v>2314</v>
      </c>
      <c r="B8" s="1615" t="s">
        <v>2315</v>
      </c>
      <c r="C8" s="1615"/>
      <c r="D8" s="1615"/>
      <c r="E8" s="1616" t="s">
        <v>2316</v>
      </c>
      <c r="F8" s="1616"/>
      <c r="G8" s="1497" t="s">
        <v>2555</v>
      </c>
      <c r="H8" s="1497"/>
      <c r="I8" s="1497"/>
      <c r="J8" s="1497"/>
      <c r="K8" s="1497"/>
      <c r="L8" s="1513"/>
      <c r="N8" s="261" t="s">
        <v>2317</v>
      </c>
    </row>
    <row r="9" spans="1:14" ht="30" hidden="1" customHeight="1" outlineLevel="1">
      <c r="A9" s="1510"/>
      <c r="B9" s="1615"/>
      <c r="C9" s="1615"/>
      <c r="D9" s="1615"/>
      <c r="E9" s="301" t="s">
        <v>2121</v>
      </c>
      <c r="F9" s="1498" t="s">
        <v>2554</v>
      </c>
      <c r="G9" s="1499"/>
      <c r="H9" s="1500"/>
      <c r="I9" s="301" t="s">
        <v>2318</v>
      </c>
      <c r="J9" s="1498" t="s">
        <v>1144</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246" t="s">
        <v>2556</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12.5"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01.25" customHeight="1" thickBot="1">
      <c r="A33" s="269">
        <v>21</v>
      </c>
      <c r="B33" s="1518" t="s">
        <v>2150</v>
      </c>
      <c r="C33" s="1518"/>
      <c r="D33" s="1535" t="s">
        <v>2777</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5" t="s">
        <v>2265</v>
      </c>
      <c r="G37" s="1556"/>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373">
        <v>2000</v>
      </c>
      <c r="G41" s="373">
        <f>K49+1500</f>
        <v>294000</v>
      </c>
      <c r="H41" s="275">
        <v>0</v>
      </c>
      <c r="I41" s="275">
        <v>0</v>
      </c>
      <c r="J41" s="275">
        <v>0</v>
      </c>
      <c r="K41" s="275">
        <v>0</v>
      </c>
      <c r="L41" s="374">
        <f>SUM(D41:K41)</f>
        <v>296000</v>
      </c>
      <c r="N41" s="261" t="s">
        <v>2157</v>
      </c>
    </row>
    <row r="42" spans="1:14" ht="45" customHeight="1">
      <c r="A42" s="269">
        <v>25</v>
      </c>
      <c r="B42" s="1551" t="s">
        <v>2158</v>
      </c>
      <c r="C42" s="1552"/>
      <c r="D42" s="275">
        <v>0</v>
      </c>
      <c r="E42" s="275">
        <v>0</v>
      </c>
      <c r="F42" s="375">
        <v>2000</v>
      </c>
      <c r="G42" s="373">
        <v>294000</v>
      </c>
      <c r="H42" s="275">
        <v>0</v>
      </c>
      <c r="I42" s="275">
        <v>0</v>
      </c>
      <c r="J42" s="275">
        <v>0</v>
      </c>
      <c r="K42" s="275">
        <v>0</v>
      </c>
      <c r="L42" s="374">
        <f>SUM(D42:K42)</f>
        <v>296000</v>
      </c>
      <c r="N42" s="261" t="s">
        <v>2159</v>
      </c>
    </row>
    <row r="43" spans="1:14" ht="45" hidden="1" customHeight="1" outlineLevel="1">
      <c r="A43" s="278" t="s">
        <v>2340</v>
      </c>
      <c r="B43" s="1629" t="s">
        <v>2341</v>
      </c>
      <c r="C43" s="1630"/>
      <c r="D43" s="275">
        <v>0</v>
      </c>
      <c r="E43" s="275">
        <v>0</v>
      </c>
      <c r="F43" s="376">
        <f>F42*0.8</f>
        <v>1600</v>
      </c>
      <c r="G43" s="376">
        <f>G42*0.8</f>
        <v>235200</v>
      </c>
      <c r="H43" s="276">
        <v>0</v>
      </c>
      <c r="I43" s="276">
        <v>0</v>
      </c>
      <c r="J43" s="276">
        <v>0</v>
      </c>
      <c r="K43" s="276">
        <v>0</v>
      </c>
      <c r="L43" s="377">
        <f>SUM(D43:K43)</f>
        <v>236800</v>
      </c>
      <c r="N43" s="261" t="s">
        <v>2342</v>
      </c>
    </row>
    <row r="44" spans="1:14" ht="45" customHeight="1" collapsed="1">
      <c r="A44" s="269">
        <v>26</v>
      </c>
      <c r="B44" s="1551" t="s">
        <v>2160</v>
      </c>
      <c r="C44" s="1552"/>
      <c r="D44" s="275">
        <v>0</v>
      </c>
      <c r="E44" s="275">
        <v>0</v>
      </c>
      <c r="F44" s="373">
        <f>F43</f>
        <v>1600</v>
      </c>
      <c r="G44" s="373">
        <f>G43</f>
        <v>235200</v>
      </c>
      <c r="H44" s="275">
        <v>0</v>
      </c>
      <c r="I44" s="275">
        <v>0</v>
      </c>
      <c r="J44" s="275">
        <v>0</v>
      </c>
      <c r="K44" s="275">
        <v>0</v>
      </c>
      <c r="L44" s="374">
        <f>SUM(D44:K44)</f>
        <v>236800</v>
      </c>
      <c r="N44" s="261" t="s">
        <v>2161</v>
      </c>
    </row>
    <row r="45" spans="1:14" ht="45" customHeight="1" thickBot="1">
      <c r="A45" s="267">
        <v>27</v>
      </c>
      <c r="B45" s="1568" t="s">
        <v>2162</v>
      </c>
      <c r="C45" s="1569"/>
      <c r="D45" s="279">
        <v>0</v>
      </c>
      <c r="E45" s="279">
        <v>0</v>
      </c>
      <c r="F45" s="279">
        <f t="shared" ref="F45:G45" si="0">F44/F42</f>
        <v>0.8</v>
      </c>
      <c r="G45" s="279">
        <f t="shared" si="0"/>
        <v>0.8</v>
      </c>
      <c r="H45" s="279">
        <v>0</v>
      </c>
      <c r="I45" s="279">
        <v>0</v>
      </c>
      <c r="J45" s="279">
        <v>0</v>
      </c>
      <c r="K45" s="279">
        <v>0</v>
      </c>
      <c r="L45" s="280">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88">
        <v>292500</v>
      </c>
      <c r="L49" s="1789"/>
    </row>
    <row r="50" spans="1:14" ht="30" customHeight="1" thickBot="1">
      <c r="A50" s="1572"/>
      <c r="B50" s="1755" t="s">
        <v>2346</v>
      </c>
      <c r="C50" s="1755"/>
      <c r="D50" s="1561" t="s">
        <v>2557</v>
      </c>
      <c r="E50" s="1562"/>
      <c r="F50" s="1562"/>
      <c r="G50" s="1562"/>
      <c r="H50" s="1562"/>
      <c r="I50" s="1562"/>
      <c r="J50" s="1563"/>
      <c r="K50" s="1790">
        <v>3500</v>
      </c>
      <c r="L50" s="1791"/>
    </row>
    <row r="51" spans="1:14" ht="15" customHeight="1" thickBot="1">
      <c r="A51" s="1531"/>
      <c r="B51" s="1531"/>
      <c r="C51" s="1531"/>
      <c r="D51" s="1531"/>
      <c r="E51" s="1531"/>
      <c r="F51" s="1531"/>
      <c r="G51" s="1531"/>
      <c r="H51" s="1531"/>
      <c r="I51" s="1531"/>
      <c r="J51" s="1531"/>
      <c r="K51" s="1531"/>
      <c r="L51" s="1531"/>
    </row>
    <row r="52" spans="1:14" ht="30" customHeight="1">
      <c r="A52" s="1571">
        <v>29</v>
      </c>
      <c r="B52" s="1606" t="s">
        <v>2167</v>
      </c>
      <c r="C52" s="1606"/>
      <c r="D52" s="1606"/>
      <c r="E52" s="1606"/>
      <c r="F52" s="1606"/>
      <c r="G52" s="1606"/>
      <c r="H52" s="1606"/>
      <c r="I52" s="1606"/>
      <c r="J52" s="1606"/>
      <c r="K52" s="1606"/>
      <c r="L52" s="1607"/>
      <c r="N52" s="261" t="s">
        <v>2168</v>
      </c>
    </row>
    <row r="53" spans="1:14" ht="42.75" customHeight="1">
      <c r="A53" s="1572"/>
      <c r="B53" s="1608" t="s">
        <v>2169</v>
      </c>
      <c r="C53" s="1609"/>
      <c r="D53" s="1610"/>
      <c r="E53" s="1608" t="s">
        <v>2170</v>
      </c>
      <c r="F53" s="1610"/>
      <c r="G53" s="1608" t="s">
        <v>2171</v>
      </c>
      <c r="H53" s="1610"/>
      <c r="I53" s="1576" t="s">
        <v>2172</v>
      </c>
      <c r="J53" s="1578"/>
      <c r="K53" s="1608" t="s">
        <v>2173</v>
      </c>
      <c r="L53" s="1611"/>
    </row>
    <row r="54" spans="1:14" ht="42.75" hidden="1" customHeight="1" outlineLevel="1">
      <c r="A54" s="1572"/>
      <c r="B54" s="1612"/>
      <c r="C54" s="1613"/>
      <c r="D54" s="1614"/>
      <c r="E54" s="281"/>
      <c r="F54" s="282"/>
      <c r="G54" s="281"/>
      <c r="H54" s="282"/>
      <c r="I54" s="304" t="s">
        <v>2347</v>
      </c>
      <c r="J54" s="305" t="s">
        <v>2348</v>
      </c>
      <c r="K54" s="281"/>
      <c r="L54" s="285"/>
    </row>
    <row r="55" spans="1:14" ht="53.25" customHeight="1" collapsed="1">
      <c r="A55" s="1572"/>
      <c r="B55" s="1581" t="s">
        <v>2349</v>
      </c>
      <c r="C55" s="1582"/>
      <c r="D55" s="1583"/>
      <c r="E55" s="1584" t="s">
        <v>2174</v>
      </c>
      <c r="F55" s="1585"/>
      <c r="G55" s="1584" t="s">
        <v>2175</v>
      </c>
      <c r="H55" s="1585"/>
      <c r="I55" s="286">
        <v>0</v>
      </c>
      <c r="J55" s="287">
        <v>51300</v>
      </c>
      <c r="K55" s="1125" t="s">
        <v>2285</v>
      </c>
      <c r="L55" s="1126"/>
    </row>
    <row r="56" spans="1:14" ht="31.5" hidden="1" customHeight="1" outlineLevel="1">
      <c r="A56" s="1572"/>
      <c r="B56" s="1631" t="s">
        <v>2350</v>
      </c>
      <c r="C56" s="1632"/>
      <c r="D56" s="1633"/>
      <c r="E56" s="1584" t="s">
        <v>2174</v>
      </c>
      <c r="F56" s="1585"/>
      <c r="G56" s="1584" t="s">
        <v>2175</v>
      </c>
      <c r="H56" s="1585"/>
      <c r="I56" s="286">
        <v>0</v>
      </c>
      <c r="J56" s="287">
        <v>120</v>
      </c>
      <c r="K56" s="1589" t="s">
        <v>2176</v>
      </c>
      <c r="L56" s="1590"/>
    </row>
    <row r="57" spans="1:14" ht="41.25" customHeight="1" collapsed="1">
      <c r="A57" s="1572"/>
      <c r="B57" s="1581" t="s">
        <v>2177</v>
      </c>
      <c r="C57" s="1582"/>
      <c r="D57" s="1583"/>
      <c r="E57" s="1584" t="s">
        <v>2178</v>
      </c>
      <c r="F57" s="1585"/>
      <c r="G57" s="1584" t="s">
        <v>2179</v>
      </c>
      <c r="H57" s="1585"/>
      <c r="I57" s="289">
        <v>0</v>
      </c>
      <c r="J57" s="290">
        <v>1</v>
      </c>
      <c r="K57" s="1123" t="s">
        <v>2286</v>
      </c>
      <c r="L57" s="1124"/>
    </row>
    <row r="58" spans="1:14" ht="63.75" customHeight="1">
      <c r="A58" s="1572"/>
      <c r="B58" s="1581" t="s">
        <v>2180</v>
      </c>
      <c r="C58" s="1582"/>
      <c r="D58" s="1583"/>
      <c r="E58" s="1584" t="s">
        <v>2178</v>
      </c>
      <c r="F58" s="1585"/>
      <c r="G58" s="1584" t="s">
        <v>2179</v>
      </c>
      <c r="H58" s="1585"/>
      <c r="I58" s="289">
        <v>0</v>
      </c>
      <c r="J58" s="290">
        <v>1</v>
      </c>
      <c r="K58" s="1123" t="s">
        <v>2286</v>
      </c>
      <c r="L58" s="1124"/>
    </row>
    <row r="59" spans="1:14" ht="33.75" customHeight="1">
      <c r="A59" s="1572"/>
      <c r="B59" s="1581" t="s">
        <v>2255</v>
      </c>
      <c r="C59" s="1582"/>
      <c r="D59" s="1583"/>
      <c r="E59" s="1584" t="s">
        <v>2178</v>
      </c>
      <c r="F59" s="1585"/>
      <c r="G59" s="1584" t="s">
        <v>2181</v>
      </c>
      <c r="H59" s="1585"/>
      <c r="I59" s="291">
        <v>0</v>
      </c>
      <c r="J59" s="293">
        <f>K49</f>
        <v>292500</v>
      </c>
      <c r="K59" s="1591" t="s">
        <v>2287</v>
      </c>
      <c r="L59" s="1592"/>
    </row>
    <row r="60" spans="1:14" ht="27.75" customHeight="1">
      <c r="A60" s="1572"/>
      <c r="B60" s="1581" t="s">
        <v>2182</v>
      </c>
      <c r="C60" s="1582"/>
      <c r="D60" s="1583"/>
      <c r="E60" s="1584" t="s">
        <v>2178</v>
      </c>
      <c r="F60" s="1585"/>
      <c r="G60" s="1584" t="s">
        <v>2179</v>
      </c>
      <c r="H60" s="1585"/>
      <c r="I60" s="291">
        <v>0</v>
      </c>
      <c r="J60" s="293">
        <v>0</v>
      </c>
      <c r="K60" s="1593" t="s">
        <v>2288</v>
      </c>
      <c r="L60" s="1594"/>
    </row>
    <row r="61" spans="1:14" ht="27.75" customHeight="1">
      <c r="A61" s="1572"/>
      <c r="B61" s="1581" t="s">
        <v>2183</v>
      </c>
      <c r="C61" s="1582"/>
      <c r="D61" s="1583"/>
      <c r="E61" s="1584" t="s">
        <v>2178</v>
      </c>
      <c r="F61" s="1585"/>
      <c r="G61" s="1584" t="s">
        <v>2179</v>
      </c>
      <c r="H61" s="1585"/>
      <c r="I61" s="291">
        <v>0</v>
      </c>
      <c r="J61" s="293">
        <v>0</v>
      </c>
      <c r="K61" s="1593" t="s">
        <v>2289</v>
      </c>
      <c r="L61" s="1594"/>
    </row>
    <row r="62" spans="1:14" ht="41.25" customHeight="1">
      <c r="A62" s="1572"/>
      <c r="B62" s="1581" t="s">
        <v>2184</v>
      </c>
      <c r="C62" s="1582"/>
      <c r="D62" s="1583"/>
      <c r="E62" s="1584" t="s">
        <v>2174</v>
      </c>
      <c r="F62" s="1585"/>
      <c r="G62" s="1584" t="s">
        <v>2185</v>
      </c>
      <c r="H62" s="1585"/>
      <c r="I62" s="294">
        <v>0</v>
      </c>
      <c r="J62" s="293">
        <v>0</v>
      </c>
      <c r="K62" s="1589" t="s">
        <v>2176</v>
      </c>
      <c r="L62" s="1590"/>
    </row>
    <row r="63" spans="1:14" ht="30" customHeight="1">
      <c r="A63" s="1572"/>
      <c r="B63" s="1581" t="s">
        <v>2186</v>
      </c>
      <c r="C63" s="1582"/>
      <c r="D63" s="1583"/>
      <c r="E63" s="1584" t="s">
        <v>2174</v>
      </c>
      <c r="F63" s="1585"/>
      <c r="G63" s="1584" t="s">
        <v>2185</v>
      </c>
      <c r="H63" s="1585"/>
      <c r="I63" s="294">
        <v>0</v>
      </c>
      <c r="J63" s="293">
        <v>0</v>
      </c>
      <c r="K63" s="1589" t="s">
        <v>2176</v>
      </c>
      <c r="L63" s="1590"/>
    </row>
    <row r="64" spans="1:14" ht="41.25" customHeight="1" thickBot="1">
      <c r="A64" s="1572"/>
      <c r="B64" s="1599" t="s">
        <v>2187</v>
      </c>
      <c r="C64" s="1600"/>
      <c r="D64" s="1601"/>
      <c r="E64" s="1602" t="s">
        <v>2178</v>
      </c>
      <c r="F64" s="1603"/>
      <c r="G64" s="1602" t="s">
        <v>2179</v>
      </c>
      <c r="H64" s="1603"/>
      <c r="I64" s="295">
        <v>0</v>
      </c>
      <c r="J64" s="296">
        <v>0</v>
      </c>
      <c r="K64" s="1604" t="s">
        <v>2176</v>
      </c>
      <c r="L64" s="160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67" priority="4" stopIfTrue="1" operator="containsText" text="wybierz">
      <formula>NOT(ISERROR(SEARCH("wybierz",F37)))</formula>
    </cfRule>
  </conditionalFormatting>
  <conditionalFormatting sqref="D24:D26">
    <cfRule type="containsText" dxfId="266" priority="3" stopIfTrue="1" operator="containsText" text="wybierz">
      <formula>NOT(ISERROR(SEARCH("wybierz",D24)))</formula>
    </cfRule>
  </conditionalFormatting>
  <conditionalFormatting sqref="D27">
    <cfRule type="containsText" dxfId="265" priority="2" stopIfTrue="1" operator="containsText" text="wybierz">
      <formula>NOT(ISERROR(SEARCH("wybierz",D27)))</formula>
    </cfRule>
  </conditionalFormatting>
  <conditionalFormatting sqref="D28">
    <cfRule type="containsText" dxfId="264"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7" fitToHeight="0" orientation="portrait" r:id="rId1"/>
  <headerFooter>
    <oddHeader>&amp;CZałącznik 1</oddHead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4"/>
  <sheetViews>
    <sheetView view="pageBreakPreview" topLeftCell="A28" zoomScale="124" zoomScaleSheetLayoutView="124" workbookViewId="0">
      <selection activeCell="S11" sqref="S11"/>
    </sheetView>
  </sheetViews>
  <sheetFormatPr defaultRowHeight="12.75" outlineLevelRow="1"/>
  <cols>
    <col min="1" max="1" width="5.140625" style="261" customWidth="1"/>
    <col min="2" max="2" width="9.140625" style="261"/>
    <col min="3" max="3" width="18.5703125" style="261" customWidth="1"/>
    <col min="4" max="4" width="9.7109375" style="261" customWidth="1"/>
    <col min="5" max="5" width="7.140625" style="261" customWidth="1"/>
    <col min="6" max="6" width="7" style="261" customWidth="1"/>
    <col min="7" max="7" width="14" style="261" bestFit="1" customWidth="1"/>
    <col min="8" max="11" width="9.7109375" style="261" customWidth="1"/>
    <col min="12" max="12" width="12.5703125" style="261" customWidth="1"/>
    <col min="13" max="13" width="10.28515625" style="261" bestFit="1" customWidth="1"/>
    <col min="14"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2588</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2558</v>
      </c>
      <c r="F5" s="1493"/>
      <c r="G5" s="1493"/>
      <c r="H5" s="1493"/>
      <c r="I5" s="1493"/>
      <c r="J5" s="1493"/>
      <c r="K5" s="1493"/>
      <c r="L5" s="1494"/>
      <c r="N5" s="261" t="s">
        <v>2118</v>
      </c>
    </row>
    <row r="6" spans="1:14" ht="30" customHeight="1">
      <c r="A6" s="1495">
        <v>3</v>
      </c>
      <c r="B6" s="1491" t="s">
        <v>2119</v>
      </c>
      <c r="C6" s="1491"/>
      <c r="D6" s="1491"/>
      <c r="E6" s="1492" t="s">
        <v>2559</v>
      </c>
      <c r="F6" s="1492"/>
      <c r="G6" s="1492"/>
      <c r="H6" s="1492"/>
      <c r="I6" s="1492"/>
      <c r="J6" s="1492"/>
      <c r="K6" s="1492"/>
      <c r="L6" s="1496"/>
      <c r="N6" s="261" t="s">
        <v>2120</v>
      </c>
    </row>
    <row r="7" spans="1:14" ht="30" customHeight="1">
      <c r="A7" s="1495"/>
      <c r="B7" s="1491"/>
      <c r="C7" s="1491"/>
      <c r="D7" s="1491"/>
      <c r="E7" s="264" t="s">
        <v>2121</v>
      </c>
      <c r="F7" s="1497" t="s">
        <v>2800</v>
      </c>
      <c r="G7" s="1497"/>
      <c r="H7" s="1497"/>
      <c r="I7" s="264" t="s">
        <v>2122</v>
      </c>
      <c r="J7" s="1498">
        <v>1463011</v>
      </c>
      <c r="K7" s="1499"/>
      <c r="L7" s="1500"/>
    </row>
    <row r="8" spans="1:14" ht="30" hidden="1" customHeight="1" outlineLevel="1">
      <c r="A8" s="1510" t="s">
        <v>2314</v>
      </c>
      <c r="B8" s="1615" t="s">
        <v>2315</v>
      </c>
      <c r="C8" s="1615"/>
      <c r="D8" s="1615"/>
      <c r="E8" s="1616" t="s">
        <v>2316</v>
      </c>
      <c r="F8" s="1616"/>
      <c r="G8" s="1497" t="s">
        <v>53</v>
      </c>
      <c r="H8" s="1497"/>
      <c r="I8" s="1497"/>
      <c r="J8" s="1497"/>
      <c r="K8" s="1497"/>
      <c r="L8" s="1513"/>
      <c r="N8" s="261" t="s">
        <v>2317</v>
      </c>
    </row>
    <row r="9" spans="1:14" ht="30" hidden="1" customHeight="1" outlineLevel="1">
      <c r="A9" s="1510"/>
      <c r="B9" s="1615"/>
      <c r="C9" s="1615"/>
      <c r="D9" s="1615"/>
      <c r="E9" s="301" t="s">
        <v>2121</v>
      </c>
      <c r="F9" s="1498" t="s">
        <v>2560</v>
      </c>
      <c r="G9" s="1499"/>
      <c r="H9" s="1500"/>
      <c r="I9" s="301" t="s">
        <v>2318</v>
      </c>
      <c r="J9" s="1498" t="s">
        <v>2560</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36.75" hidden="1" customHeight="1" outlineLevel="1" thickBot="1">
      <c r="A17" s="114" t="s">
        <v>2322</v>
      </c>
      <c r="B17" s="1619" t="s">
        <v>2323</v>
      </c>
      <c r="C17" s="1619"/>
      <c r="D17" s="1619"/>
      <c r="E17" s="1246" t="s">
        <v>2561</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29"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10.25" customHeight="1" thickBot="1">
      <c r="A33" s="269">
        <v>21</v>
      </c>
      <c r="B33" s="1518" t="s">
        <v>2150</v>
      </c>
      <c r="C33" s="1518"/>
      <c r="D33" s="1535" t="s">
        <v>2778</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792" t="s">
        <v>2265</v>
      </c>
      <c r="G37" s="1792"/>
      <c r="H37" s="1557" t="s">
        <v>2259</v>
      </c>
      <c r="I37" s="1550"/>
      <c r="J37" s="1793" t="s">
        <v>2407</v>
      </c>
      <c r="K37" s="1794"/>
      <c r="L37" s="1795"/>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378">
        <v>0</v>
      </c>
      <c r="E41" s="378">
        <v>0</v>
      </c>
      <c r="F41" s="378">
        <v>0</v>
      </c>
      <c r="G41" s="379">
        <v>400080</v>
      </c>
      <c r="H41" s="378">
        <v>0</v>
      </c>
      <c r="I41" s="378">
        <v>0</v>
      </c>
      <c r="J41" s="378">
        <v>0</v>
      </c>
      <c r="K41" s="378">
        <v>0</v>
      </c>
      <c r="L41" s="380">
        <v>400080</v>
      </c>
      <c r="M41" s="381">
        <f>K49+K50</f>
        <v>400080</v>
      </c>
      <c r="N41" s="261" t="s">
        <v>2157</v>
      </c>
    </row>
    <row r="42" spans="1:14" ht="45" customHeight="1">
      <c r="A42" s="269">
        <v>25</v>
      </c>
      <c r="B42" s="1551" t="s">
        <v>2158</v>
      </c>
      <c r="C42" s="1552"/>
      <c r="D42" s="378">
        <v>0</v>
      </c>
      <c r="E42" s="378">
        <v>0</v>
      </c>
      <c r="F42" s="378">
        <v>0</v>
      </c>
      <c r="G42" s="379">
        <f>G41</f>
        <v>400080</v>
      </c>
      <c r="H42" s="378">
        <v>0</v>
      </c>
      <c r="I42" s="378">
        <v>0</v>
      </c>
      <c r="J42" s="378">
        <v>0</v>
      </c>
      <c r="K42" s="378">
        <v>0</v>
      </c>
      <c r="L42" s="380">
        <f>SUM(D42:K42)</f>
        <v>400080</v>
      </c>
      <c r="N42" s="261" t="s">
        <v>2159</v>
      </c>
    </row>
    <row r="43" spans="1:14" ht="45" hidden="1" customHeight="1" outlineLevel="1">
      <c r="A43" s="278" t="s">
        <v>2340</v>
      </c>
      <c r="B43" s="1629" t="s">
        <v>2341</v>
      </c>
      <c r="C43" s="1630"/>
      <c r="D43" s="378">
        <v>0</v>
      </c>
      <c r="E43" s="378">
        <v>0</v>
      </c>
      <c r="F43" s="378">
        <v>0</v>
      </c>
      <c r="G43" s="379">
        <f>G42*0.8</f>
        <v>320064</v>
      </c>
      <c r="H43" s="378">
        <v>0</v>
      </c>
      <c r="I43" s="378">
        <v>0</v>
      </c>
      <c r="J43" s="378">
        <v>0</v>
      </c>
      <c r="K43" s="378">
        <v>0</v>
      </c>
      <c r="L43" s="380">
        <f>SUM(D43:K43)</f>
        <v>320064</v>
      </c>
      <c r="N43" s="261" t="s">
        <v>2342</v>
      </c>
    </row>
    <row r="44" spans="1:14" ht="45" customHeight="1" collapsed="1">
      <c r="A44" s="269">
        <v>26</v>
      </c>
      <c r="B44" s="1551" t="s">
        <v>2160</v>
      </c>
      <c r="C44" s="1552"/>
      <c r="D44" s="378">
        <v>0</v>
      </c>
      <c r="E44" s="378">
        <v>0</v>
      </c>
      <c r="F44" s="378">
        <v>0</v>
      </c>
      <c r="G44" s="379">
        <f>G43</f>
        <v>320064</v>
      </c>
      <c r="H44" s="378">
        <v>0</v>
      </c>
      <c r="I44" s="378">
        <v>0</v>
      </c>
      <c r="J44" s="378">
        <v>0</v>
      </c>
      <c r="K44" s="378">
        <v>0</v>
      </c>
      <c r="L44" s="380">
        <f>SUM(D44:K44)</f>
        <v>320064</v>
      </c>
      <c r="N44" s="261" t="s">
        <v>2161</v>
      </c>
    </row>
    <row r="45" spans="1:14" ht="45" customHeight="1" thickBot="1">
      <c r="A45" s="267">
        <v>27</v>
      </c>
      <c r="B45" s="1568" t="s">
        <v>2162</v>
      </c>
      <c r="C45" s="1569"/>
      <c r="D45" s="382">
        <v>0</v>
      </c>
      <c r="E45" s="382">
        <v>0</v>
      </c>
      <c r="F45" s="382">
        <v>0</v>
      </c>
      <c r="G45" s="382">
        <f t="shared" ref="G45" si="0">G44/G42</f>
        <v>0.8</v>
      </c>
      <c r="H45" s="382">
        <v>0</v>
      </c>
      <c r="I45" s="382">
        <v>0</v>
      </c>
      <c r="J45" s="382">
        <v>0</v>
      </c>
      <c r="K45" s="382">
        <v>0</v>
      </c>
      <c r="L45" s="38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53">
        <v>395080</v>
      </c>
      <c r="L49" s="1754"/>
    </row>
    <row r="50" spans="1:14" ht="30" customHeight="1" thickBot="1">
      <c r="A50" s="364"/>
      <c r="B50" s="1756" t="s">
        <v>2345</v>
      </c>
      <c r="C50" s="1756"/>
      <c r="D50" s="1758" t="s">
        <v>2346</v>
      </c>
      <c r="E50" s="1758"/>
      <c r="F50" s="1758"/>
      <c r="G50" s="1758"/>
      <c r="H50" s="1758"/>
      <c r="I50" s="1758"/>
      <c r="J50" s="1758"/>
      <c r="K50" s="1796">
        <v>5000</v>
      </c>
      <c r="L50" s="1797"/>
    </row>
    <row r="51" spans="1:14" ht="15" customHeight="1" thickBot="1">
      <c r="A51" s="1531"/>
      <c r="B51" s="1531"/>
      <c r="C51" s="1531"/>
      <c r="D51" s="1531"/>
      <c r="E51" s="1531"/>
      <c r="F51" s="1531"/>
      <c r="G51" s="1531"/>
      <c r="H51" s="1531"/>
      <c r="I51" s="1531"/>
      <c r="J51" s="1531"/>
      <c r="K51" s="1531"/>
      <c r="L51" s="1531"/>
    </row>
    <row r="52" spans="1:14" ht="30" customHeight="1">
      <c r="A52" s="1571">
        <v>29</v>
      </c>
      <c r="B52" s="1606" t="s">
        <v>2167</v>
      </c>
      <c r="C52" s="1606"/>
      <c r="D52" s="1606"/>
      <c r="E52" s="1606"/>
      <c r="F52" s="1606"/>
      <c r="G52" s="1606"/>
      <c r="H52" s="1606"/>
      <c r="I52" s="1606"/>
      <c r="J52" s="1606"/>
      <c r="K52" s="1606"/>
      <c r="L52" s="1607"/>
      <c r="N52" s="261" t="s">
        <v>2168</v>
      </c>
    </row>
    <row r="53" spans="1:14" ht="42.75" customHeight="1">
      <c r="A53" s="1572"/>
      <c r="B53" s="1608" t="s">
        <v>2169</v>
      </c>
      <c r="C53" s="1609"/>
      <c r="D53" s="1610"/>
      <c r="E53" s="1608" t="s">
        <v>2170</v>
      </c>
      <c r="F53" s="1610"/>
      <c r="G53" s="1608" t="s">
        <v>2171</v>
      </c>
      <c r="H53" s="1610"/>
      <c r="I53" s="1576" t="s">
        <v>2172</v>
      </c>
      <c r="J53" s="1578"/>
      <c r="K53" s="1608" t="s">
        <v>2173</v>
      </c>
      <c r="L53" s="1611"/>
    </row>
    <row r="54" spans="1:14" ht="42.75" hidden="1" customHeight="1" outlineLevel="1">
      <c r="A54" s="1572"/>
      <c r="B54" s="1612"/>
      <c r="C54" s="1613"/>
      <c r="D54" s="1614"/>
      <c r="E54" s="281"/>
      <c r="F54" s="282"/>
      <c r="G54" s="281"/>
      <c r="H54" s="282"/>
      <c r="I54" s="304" t="s">
        <v>2347</v>
      </c>
      <c r="J54" s="305" t="s">
        <v>2348</v>
      </c>
      <c r="K54" s="281"/>
      <c r="L54" s="285"/>
    </row>
    <row r="55" spans="1:14" ht="53.25" customHeight="1" collapsed="1">
      <c r="A55" s="1572"/>
      <c r="B55" s="1581" t="s">
        <v>2349</v>
      </c>
      <c r="C55" s="1582"/>
      <c r="D55" s="1583"/>
      <c r="E55" s="1584" t="s">
        <v>2174</v>
      </c>
      <c r="F55" s="1585"/>
      <c r="G55" s="1584" t="s">
        <v>2175</v>
      </c>
      <c r="H55" s="1585"/>
      <c r="I55" s="286">
        <v>0</v>
      </c>
      <c r="J55" s="372">
        <v>29000</v>
      </c>
      <c r="K55" s="1125" t="s">
        <v>2285</v>
      </c>
      <c r="L55" s="1126"/>
    </row>
    <row r="56" spans="1:14" ht="31.5" hidden="1" customHeight="1" outlineLevel="1">
      <c r="A56" s="1572"/>
      <c r="B56" s="1631" t="s">
        <v>2350</v>
      </c>
      <c r="C56" s="1632"/>
      <c r="D56" s="1633"/>
      <c r="E56" s="1584" t="s">
        <v>2174</v>
      </c>
      <c r="F56" s="1585"/>
      <c r="G56" s="1584" t="s">
        <v>2175</v>
      </c>
      <c r="H56" s="1585"/>
      <c r="I56" s="286">
        <v>0</v>
      </c>
      <c r="J56" s="372">
        <v>864</v>
      </c>
      <c r="K56" s="1589" t="s">
        <v>2176</v>
      </c>
      <c r="L56" s="1590"/>
    </row>
    <row r="57" spans="1:14" ht="41.25" customHeight="1" collapsed="1">
      <c r="A57" s="1572"/>
      <c r="B57" s="1581" t="s">
        <v>2177</v>
      </c>
      <c r="C57" s="1582"/>
      <c r="D57" s="1583"/>
      <c r="E57" s="1584" t="s">
        <v>2178</v>
      </c>
      <c r="F57" s="1585"/>
      <c r="G57" s="1584" t="s">
        <v>2179</v>
      </c>
      <c r="H57" s="1585"/>
      <c r="I57" s="289">
        <v>0</v>
      </c>
      <c r="J57" s="290">
        <v>1</v>
      </c>
      <c r="K57" s="1123" t="s">
        <v>2286</v>
      </c>
      <c r="L57" s="1124"/>
    </row>
    <row r="58" spans="1:14" ht="63.75" customHeight="1">
      <c r="A58" s="1572"/>
      <c r="B58" s="1581" t="s">
        <v>2180</v>
      </c>
      <c r="C58" s="1582"/>
      <c r="D58" s="1583"/>
      <c r="E58" s="1584" t="s">
        <v>2178</v>
      </c>
      <c r="F58" s="1585"/>
      <c r="G58" s="1584" t="s">
        <v>2179</v>
      </c>
      <c r="H58" s="1585"/>
      <c r="I58" s="289">
        <v>0</v>
      </c>
      <c r="J58" s="290">
        <v>1</v>
      </c>
      <c r="K58" s="1123" t="s">
        <v>2286</v>
      </c>
      <c r="L58" s="1124"/>
    </row>
    <row r="59" spans="1:14" ht="33.75" customHeight="1">
      <c r="A59" s="1572"/>
      <c r="B59" s="1581" t="s">
        <v>2255</v>
      </c>
      <c r="C59" s="1582"/>
      <c r="D59" s="1583"/>
      <c r="E59" s="1584" t="s">
        <v>2178</v>
      </c>
      <c r="F59" s="1585"/>
      <c r="G59" s="1584" t="s">
        <v>2181</v>
      </c>
      <c r="H59" s="1585"/>
      <c r="I59" s="291">
        <v>0</v>
      </c>
      <c r="J59" s="293">
        <v>395080</v>
      </c>
      <c r="K59" s="1591" t="s">
        <v>2287</v>
      </c>
      <c r="L59" s="1592"/>
    </row>
    <row r="60" spans="1:14" ht="27.75" customHeight="1">
      <c r="A60" s="1572"/>
      <c r="B60" s="1581" t="s">
        <v>2182</v>
      </c>
      <c r="C60" s="1582"/>
      <c r="D60" s="1583"/>
      <c r="E60" s="1584" t="s">
        <v>2178</v>
      </c>
      <c r="F60" s="1585"/>
      <c r="G60" s="1584" t="s">
        <v>2179</v>
      </c>
      <c r="H60" s="1585"/>
      <c r="I60" s="291">
        <v>0</v>
      </c>
      <c r="J60" s="293">
        <v>0</v>
      </c>
      <c r="K60" s="1593" t="s">
        <v>2288</v>
      </c>
      <c r="L60" s="1594"/>
    </row>
    <row r="61" spans="1:14" ht="27.75" customHeight="1">
      <c r="A61" s="1572"/>
      <c r="B61" s="1581" t="s">
        <v>2183</v>
      </c>
      <c r="C61" s="1582"/>
      <c r="D61" s="1583"/>
      <c r="E61" s="1584" t="s">
        <v>2178</v>
      </c>
      <c r="F61" s="1585"/>
      <c r="G61" s="1584" t="s">
        <v>2179</v>
      </c>
      <c r="H61" s="1585"/>
      <c r="I61" s="291">
        <v>0</v>
      </c>
      <c r="J61" s="293">
        <v>0</v>
      </c>
      <c r="K61" s="1593" t="s">
        <v>2289</v>
      </c>
      <c r="L61" s="1594"/>
    </row>
    <row r="62" spans="1:14" ht="41.25" customHeight="1">
      <c r="A62" s="1572"/>
      <c r="B62" s="1581" t="s">
        <v>2184</v>
      </c>
      <c r="C62" s="1582"/>
      <c r="D62" s="1583"/>
      <c r="E62" s="1584" t="s">
        <v>2174</v>
      </c>
      <c r="F62" s="1585"/>
      <c r="G62" s="1584" t="s">
        <v>2185</v>
      </c>
      <c r="H62" s="1585"/>
      <c r="I62" s="294">
        <v>0</v>
      </c>
      <c r="J62" s="293">
        <v>0</v>
      </c>
      <c r="K62" s="1589" t="s">
        <v>2176</v>
      </c>
      <c r="L62" s="1590"/>
    </row>
    <row r="63" spans="1:14" ht="30" customHeight="1">
      <c r="A63" s="1572"/>
      <c r="B63" s="1581" t="s">
        <v>2186</v>
      </c>
      <c r="C63" s="1582"/>
      <c r="D63" s="1583"/>
      <c r="E63" s="1584" t="s">
        <v>2174</v>
      </c>
      <c r="F63" s="1585"/>
      <c r="G63" s="1584" t="s">
        <v>2185</v>
      </c>
      <c r="H63" s="1585"/>
      <c r="I63" s="294">
        <v>0</v>
      </c>
      <c r="J63" s="293">
        <v>0</v>
      </c>
      <c r="K63" s="1589" t="s">
        <v>2176</v>
      </c>
      <c r="L63" s="1590"/>
    </row>
    <row r="64" spans="1:14" ht="41.25" customHeight="1" thickBot="1">
      <c r="A64" s="1572"/>
      <c r="B64" s="1599" t="s">
        <v>2187</v>
      </c>
      <c r="C64" s="1600"/>
      <c r="D64" s="1601"/>
      <c r="E64" s="1602" t="s">
        <v>2178</v>
      </c>
      <c r="F64" s="1603"/>
      <c r="G64" s="1602" t="s">
        <v>2179</v>
      </c>
      <c r="H64" s="1603"/>
      <c r="I64" s="295">
        <v>0</v>
      </c>
      <c r="J64" s="296">
        <v>0</v>
      </c>
      <c r="K64" s="1604" t="s">
        <v>2176</v>
      </c>
      <c r="L64" s="160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263" priority="1" stopIfTrue="1" operator="containsText" text="wybierz">
      <formula>NOT(ISERROR(SEARCH("wybierz",D24)))</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31" zoomScaleNormal="100" zoomScaleSheetLayoutView="100" workbookViewId="0">
      <selection activeCell="Q15" sqref="Q15"/>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2" style="261" customWidth="1"/>
    <col min="8"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2589</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2562</v>
      </c>
      <c r="F5" s="1493"/>
      <c r="G5" s="1493"/>
      <c r="H5" s="1493"/>
      <c r="I5" s="1493"/>
      <c r="J5" s="1493"/>
      <c r="K5" s="1493"/>
      <c r="L5" s="1494"/>
      <c r="N5" s="261" t="s">
        <v>2118</v>
      </c>
    </row>
    <row r="6" spans="1:14" ht="30" customHeight="1">
      <c r="A6" s="1495">
        <v>3</v>
      </c>
      <c r="B6" s="1491" t="s">
        <v>2119</v>
      </c>
      <c r="C6" s="1491"/>
      <c r="D6" s="1491"/>
      <c r="E6" s="1492" t="s">
        <v>2563</v>
      </c>
      <c r="F6" s="1492"/>
      <c r="G6" s="1492"/>
      <c r="H6" s="1492"/>
      <c r="I6" s="1492"/>
      <c r="J6" s="1492"/>
      <c r="K6" s="1492"/>
      <c r="L6" s="1496"/>
      <c r="N6" s="261" t="s">
        <v>2120</v>
      </c>
    </row>
    <row r="7" spans="1:14" ht="30" customHeight="1">
      <c r="A7" s="1495"/>
      <c r="B7" s="1491"/>
      <c r="C7" s="1491"/>
      <c r="D7" s="1491"/>
      <c r="E7" s="264" t="s">
        <v>2121</v>
      </c>
      <c r="F7" s="1497" t="s">
        <v>2564</v>
      </c>
      <c r="G7" s="1497"/>
      <c r="H7" s="1497"/>
      <c r="I7" s="264" t="s">
        <v>2122</v>
      </c>
      <c r="J7" s="1498">
        <v>1422011</v>
      </c>
      <c r="K7" s="1499"/>
      <c r="L7" s="1500"/>
    </row>
    <row r="8" spans="1:14" ht="30" hidden="1" customHeight="1" outlineLevel="1">
      <c r="A8" s="1510" t="s">
        <v>2314</v>
      </c>
      <c r="B8" s="1615" t="s">
        <v>2315</v>
      </c>
      <c r="C8" s="1615"/>
      <c r="D8" s="1615"/>
      <c r="E8" s="1616" t="s">
        <v>2316</v>
      </c>
      <c r="F8" s="1616"/>
      <c r="G8" s="1497" t="s">
        <v>53</v>
      </c>
      <c r="H8" s="1497"/>
      <c r="I8" s="1497"/>
      <c r="J8" s="1497"/>
      <c r="K8" s="1497"/>
      <c r="L8" s="1513"/>
      <c r="N8" s="261" t="s">
        <v>2317</v>
      </c>
    </row>
    <row r="9" spans="1:14" ht="30" hidden="1" customHeight="1" outlineLevel="1">
      <c r="A9" s="1510"/>
      <c r="B9" s="1615"/>
      <c r="C9" s="1615"/>
      <c r="D9" s="1615"/>
      <c r="E9" s="301" t="s">
        <v>2121</v>
      </c>
      <c r="F9" s="1498" t="s">
        <v>2564</v>
      </c>
      <c r="G9" s="1499"/>
      <c r="H9" s="1500"/>
      <c r="I9" s="301" t="s">
        <v>2318</v>
      </c>
      <c r="J9" s="1498" t="s">
        <v>594</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30" hidden="1" customHeight="1" outlineLevel="1" thickBot="1">
      <c r="A17" s="114" t="s">
        <v>2322</v>
      </c>
      <c r="B17" s="1619" t="s">
        <v>2323</v>
      </c>
      <c r="C17" s="1619"/>
      <c r="D17" s="1619"/>
      <c r="E17" s="1246" t="s">
        <v>2565</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89.25" customHeight="1" thickBot="1">
      <c r="A33" s="269">
        <v>21</v>
      </c>
      <c r="B33" s="1518" t="s">
        <v>2150</v>
      </c>
      <c r="C33" s="1518"/>
      <c r="D33" s="1535" t="s">
        <v>2962</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62.2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798" t="s">
        <v>2263</v>
      </c>
      <c r="G37" s="1765"/>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2">
        <v>230225</v>
      </c>
      <c r="H41" s="275">
        <v>0</v>
      </c>
      <c r="I41" s="275">
        <v>0</v>
      </c>
      <c r="J41" s="275">
        <v>0</v>
      </c>
      <c r="K41" s="275">
        <v>0</v>
      </c>
      <c r="L41" s="361">
        <f>SUM(D41:K41)</f>
        <v>230225</v>
      </c>
      <c r="N41" s="261" t="s">
        <v>2157</v>
      </c>
    </row>
    <row r="42" spans="1:14" ht="45" customHeight="1">
      <c r="A42" s="269">
        <v>25</v>
      </c>
      <c r="B42" s="1551" t="s">
        <v>2158</v>
      </c>
      <c r="C42" s="1552"/>
      <c r="D42" s="275">
        <v>0</v>
      </c>
      <c r="E42" s="275">
        <v>0</v>
      </c>
      <c r="F42" s="275">
        <v>0</v>
      </c>
      <c r="G42" s="302">
        <f>G41</f>
        <v>230225</v>
      </c>
      <c r="H42" s="275">
        <v>0</v>
      </c>
      <c r="I42" s="275">
        <v>0</v>
      </c>
      <c r="J42" s="275">
        <v>0</v>
      </c>
      <c r="K42" s="275">
        <v>0</v>
      </c>
      <c r="L42" s="361">
        <f>SUM(D42:K42)</f>
        <v>230225</v>
      </c>
      <c r="N42" s="261" t="s">
        <v>2159</v>
      </c>
    </row>
    <row r="43" spans="1:14" ht="45" hidden="1" customHeight="1" outlineLevel="1">
      <c r="A43" s="278" t="s">
        <v>2340</v>
      </c>
      <c r="B43" s="1629" t="s">
        <v>2341</v>
      </c>
      <c r="C43" s="1630"/>
      <c r="D43" s="275">
        <v>0</v>
      </c>
      <c r="E43" s="275">
        <v>0</v>
      </c>
      <c r="F43" s="275">
        <v>0</v>
      </c>
      <c r="G43" s="302">
        <f>G42*0.8</f>
        <v>184180</v>
      </c>
      <c r="H43" s="275">
        <v>0</v>
      </c>
      <c r="I43" s="275">
        <v>0</v>
      </c>
      <c r="J43" s="275">
        <v>0</v>
      </c>
      <c r="K43" s="275">
        <v>0</v>
      </c>
      <c r="L43" s="361">
        <f>SUM(D43:K43)</f>
        <v>184180</v>
      </c>
      <c r="N43" s="261" t="s">
        <v>2342</v>
      </c>
    </row>
    <row r="44" spans="1:14" ht="45" customHeight="1" collapsed="1">
      <c r="A44" s="269">
        <v>26</v>
      </c>
      <c r="B44" s="1551" t="s">
        <v>2160</v>
      </c>
      <c r="C44" s="1552"/>
      <c r="D44" s="275">
        <v>0</v>
      </c>
      <c r="E44" s="275">
        <v>0</v>
      </c>
      <c r="F44" s="275">
        <v>0</v>
      </c>
      <c r="G44" s="302">
        <f>G43</f>
        <v>184180</v>
      </c>
      <c r="H44" s="275">
        <v>0</v>
      </c>
      <c r="I44" s="275">
        <v>0</v>
      </c>
      <c r="J44" s="275">
        <v>0</v>
      </c>
      <c r="K44" s="275">
        <v>0</v>
      </c>
      <c r="L44" s="361">
        <f>SUM(D44:K44)</f>
        <v>184180</v>
      </c>
      <c r="N44" s="261" t="s">
        <v>2161</v>
      </c>
    </row>
    <row r="45" spans="1:14" ht="45" customHeight="1" thickBot="1">
      <c r="A45" s="267">
        <v>27</v>
      </c>
      <c r="B45" s="1568" t="s">
        <v>2162</v>
      </c>
      <c r="C45" s="1569"/>
      <c r="D45" s="362">
        <v>0</v>
      </c>
      <c r="E45" s="362">
        <v>0</v>
      </c>
      <c r="F45" s="362">
        <v>0</v>
      </c>
      <c r="G45" s="362">
        <f t="shared" ref="G45" si="0">G44/G42</f>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53">
        <v>214500</v>
      </c>
      <c r="L49" s="1754"/>
    </row>
    <row r="50" spans="1:14" ht="30" customHeight="1" thickBot="1">
      <c r="A50" s="1572"/>
      <c r="B50" s="1755" t="s">
        <v>2358</v>
      </c>
      <c r="C50" s="1755"/>
      <c r="D50" s="1561" t="s">
        <v>2386</v>
      </c>
      <c r="E50" s="1562"/>
      <c r="F50" s="1562"/>
      <c r="G50" s="1562"/>
      <c r="H50" s="1562"/>
      <c r="I50" s="1562"/>
      <c r="J50" s="1563"/>
      <c r="K50" s="1796">
        <v>10725</v>
      </c>
      <c r="L50" s="1799"/>
    </row>
    <row r="51" spans="1:14" ht="30" customHeight="1" thickBot="1">
      <c r="A51" s="364"/>
      <c r="B51" s="1800" t="s">
        <v>2345</v>
      </c>
      <c r="C51" s="1800"/>
      <c r="D51" s="1757" t="s">
        <v>2346</v>
      </c>
      <c r="E51" s="1758"/>
      <c r="F51" s="1758"/>
      <c r="G51" s="1758"/>
      <c r="H51" s="1758"/>
      <c r="I51" s="1758"/>
      <c r="J51" s="1759"/>
      <c r="K51" s="1801">
        <v>5000</v>
      </c>
      <c r="L51" s="1801"/>
    </row>
    <row r="52" spans="1:14" ht="15" customHeight="1" thickBot="1">
      <c r="A52" s="1531"/>
      <c r="B52" s="1531"/>
      <c r="C52" s="1531"/>
      <c r="D52" s="1531"/>
      <c r="E52" s="1531"/>
      <c r="F52" s="1531"/>
      <c r="G52" s="1531"/>
      <c r="H52" s="1531"/>
      <c r="I52" s="1531"/>
      <c r="J52" s="1531"/>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304" t="s">
        <v>2347</v>
      </c>
      <c r="J55" s="305" t="s">
        <v>2348</v>
      </c>
      <c r="K55" s="281"/>
      <c r="L55" s="285"/>
    </row>
    <row r="56" spans="1:14" ht="53.25" customHeight="1" collapsed="1">
      <c r="A56" s="1572"/>
      <c r="B56" s="1581" t="s">
        <v>2349</v>
      </c>
      <c r="C56" s="1582"/>
      <c r="D56" s="1583"/>
      <c r="E56" s="1584" t="s">
        <v>2174</v>
      </c>
      <c r="F56" s="1585"/>
      <c r="G56" s="1584" t="s">
        <v>2175</v>
      </c>
      <c r="H56" s="1585"/>
      <c r="I56" s="384">
        <v>0</v>
      </c>
      <c r="J56" s="307">
        <v>35800</v>
      </c>
      <c r="K56" s="1125" t="s">
        <v>2285</v>
      </c>
      <c r="L56" s="1126"/>
    </row>
    <row r="57" spans="1:14" ht="31.5" hidden="1" customHeight="1" outlineLevel="1">
      <c r="A57" s="1572"/>
      <c r="B57" s="1631" t="s">
        <v>2350</v>
      </c>
      <c r="C57" s="1632"/>
      <c r="D57" s="1633"/>
      <c r="E57" s="1584" t="s">
        <v>2174</v>
      </c>
      <c r="F57" s="1585"/>
      <c r="G57" s="1584" t="s">
        <v>2175</v>
      </c>
      <c r="H57" s="1585"/>
      <c r="I57" s="286">
        <v>0</v>
      </c>
      <c r="J57" s="307">
        <v>700</v>
      </c>
      <c r="K57" s="1589" t="s">
        <v>2176</v>
      </c>
      <c r="L57" s="1590"/>
    </row>
    <row r="58" spans="1:14" ht="41.25" customHeight="1" collapsed="1">
      <c r="A58" s="1572"/>
      <c r="B58" s="1581" t="s">
        <v>2177</v>
      </c>
      <c r="C58" s="1582"/>
      <c r="D58" s="1583"/>
      <c r="E58" s="1584" t="s">
        <v>2178</v>
      </c>
      <c r="F58" s="1585"/>
      <c r="G58" s="1584" t="s">
        <v>2179</v>
      </c>
      <c r="H58" s="1585"/>
      <c r="I58" s="289">
        <v>0</v>
      </c>
      <c r="J58" s="290">
        <v>1</v>
      </c>
      <c r="K58" s="1123" t="s">
        <v>2286</v>
      </c>
      <c r="L58" s="1124"/>
    </row>
    <row r="59" spans="1:14" ht="63.75" customHeight="1">
      <c r="A59" s="1572"/>
      <c r="B59" s="1581" t="s">
        <v>2180</v>
      </c>
      <c r="C59" s="1582"/>
      <c r="D59" s="1583"/>
      <c r="E59" s="1584" t="s">
        <v>2178</v>
      </c>
      <c r="F59" s="1585"/>
      <c r="G59" s="1584" t="s">
        <v>2179</v>
      </c>
      <c r="H59" s="1585"/>
      <c r="I59" s="289">
        <v>0</v>
      </c>
      <c r="J59" s="290">
        <v>1</v>
      </c>
      <c r="K59" s="1123" t="s">
        <v>2286</v>
      </c>
      <c r="L59" s="1124"/>
    </row>
    <row r="60" spans="1:14" ht="33.75" customHeight="1">
      <c r="A60" s="1572"/>
      <c r="B60" s="1581" t="s">
        <v>2255</v>
      </c>
      <c r="C60" s="1582"/>
      <c r="D60" s="1583"/>
      <c r="E60" s="1584" t="s">
        <v>2178</v>
      </c>
      <c r="F60" s="1585"/>
      <c r="G60" s="1584" t="s">
        <v>2181</v>
      </c>
      <c r="H60" s="1585"/>
      <c r="I60" s="291">
        <v>0</v>
      </c>
      <c r="J60" s="293">
        <v>214500</v>
      </c>
      <c r="K60" s="1591" t="s">
        <v>2287</v>
      </c>
      <c r="L60" s="1592"/>
    </row>
    <row r="61" spans="1:14" ht="27.75" customHeight="1">
      <c r="A61" s="1572"/>
      <c r="B61" s="1581" t="s">
        <v>2182</v>
      </c>
      <c r="C61" s="1582"/>
      <c r="D61" s="1583"/>
      <c r="E61" s="1584" t="s">
        <v>2178</v>
      </c>
      <c r="F61" s="1585"/>
      <c r="G61" s="1584" t="s">
        <v>2179</v>
      </c>
      <c r="H61" s="1585"/>
      <c r="I61" s="291">
        <v>0</v>
      </c>
      <c r="J61" s="293">
        <v>0</v>
      </c>
      <c r="K61" s="1593" t="s">
        <v>2288</v>
      </c>
      <c r="L61" s="1594"/>
    </row>
    <row r="62" spans="1:14" ht="27.75" customHeight="1">
      <c r="A62" s="1572"/>
      <c r="B62" s="1581" t="s">
        <v>2183</v>
      </c>
      <c r="C62" s="1582"/>
      <c r="D62" s="1583"/>
      <c r="E62" s="1584" t="s">
        <v>2178</v>
      </c>
      <c r="F62" s="1585"/>
      <c r="G62" s="1584" t="s">
        <v>2179</v>
      </c>
      <c r="H62" s="1585"/>
      <c r="I62" s="291">
        <v>0</v>
      </c>
      <c r="J62" s="293">
        <v>0</v>
      </c>
      <c r="K62" s="1593" t="s">
        <v>2289</v>
      </c>
      <c r="L62" s="1594"/>
    </row>
    <row r="63" spans="1:14" ht="41.25" customHeight="1">
      <c r="A63" s="1572"/>
      <c r="B63" s="1581" t="s">
        <v>2184</v>
      </c>
      <c r="C63" s="1582"/>
      <c r="D63" s="1583"/>
      <c r="E63" s="1584" t="s">
        <v>2174</v>
      </c>
      <c r="F63" s="1585"/>
      <c r="G63" s="1584" t="s">
        <v>2185</v>
      </c>
      <c r="H63" s="1585"/>
      <c r="I63" s="294">
        <v>0</v>
      </c>
      <c r="J63" s="293">
        <v>0</v>
      </c>
      <c r="K63" s="1589" t="s">
        <v>2176</v>
      </c>
      <c r="L63" s="1590"/>
    </row>
    <row r="64" spans="1:14" ht="30" customHeight="1">
      <c r="A64" s="1572"/>
      <c r="B64" s="1581" t="s">
        <v>2186</v>
      </c>
      <c r="C64" s="1582"/>
      <c r="D64" s="1583"/>
      <c r="E64" s="1584" t="s">
        <v>2174</v>
      </c>
      <c r="F64" s="1585"/>
      <c r="G64" s="1584" t="s">
        <v>2185</v>
      </c>
      <c r="H64" s="1585"/>
      <c r="I64" s="294">
        <v>0</v>
      </c>
      <c r="J64" s="293">
        <v>0</v>
      </c>
      <c r="K64" s="1589" t="s">
        <v>2176</v>
      </c>
      <c r="L64" s="1590"/>
    </row>
    <row r="65" spans="1:12" ht="41.25" customHeight="1" thickBot="1">
      <c r="A65" s="1572"/>
      <c r="B65" s="1599" t="s">
        <v>2187</v>
      </c>
      <c r="C65" s="1600"/>
      <c r="D65" s="1601"/>
      <c r="E65" s="1602" t="s">
        <v>2178</v>
      </c>
      <c r="F65" s="1603"/>
      <c r="G65" s="1602" t="s">
        <v>2179</v>
      </c>
      <c r="H65" s="1603"/>
      <c r="I65" s="295">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62" priority="4" stopIfTrue="1" operator="containsText" text="wybierz">
      <formula>NOT(ISERROR(SEARCH("wybierz",F37)))</formula>
    </cfRule>
  </conditionalFormatting>
  <conditionalFormatting sqref="D24:D26">
    <cfRule type="containsText" dxfId="261" priority="3" stopIfTrue="1" operator="containsText" text="wybierz">
      <formula>NOT(ISERROR(SEARCH("wybierz",D24)))</formula>
    </cfRule>
  </conditionalFormatting>
  <conditionalFormatting sqref="D27">
    <cfRule type="containsText" dxfId="260" priority="2" stopIfTrue="1" operator="containsText" text="wybierz">
      <formula>NOT(ISERROR(SEARCH("wybierz",D27)))</formula>
    </cfRule>
  </conditionalFormatting>
  <conditionalFormatting sqref="D28">
    <cfRule type="containsText" dxfId="259"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8" zoomScaleNormal="100" zoomScaleSheetLayoutView="100" workbookViewId="0">
      <selection activeCell="T6" sqref="T6"/>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2.85546875" style="261" bestFit="1" customWidth="1"/>
    <col min="8" max="9" width="9.7109375" style="261" customWidth="1"/>
    <col min="10" max="10" width="10.28515625" style="261" bestFit="1" customWidth="1"/>
    <col min="11" max="11" width="9.7109375" style="261" customWidth="1"/>
    <col min="12" max="12" width="39.8554687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2590</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503" t="s">
        <v>2566</v>
      </c>
      <c r="F5" s="1504"/>
      <c r="G5" s="1504"/>
      <c r="H5" s="1504"/>
      <c r="I5" s="1504"/>
      <c r="J5" s="1504"/>
      <c r="K5" s="1504"/>
      <c r="L5" s="1505"/>
      <c r="N5" s="261" t="s">
        <v>2118</v>
      </c>
    </row>
    <row r="6" spans="1:14" ht="40.5" customHeight="1">
      <c r="A6" s="1495">
        <v>3</v>
      </c>
      <c r="B6" s="1491" t="s">
        <v>2119</v>
      </c>
      <c r="C6" s="1491"/>
      <c r="D6" s="1491"/>
      <c r="E6" s="1492" t="s">
        <v>2567</v>
      </c>
      <c r="F6" s="1492"/>
      <c r="G6" s="1492"/>
      <c r="H6" s="1492"/>
      <c r="I6" s="1492"/>
      <c r="J6" s="1492"/>
      <c r="K6" s="1492"/>
      <c r="L6" s="1496"/>
      <c r="N6" s="261" t="s">
        <v>2120</v>
      </c>
    </row>
    <row r="7" spans="1:14" ht="30" customHeight="1">
      <c r="A7" s="1495"/>
      <c r="B7" s="1491"/>
      <c r="C7" s="1491"/>
      <c r="D7" s="1491"/>
      <c r="E7" s="266" t="s">
        <v>2121</v>
      </c>
      <c r="F7" s="1497" t="s">
        <v>2568</v>
      </c>
      <c r="G7" s="1497"/>
      <c r="H7" s="1497"/>
      <c r="I7" s="266" t="s">
        <v>2122</v>
      </c>
      <c r="J7" s="1498">
        <v>1465078</v>
      </c>
      <c r="K7" s="1499"/>
      <c r="L7" s="1500"/>
    </row>
    <row r="8" spans="1:14" ht="30" hidden="1" customHeight="1" outlineLevel="1">
      <c r="A8" s="1510" t="s">
        <v>2314</v>
      </c>
      <c r="B8" s="1615" t="s">
        <v>2315</v>
      </c>
      <c r="C8" s="1615"/>
      <c r="D8" s="1615"/>
      <c r="E8" s="1622" t="s">
        <v>2316</v>
      </c>
      <c r="F8" s="1622"/>
      <c r="G8" s="1497" t="s">
        <v>983</v>
      </c>
      <c r="H8" s="1497"/>
      <c r="I8" s="1497"/>
      <c r="J8" s="1497"/>
      <c r="K8" s="1497"/>
      <c r="L8" s="1513"/>
      <c r="N8" s="261" t="s">
        <v>2317</v>
      </c>
    </row>
    <row r="9" spans="1:14" ht="30" hidden="1" customHeight="1" outlineLevel="1">
      <c r="A9" s="1510"/>
      <c r="B9" s="1615"/>
      <c r="C9" s="1615"/>
      <c r="D9" s="1615"/>
      <c r="E9" s="360" t="s">
        <v>2121</v>
      </c>
      <c r="F9" s="1498" t="s">
        <v>2568</v>
      </c>
      <c r="G9" s="1499"/>
      <c r="H9" s="1500"/>
      <c r="I9" s="360" t="s">
        <v>2318</v>
      </c>
      <c r="J9" s="1498" t="s">
        <v>2569</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525" t="s">
        <v>2570</v>
      </c>
      <c r="F17" s="1525"/>
      <c r="G17" s="1525"/>
      <c r="H17" s="1525"/>
      <c r="I17" s="1525"/>
      <c r="J17" s="1525"/>
      <c r="K17" s="1525"/>
      <c r="L17" s="1526"/>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45" customHeight="1">
      <c r="A31" s="268">
        <v>19</v>
      </c>
      <c r="B31" s="1540" t="s">
        <v>2147</v>
      </c>
      <c r="C31" s="1540"/>
      <c r="D31" s="1541" t="s">
        <v>2571</v>
      </c>
      <c r="E31" s="1541"/>
      <c r="F31" s="1541"/>
      <c r="G31" s="1541"/>
      <c r="H31" s="1541"/>
      <c r="I31" s="1541"/>
      <c r="J31" s="1541"/>
      <c r="K31" s="1541"/>
      <c r="L31" s="1542"/>
      <c r="N31" s="261" t="s">
        <v>2116</v>
      </c>
    </row>
    <row r="32" spans="1:14" ht="54.75" customHeight="1">
      <c r="A32" s="269">
        <v>20</v>
      </c>
      <c r="B32" s="1543" t="s">
        <v>2148</v>
      </c>
      <c r="C32" s="1543"/>
      <c r="D32" s="1170" t="s">
        <v>2331</v>
      </c>
      <c r="E32" s="1170"/>
      <c r="F32" s="1170"/>
      <c r="G32" s="1170"/>
      <c r="H32" s="1170"/>
      <c r="I32" s="1170"/>
      <c r="J32" s="1170"/>
      <c r="K32" s="1170"/>
      <c r="L32" s="1171"/>
      <c r="N32" s="261" t="s">
        <v>2149</v>
      </c>
    </row>
    <row r="33" spans="1:14" ht="97.5" customHeight="1" thickBot="1">
      <c r="A33" s="269">
        <v>21</v>
      </c>
      <c r="B33" s="1518" t="s">
        <v>2150</v>
      </c>
      <c r="C33" s="1518"/>
      <c r="D33" s="1535" t="s">
        <v>2779</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57.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802" t="s">
        <v>2265</v>
      </c>
      <c r="G37" s="1792"/>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385">
        <v>0</v>
      </c>
      <c r="E41" s="385">
        <v>0</v>
      </c>
      <c r="F41" s="385">
        <v>0</v>
      </c>
      <c r="G41" s="815">
        <v>374755</v>
      </c>
      <c r="H41" s="385">
        <v>0</v>
      </c>
      <c r="I41" s="385">
        <v>0</v>
      </c>
      <c r="J41" s="385">
        <v>0</v>
      </c>
      <c r="K41" s="385">
        <v>0</v>
      </c>
      <c r="L41" s="816">
        <f>SUM(D41:K41)</f>
        <v>374755</v>
      </c>
      <c r="N41" s="261" t="s">
        <v>2157</v>
      </c>
    </row>
    <row r="42" spans="1:14" ht="45" customHeight="1">
      <c r="A42" s="269">
        <v>25</v>
      </c>
      <c r="B42" s="1551" t="s">
        <v>2158</v>
      </c>
      <c r="C42" s="1552"/>
      <c r="D42" s="385">
        <v>0</v>
      </c>
      <c r="E42" s="385">
        <v>0</v>
      </c>
      <c r="F42" s="385">
        <v>0</v>
      </c>
      <c r="G42" s="815">
        <v>374755</v>
      </c>
      <c r="H42" s="385">
        <v>0</v>
      </c>
      <c r="I42" s="385">
        <v>0</v>
      </c>
      <c r="J42" s="385">
        <v>0</v>
      </c>
      <c r="K42" s="385">
        <v>0</v>
      </c>
      <c r="L42" s="816">
        <f>SUM(D42:K42)</f>
        <v>374755</v>
      </c>
      <c r="N42" s="261" t="s">
        <v>2159</v>
      </c>
    </row>
    <row r="43" spans="1:14" ht="45" hidden="1" customHeight="1" outlineLevel="1">
      <c r="A43" s="278" t="s">
        <v>2340</v>
      </c>
      <c r="B43" s="1629" t="s">
        <v>2341</v>
      </c>
      <c r="C43" s="1630"/>
      <c r="D43" s="385">
        <v>0</v>
      </c>
      <c r="E43" s="385">
        <v>0</v>
      </c>
      <c r="F43" s="385">
        <v>0</v>
      </c>
      <c r="G43" s="815">
        <v>374755</v>
      </c>
      <c r="H43" s="385">
        <v>0</v>
      </c>
      <c r="I43" s="385">
        <v>0</v>
      </c>
      <c r="J43" s="385">
        <v>0</v>
      </c>
      <c r="K43" s="385">
        <v>0</v>
      </c>
      <c r="L43" s="816">
        <f>SUM(D43:K43)</f>
        <v>374755</v>
      </c>
      <c r="N43" s="261" t="s">
        <v>2342</v>
      </c>
    </row>
    <row r="44" spans="1:14" ht="45" customHeight="1" collapsed="1">
      <c r="A44" s="269">
        <v>26</v>
      </c>
      <c r="B44" s="1551" t="s">
        <v>2160</v>
      </c>
      <c r="C44" s="1552"/>
      <c r="D44" s="385">
        <v>0</v>
      </c>
      <c r="E44" s="385">
        <v>0</v>
      </c>
      <c r="F44" s="385">
        <v>0</v>
      </c>
      <c r="G44" s="815">
        <f>G41*G45</f>
        <v>299804</v>
      </c>
      <c r="H44" s="385">
        <v>0</v>
      </c>
      <c r="I44" s="385">
        <v>0</v>
      </c>
      <c r="J44" s="385">
        <v>0</v>
      </c>
      <c r="K44" s="385">
        <v>0</v>
      </c>
      <c r="L44" s="816">
        <f>SUM(D44:K44)</f>
        <v>299804</v>
      </c>
      <c r="N44" s="261" t="s">
        <v>2161</v>
      </c>
    </row>
    <row r="45" spans="1:14" ht="45" customHeight="1" thickBot="1">
      <c r="A45" s="267">
        <v>27</v>
      </c>
      <c r="B45" s="1568" t="s">
        <v>2162</v>
      </c>
      <c r="C45" s="1569"/>
      <c r="D45" s="362">
        <v>0</v>
      </c>
      <c r="E45" s="362">
        <v>0</v>
      </c>
      <c r="F45" s="362">
        <v>0</v>
      </c>
      <c r="G45" s="362">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51.75" customHeight="1">
      <c r="A49" s="1572"/>
      <c r="B49" s="1755" t="s">
        <v>2343</v>
      </c>
      <c r="C49" s="1755"/>
      <c r="D49" s="1561" t="s">
        <v>2572</v>
      </c>
      <c r="E49" s="1562"/>
      <c r="F49" s="1562"/>
      <c r="G49" s="1562"/>
      <c r="H49" s="1562"/>
      <c r="I49" s="1562"/>
      <c r="J49" s="1563"/>
      <c r="K49" s="1803">
        <v>299804</v>
      </c>
      <c r="L49" s="1804"/>
    </row>
    <row r="50" spans="1:14" ht="48" customHeight="1">
      <c r="A50" s="1572"/>
      <c r="B50" s="1805" t="s">
        <v>2358</v>
      </c>
      <c r="C50" s="1805"/>
      <c r="D50" s="1806" t="s">
        <v>2573</v>
      </c>
      <c r="E50" s="1807"/>
      <c r="F50" s="1807"/>
      <c r="G50" s="1807"/>
      <c r="H50" s="1807"/>
      <c r="I50" s="1807"/>
      <c r="J50" s="1808"/>
      <c r="K50" s="1809">
        <v>73000</v>
      </c>
      <c r="L50" s="1810"/>
    </row>
    <row r="51" spans="1:14" ht="44.25" customHeight="1" thickBot="1">
      <c r="A51" s="1572"/>
      <c r="B51" s="1811" t="s">
        <v>2574</v>
      </c>
      <c r="C51" s="1811"/>
      <c r="D51" s="1755" t="s">
        <v>2346</v>
      </c>
      <c r="E51" s="1755"/>
      <c r="F51" s="1755"/>
      <c r="G51" s="1755"/>
      <c r="H51" s="1755"/>
      <c r="I51" s="1755"/>
      <c r="J51" s="1755"/>
      <c r="K51" s="1812">
        <v>1951</v>
      </c>
      <c r="L51" s="1813"/>
    </row>
    <row r="52" spans="1:14" ht="15" customHeight="1" thickBot="1">
      <c r="A52" s="1531"/>
      <c r="B52" s="1814"/>
      <c r="C52" s="1814"/>
      <c r="D52" s="1814"/>
      <c r="E52" s="1814"/>
      <c r="F52" s="1814"/>
      <c r="G52" s="1814"/>
      <c r="H52" s="1814"/>
      <c r="I52" s="1814"/>
      <c r="J52" s="1814"/>
      <c r="K52" s="1814"/>
      <c r="L52" s="1814"/>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304" t="s">
        <v>2347</v>
      </c>
      <c r="J55" s="305" t="s">
        <v>2348</v>
      </c>
      <c r="K55" s="281"/>
      <c r="L55" s="285"/>
    </row>
    <row r="56" spans="1:14" ht="53.25" customHeight="1" collapsed="1">
      <c r="A56" s="1572"/>
      <c r="B56" s="1581" t="s">
        <v>2349</v>
      </c>
      <c r="C56" s="1582"/>
      <c r="D56" s="1583"/>
      <c r="E56" s="1584" t="s">
        <v>2174</v>
      </c>
      <c r="F56" s="1585"/>
      <c r="G56" s="1584" t="s">
        <v>2175</v>
      </c>
      <c r="H56" s="1585"/>
      <c r="I56" s="286">
        <v>0</v>
      </c>
      <c r="J56" s="307">
        <v>63700</v>
      </c>
      <c r="K56" s="1125" t="s">
        <v>2285</v>
      </c>
      <c r="L56" s="1126"/>
    </row>
    <row r="57" spans="1:14" ht="31.5" hidden="1" customHeight="1" outlineLevel="1">
      <c r="A57" s="1572"/>
      <c r="B57" s="1631" t="s">
        <v>2350</v>
      </c>
      <c r="C57" s="1632"/>
      <c r="D57" s="1633"/>
      <c r="E57" s="1584" t="s">
        <v>2174</v>
      </c>
      <c r="F57" s="1585"/>
      <c r="G57" s="1584" t="s">
        <v>2175</v>
      </c>
      <c r="H57" s="1585"/>
      <c r="I57" s="286">
        <v>0</v>
      </c>
      <c r="J57" s="287">
        <v>700</v>
      </c>
      <c r="K57" s="1589" t="s">
        <v>2176</v>
      </c>
      <c r="L57" s="1590"/>
    </row>
    <row r="58" spans="1:14" ht="41.25" customHeight="1" collapsed="1">
      <c r="A58" s="1572"/>
      <c r="B58" s="1581" t="s">
        <v>2177</v>
      </c>
      <c r="C58" s="1582"/>
      <c r="D58" s="1583"/>
      <c r="E58" s="1584" t="s">
        <v>2178</v>
      </c>
      <c r="F58" s="1585"/>
      <c r="G58" s="1584" t="s">
        <v>2179</v>
      </c>
      <c r="H58" s="1585"/>
      <c r="I58" s="289">
        <v>0</v>
      </c>
      <c r="J58" s="290">
        <v>1</v>
      </c>
      <c r="K58" s="1123" t="s">
        <v>2286</v>
      </c>
      <c r="L58" s="1124"/>
    </row>
    <row r="59" spans="1:14" ht="63.75" customHeight="1">
      <c r="A59" s="1572"/>
      <c r="B59" s="1581" t="s">
        <v>2180</v>
      </c>
      <c r="C59" s="1582"/>
      <c r="D59" s="1583"/>
      <c r="E59" s="1584" t="s">
        <v>2178</v>
      </c>
      <c r="F59" s="1585"/>
      <c r="G59" s="1584" t="s">
        <v>2179</v>
      </c>
      <c r="H59" s="1585"/>
      <c r="I59" s="289">
        <v>0</v>
      </c>
      <c r="J59" s="290">
        <v>1</v>
      </c>
      <c r="K59" s="1123" t="s">
        <v>2286</v>
      </c>
      <c r="L59" s="1124"/>
    </row>
    <row r="60" spans="1:14" ht="33.75" customHeight="1">
      <c r="A60" s="1572"/>
      <c r="B60" s="1581" t="s">
        <v>2255</v>
      </c>
      <c r="C60" s="1582"/>
      <c r="D60" s="1583"/>
      <c r="E60" s="1584" t="s">
        <v>2178</v>
      </c>
      <c r="F60" s="1585"/>
      <c r="G60" s="1584" t="s">
        <v>2181</v>
      </c>
      <c r="H60" s="1585"/>
      <c r="I60" s="291">
        <v>0</v>
      </c>
      <c r="J60" s="386">
        <v>299804</v>
      </c>
      <c r="K60" s="1591" t="s">
        <v>2287</v>
      </c>
      <c r="L60" s="1592"/>
    </row>
    <row r="61" spans="1:14" ht="27.75" customHeight="1">
      <c r="A61" s="1572"/>
      <c r="B61" s="1581" t="s">
        <v>2182</v>
      </c>
      <c r="C61" s="1582"/>
      <c r="D61" s="1583"/>
      <c r="E61" s="1584" t="s">
        <v>2178</v>
      </c>
      <c r="F61" s="1585"/>
      <c r="G61" s="1584" t="s">
        <v>2179</v>
      </c>
      <c r="H61" s="1585"/>
      <c r="I61" s="291">
        <v>0</v>
      </c>
      <c r="J61" s="293">
        <v>0</v>
      </c>
      <c r="K61" s="1593" t="s">
        <v>2288</v>
      </c>
      <c r="L61" s="1594"/>
    </row>
    <row r="62" spans="1:14" ht="27.75" customHeight="1">
      <c r="A62" s="1572"/>
      <c r="B62" s="1581" t="s">
        <v>2183</v>
      </c>
      <c r="C62" s="1582"/>
      <c r="D62" s="1583"/>
      <c r="E62" s="1584" t="s">
        <v>2178</v>
      </c>
      <c r="F62" s="1585"/>
      <c r="G62" s="1584" t="s">
        <v>2179</v>
      </c>
      <c r="H62" s="1585"/>
      <c r="I62" s="291">
        <v>0</v>
      </c>
      <c r="J62" s="293">
        <v>0</v>
      </c>
      <c r="K62" s="1593" t="s">
        <v>2289</v>
      </c>
      <c r="L62" s="1594"/>
    </row>
    <row r="63" spans="1:14" ht="41.25" customHeight="1">
      <c r="A63" s="1572"/>
      <c r="B63" s="1581" t="s">
        <v>2184</v>
      </c>
      <c r="C63" s="1582"/>
      <c r="D63" s="1583"/>
      <c r="E63" s="1584" t="s">
        <v>2174</v>
      </c>
      <c r="F63" s="1585"/>
      <c r="G63" s="1584" t="s">
        <v>2185</v>
      </c>
      <c r="H63" s="1585"/>
      <c r="I63" s="294">
        <v>0</v>
      </c>
      <c r="J63" s="293">
        <v>0</v>
      </c>
      <c r="K63" s="1589" t="s">
        <v>2176</v>
      </c>
      <c r="L63" s="1590"/>
    </row>
    <row r="64" spans="1:14" ht="30" customHeight="1">
      <c r="A64" s="1572"/>
      <c r="B64" s="1581" t="s">
        <v>2186</v>
      </c>
      <c r="C64" s="1582"/>
      <c r="D64" s="1583"/>
      <c r="E64" s="1584" t="s">
        <v>2174</v>
      </c>
      <c r="F64" s="1585"/>
      <c r="G64" s="1584" t="s">
        <v>2185</v>
      </c>
      <c r="H64" s="1585"/>
      <c r="I64" s="294">
        <v>0</v>
      </c>
      <c r="J64" s="293">
        <v>0</v>
      </c>
      <c r="K64" s="1589" t="s">
        <v>2176</v>
      </c>
      <c r="L64" s="1590"/>
    </row>
    <row r="65" spans="1:12" ht="41.25" customHeight="1" thickBot="1">
      <c r="A65" s="1572"/>
      <c r="B65" s="1599" t="s">
        <v>2187</v>
      </c>
      <c r="C65" s="1600"/>
      <c r="D65" s="1601"/>
      <c r="E65" s="1602" t="s">
        <v>2178</v>
      </c>
      <c r="F65" s="1603"/>
      <c r="G65" s="1602" t="s">
        <v>2179</v>
      </c>
      <c r="H65" s="1603"/>
      <c r="I65" s="295">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58" priority="4" stopIfTrue="1" operator="containsText" text="wybierz">
      <formula>NOT(ISERROR(SEARCH("wybierz",F37)))</formula>
    </cfRule>
  </conditionalFormatting>
  <conditionalFormatting sqref="D24:D26">
    <cfRule type="containsText" dxfId="257" priority="3" stopIfTrue="1" operator="containsText" text="wybierz">
      <formula>NOT(ISERROR(SEARCH("wybierz",D24)))</formula>
    </cfRule>
  </conditionalFormatting>
  <conditionalFormatting sqref="D27">
    <cfRule type="containsText" dxfId="256" priority="2" stopIfTrue="1" operator="containsText" text="wybierz">
      <formula>NOT(ISERROR(SEARCH("wybierz",D27)))</formula>
    </cfRule>
  </conditionalFormatting>
  <conditionalFormatting sqref="D28">
    <cfRule type="containsText" dxfId="255"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64" fitToHeight="0" orientation="portrait" r:id="rId1"/>
  <headerFooter>
    <oddHeader>&amp;CZałącznik 1</oddHeader>
  </headerFooter>
  <rowBreaks count="2" manualBreakCount="2">
    <brk id="26" max="11" man="1"/>
    <brk id="33" max="11"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110" zoomScaleNormal="100" zoomScaleSheetLayoutView="110" workbookViewId="0">
      <selection activeCell="P15" sqref="P15"/>
    </sheetView>
  </sheetViews>
  <sheetFormatPr defaultColWidth="9.140625" defaultRowHeight="12.75" outlineLevelRow="1"/>
  <cols>
    <col min="1" max="1" width="5.140625" style="261" customWidth="1"/>
    <col min="2" max="2" width="9.140625" style="261"/>
    <col min="3" max="3" width="18.5703125" style="261" customWidth="1"/>
    <col min="4"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2591</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2575</v>
      </c>
      <c r="F5" s="1493"/>
      <c r="G5" s="1493"/>
      <c r="H5" s="1493"/>
      <c r="I5" s="1493"/>
      <c r="J5" s="1493"/>
      <c r="K5" s="1493"/>
      <c r="L5" s="1494"/>
      <c r="N5" s="261" t="s">
        <v>2118</v>
      </c>
    </row>
    <row r="6" spans="1:14" ht="30" customHeight="1">
      <c r="A6" s="1495">
        <v>3</v>
      </c>
      <c r="B6" s="1491" t="s">
        <v>2119</v>
      </c>
      <c r="C6" s="1491"/>
      <c r="D6" s="1491"/>
      <c r="E6" s="1492" t="s">
        <v>2576</v>
      </c>
      <c r="F6" s="1492"/>
      <c r="G6" s="1492"/>
      <c r="H6" s="1492"/>
      <c r="I6" s="1492"/>
      <c r="J6" s="1492"/>
      <c r="K6" s="1492"/>
      <c r="L6" s="1496"/>
      <c r="N6" s="261" t="s">
        <v>2120</v>
      </c>
    </row>
    <row r="7" spans="1:14" ht="30" customHeight="1">
      <c r="A7" s="1495"/>
      <c r="B7" s="1491"/>
      <c r="C7" s="1491"/>
      <c r="D7" s="1491"/>
      <c r="E7" s="264" t="s">
        <v>2121</v>
      </c>
      <c r="F7" s="1497" t="s">
        <v>2577</v>
      </c>
      <c r="G7" s="1497"/>
      <c r="H7" s="1497"/>
      <c r="I7" s="264" t="s">
        <v>2122</v>
      </c>
      <c r="J7" s="1498">
        <v>1414011</v>
      </c>
      <c r="K7" s="1499"/>
      <c r="L7" s="1500"/>
    </row>
    <row r="8" spans="1:14" ht="30" hidden="1" customHeight="1" outlineLevel="1">
      <c r="A8" s="1510" t="s">
        <v>2314</v>
      </c>
      <c r="B8" s="1615" t="s">
        <v>2315</v>
      </c>
      <c r="C8" s="1615"/>
      <c r="D8" s="1615"/>
      <c r="E8" s="1616" t="s">
        <v>2316</v>
      </c>
      <c r="F8" s="1616"/>
      <c r="G8" s="1497" t="s">
        <v>53</v>
      </c>
      <c r="H8" s="1497"/>
      <c r="I8" s="1497"/>
      <c r="J8" s="1497"/>
      <c r="K8" s="1497"/>
      <c r="L8" s="1513"/>
      <c r="N8" s="261" t="s">
        <v>2317</v>
      </c>
    </row>
    <row r="9" spans="1:14" ht="30" hidden="1" customHeight="1" outlineLevel="1">
      <c r="A9" s="1510"/>
      <c r="B9" s="1615"/>
      <c r="C9" s="1615"/>
      <c r="D9" s="1615"/>
      <c r="E9" s="301" t="s">
        <v>2121</v>
      </c>
      <c r="F9" s="1498" t="s">
        <v>2577</v>
      </c>
      <c r="G9" s="1499"/>
      <c r="H9" s="1500"/>
      <c r="I9" s="301" t="s">
        <v>2318</v>
      </c>
      <c r="J9" s="1498" t="s">
        <v>1558</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815" t="s">
        <v>2321</v>
      </c>
      <c r="F16" s="1816"/>
      <c r="G16" s="1816"/>
      <c r="H16" s="1816"/>
      <c r="I16" s="1816"/>
      <c r="J16" s="1816"/>
      <c r="K16" s="1816"/>
      <c r="L16" s="1817"/>
      <c r="N16" s="261" t="s">
        <v>2116</v>
      </c>
    </row>
    <row r="17" spans="1:14" ht="54.75" hidden="1" customHeight="1" outlineLevel="1" thickBot="1">
      <c r="A17" s="114" t="s">
        <v>2322</v>
      </c>
      <c r="B17" s="1619" t="s">
        <v>2323</v>
      </c>
      <c r="C17" s="1619"/>
      <c r="D17" s="1619"/>
      <c r="E17" s="1680" t="s">
        <v>2578</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23.75"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11.75" customHeight="1" thickBot="1">
      <c r="A33" s="269">
        <v>21</v>
      </c>
      <c r="B33" s="1518" t="s">
        <v>2150</v>
      </c>
      <c r="C33" s="1518"/>
      <c r="D33" s="1535" t="s">
        <v>2780</v>
      </c>
      <c r="E33" s="1535"/>
      <c r="F33" s="1535"/>
      <c r="G33" s="1535"/>
      <c r="H33" s="1535"/>
      <c r="I33" s="1535"/>
      <c r="J33" s="1535"/>
      <c r="K33" s="1535"/>
      <c r="L33" s="1536"/>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6" t="s">
        <v>2260</v>
      </c>
      <c r="G37" s="1556"/>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87">
        <f>K49+K50+K51</f>
        <v>466948</v>
      </c>
      <c r="H41" s="139">
        <v>0</v>
      </c>
      <c r="I41" s="139">
        <v>0</v>
      </c>
      <c r="J41" s="139">
        <v>0</v>
      </c>
      <c r="K41" s="139">
        <v>0</v>
      </c>
      <c r="L41" s="388">
        <f>SUM(D41:K41)</f>
        <v>466948</v>
      </c>
      <c r="N41" s="261" t="s">
        <v>2157</v>
      </c>
    </row>
    <row r="42" spans="1:14" ht="45" customHeight="1">
      <c r="A42" s="269">
        <v>25</v>
      </c>
      <c r="B42" s="1551" t="s">
        <v>2158</v>
      </c>
      <c r="C42" s="1552"/>
      <c r="D42" s="275">
        <v>0</v>
      </c>
      <c r="E42" s="275">
        <v>0</v>
      </c>
      <c r="F42" s="275">
        <v>0</v>
      </c>
      <c r="G42" s="387">
        <v>466948</v>
      </c>
      <c r="H42" s="139">
        <v>0</v>
      </c>
      <c r="I42" s="139">
        <v>0</v>
      </c>
      <c r="J42" s="139">
        <v>0</v>
      </c>
      <c r="K42" s="139">
        <v>0</v>
      </c>
      <c r="L42" s="388">
        <f>SUM(D42:K42)</f>
        <v>466948</v>
      </c>
      <c r="N42" s="261" t="s">
        <v>2159</v>
      </c>
    </row>
    <row r="43" spans="1:14" ht="45" hidden="1" customHeight="1" outlineLevel="1">
      <c r="A43" s="278" t="s">
        <v>2340</v>
      </c>
      <c r="B43" s="1629" t="s">
        <v>2341</v>
      </c>
      <c r="C43" s="1630"/>
      <c r="D43" s="275">
        <v>0</v>
      </c>
      <c r="E43" s="275">
        <v>0</v>
      </c>
      <c r="F43" s="275">
        <v>0</v>
      </c>
      <c r="G43" s="389">
        <v>373558.4</v>
      </c>
      <c r="H43" s="139">
        <v>0</v>
      </c>
      <c r="I43" s="139">
        <v>0</v>
      </c>
      <c r="J43" s="139">
        <v>0</v>
      </c>
      <c r="K43" s="139">
        <v>0</v>
      </c>
      <c r="L43" s="388">
        <f>SUM(D43:K43)</f>
        <v>373558.4</v>
      </c>
      <c r="N43" s="261" t="s">
        <v>2342</v>
      </c>
    </row>
    <row r="44" spans="1:14" ht="45" customHeight="1" collapsed="1">
      <c r="A44" s="269">
        <v>26</v>
      </c>
      <c r="B44" s="1551" t="s">
        <v>2160</v>
      </c>
      <c r="C44" s="1552"/>
      <c r="D44" s="275">
        <v>0</v>
      </c>
      <c r="E44" s="275">
        <v>0</v>
      </c>
      <c r="F44" s="275">
        <v>0</v>
      </c>
      <c r="G44" s="186">
        <f>G42*0.8</f>
        <v>373558.4</v>
      </c>
      <c r="H44" s="139">
        <v>0</v>
      </c>
      <c r="I44" s="139">
        <v>0</v>
      </c>
      <c r="J44" s="139">
        <v>0</v>
      </c>
      <c r="K44" s="139">
        <v>0</v>
      </c>
      <c r="L44" s="388">
        <f>SUM(D44:K44)</f>
        <v>373558.4</v>
      </c>
      <c r="N44" s="261" t="s">
        <v>2161</v>
      </c>
    </row>
    <row r="45" spans="1:14" ht="45" customHeight="1" thickBot="1">
      <c r="A45" s="267">
        <v>27</v>
      </c>
      <c r="B45" s="1568" t="s">
        <v>2162</v>
      </c>
      <c r="C45" s="1569"/>
      <c r="D45" s="362">
        <v>0</v>
      </c>
      <c r="E45" s="362">
        <v>0</v>
      </c>
      <c r="F45" s="362">
        <v>0</v>
      </c>
      <c r="G45" s="362">
        <f t="shared" ref="G45" si="0">G44/G42</f>
        <v>0.8</v>
      </c>
      <c r="H45" s="362">
        <v>0</v>
      </c>
      <c r="I45" s="362">
        <v>0</v>
      </c>
      <c r="J45" s="362">
        <v>0</v>
      </c>
      <c r="K45" s="362">
        <v>0</v>
      </c>
      <c r="L45" s="363">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822">
        <v>28</v>
      </c>
      <c r="B47" s="1573" t="s">
        <v>2163</v>
      </c>
      <c r="C47" s="1573"/>
      <c r="D47" s="1573"/>
      <c r="E47" s="1573"/>
      <c r="F47" s="1573"/>
      <c r="G47" s="1573"/>
      <c r="H47" s="1573"/>
      <c r="I47" s="1573"/>
      <c r="J47" s="1573"/>
      <c r="K47" s="1573"/>
      <c r="L47" s="1574"/>
      <c r="N47" s="261" t="s">
        <v>2116</v>
      </c>
    </row>
    <row r="48" spans="1:14" ht="30" customHeight="1">
      <c r="A48" s="1823"/>
      <c r="B48" s="1575" t="s">
        <v>2164</v>
      </c>
      <c r="C48" s="1575"/>
      <c r="D48" s="1576" t="s">
        <v>2165</v>
      </c>
      <c r="E48" s="1577"/>
      <c r="F48" s="1577"/>
      <c r="G48" s="1577"/>
      <c r="H48" s="1577"/>
      <c r="I48" s="1577"/>
      <c r="J48" s="1578"/>
      <c r="K48" s="1576" t="s">
        <v>2166</v>
      </c>
      <c r="L48" s="1579"/>
    </row>
    <row r="49" spans="1:14" ht="30" customHeight="1">
      <c r="A49" s="1823"/>
      <c r="B49" s="1755" t="s">
        <v>2343</v>
      </c>
      <c r="C49" s="1755"/>
      <c r="D49" s="1561" t="s">
        <v>2344</v>
      </c>
      <c r="E49" s="1562"/>
      <c r="F49" s="1562"/>
      <c r="G49" s="1562"/>
      <c r="H49" s="1562"/>
      <c r="I49" s="1562"/>
      <c r="J49" s="1563"/>
      <c r="K49" s="1753">
        <v>399448</v>
      </c>
      <c r="L49" s="1754"/>
    </row>
    <row r="50" spans="1:14" ht="30" customHeight="1">
      <c r="A50" s="1823"/>
      <c r="B50" s="1805" t="s">
        <v>2358</v>
      </c>
      <c r="C50" s="1805"/>
      <c r="D50" s="1806" t="s">
        <v>2359</v>
      </c>
      <c r="E50" s="1807"/>
      <c r="F50" s="1807"/>
      <c r="G50" s="1807"/>
      <c r="H50" s="1807"/>
      <c r="I50" s="1807"/>
      <c r="J50" s="1808"/>
      <c r="K50" s="1818">
        <v>62500</v>
      </c>
      <c r="L50" s="1819"/>
    </row>
    <row r="51" spans="1:14" ht="15" customHeight="1" thickBot="1">
      <c r="A51" s="1824"/>
      <c r="B51" s="1755" t="s">
        <v>2579</v>
      </c>
      <c r="C51" s="1755"/>
      <c r="D51" s="1820" t="s">
        <v>2580</v>
      </c>
      <c r="E51" s="1820"/>
      <c r="F51" s="1820"/>
      <c r="G51" s="1820"/>
      <c r="H51" s="1820"/>
      <c r="I51" s="1820"/>
      <c r="J51" s="1820"/>
      <c r="K51" s="1821">
        <v>5000</v>
      </c>
      <c r="L51" s="1821"/>
    </row>
    <row r="52" spans="1:14" ht="30" customHeight="1" thickBot="1">
      <c r="A52" s="1531"/>
      <c r="B52" s="1814"/>
      <c r="C52" s="1814"/>
      <c r="D52" s="1814"/>
      <c r="E52" s="1814"/>
      <c r="F52" s="1814"/>
      <c r="G52" s="1814"/>
      <c r="H52" s="1814"/>
      <c r="I52" s="1814"/>
      <c r="J52" s="1814"/>
      <c r="K52" s="1814"/>
      <c r="L52" s="1814"/>
      <c r="N52" s="261" t="s">
        <v>2168</v>
      </c>
    </row>
    <row r="53" spans="1:14" ht="42.75" customHeight="1">
      <c r="A53" s="1571">
        <v>29</v>
      </c>
      <c r="B53" s="1606" t="s">
        <v>2167</v>
      </c>
      <c r="C53" s="1606"/>
      <c r="D53" s="1606"/>
      <c r="E53" s="1606"/>
      <c r="F53" s="1606"/>
      <c r="G53" s="1606"/>
      <c r="H53" s="1606"/>
      <c r="I53" s="1606"/>
      <c r="J53" s="1606"/>
      <c r="K53" s="1606"/>
      <c r="L53" s="1607"/>
    </row>
    <row r="54" spans="1:14" ht="42.75" customHeight="1" outlineLevel="1">
      <c r="A54" s="1572"/>
      <c r="B54" s="1608" t="s">
        <v>2169</v>
      </c>
      <c r="C54" s="1609"/>
      <c r="D54" s="1610"/>
      <c r="E54" s="1608" t="s">
        <v>2170</v>
      </c>
      <c r="F54" s="1610"/>
      <c r="G54" s="1608" t="s">
        <v>2171</v>
      </c>
      <c r="H54" s="1610"/>
      <c r="I54" s="1608" t="s">
        <v>2172</v>
      </c>
      <c r="J54" s="1610"/>
      <c r="K54" s="1608" t="s">
        <v>2173</v>
      </c>
      <c r="L54" s="1611"/>
    </row>
    <row r="55" spans="1:14" ht="53.25" customHeight="1">
      <c r="A55" s="1572"/>
      <c r="B55" s="1612"/>
      <c r="C55" s="1613"/>
      <c r="D55" s="1614"/>
      <c r="E55" s="281"/>
      <c r="F55" s="282"/>
      <c r="G55" s="281"/>
      <c r="H55" s="282"/>
      <c r="I55" s="1761"/>
      <c r="J55" s="1762"/>
      <c r="K55" s="281"/>
      <c r="L55" s="285"/>
    </row>
    <row r="56" spans="1:14" ht="31.5" customHeight="1" outlineLevel="1">
      <c r="A56" s="1572"/>
      <c r="B56" s="1581" t="s">
        <v>2349</v>
      </c>
      <c r="C56" s="1582"/>
      <c r="D56" s="1583"/>
      <c r="E56" s="1584" t="s">
        <v>2174</v>
      </c>
      <c r="F56" s="1585"/>
      <c r="G56" s="1584" t="s">
        <v>2175</v>
      </c>
      <c r="H56" s="1585"/>
      <c r="I56" s="286">
        <v>0</v>
      </c>
      <c r="J56" s="307">
        <f>44126</f>
        <v>44126</v>
      </c>
      <c r="K56" s="1125" t="s">
        <v>2285</v>
      </c>
      <c r="L56" s="1126"/>
    </row>
    <row r="57" spans="1:14" ht="41.25" hidden="1" customHeight="1">
      <c r="A57" s="1572"/>
      <c r="B57" s="1825" t="s">
        <v>2350</v>
      </c>
      <c r="C57" s="1826"/>
      <c r="D57" s="1827"/>
      <c r="E57" s="1584" t="s">
        <v>2174</v>
      </c>
      <c r="F57" s="1585"/>
      <c r="G57" s="1584" t="s">
        <v>2175</v>
      </c>
      <c r="H57" s="1585"/>
      <c r="I57" s="306">
        <v>0</v>
      </c>
      <c r="J57" s="307">
        <v>1100</v>
      </c>
      <c r="K57" s="1589" t="s">
        <v>2176</v>
      </c>
      <c r="L57" s="1590"/>
    </row>
    <row r="58" spans="1:14" ht="63.75" customHeight="1">
      <c r="A58" s="1572"/>
      <c r="B58" s="1581" t="s">
        <v>2177</v>
      </c>
      <c r="C58" s="1582"/>
      <c r="D58" s="1583"/>
      <c r="E58" s="1584" t="s">
        <v>2178</v>
      </c>
      <c r="F58" s="1585"/>
      <c r="G58" s="1584" t="s">
        <v>2179</v>
      </c>
      <c r="H58" s="1585"/>
      <c r="I58" s="308">
        <v>0</v>
      </c>
      <c r="J58" s="290">
        <v>1</v>
      </c>
      <c r="K58" s="1123" t="s">
        <v>2286</v>
      </c>
      <c r="L58" s="1124"/>
    </row>
    <row r="59" spans="1:14" ht="33.75" customHeight="1">
      <c r="A59" s="1572"/>
      <c r="B59" s="1581" t="s">
        <v>2180</v>
      </c>
      <c r="C59" s="1582"/>
      <c r="D59" s="1583"/>
      <c r="E59" s="1584" t="s">
        <v>2178</v>
      </c>
      <c r="F59" s="1585"/>
      <c r="G59" s="1584" t="s">
        <v>2179</v>
      </c>
      <c r="H59" s="1585"/>
      <c r="I59" s="308">
        <v>0</v>
      </c>
      <c r="J59" s="290">
        <v>1</v>
      </c>
      <c r="K59" s="1123" t="s">
        <v>2286</v>
      </c>
      <c r="L59" s="1124"/>
    </row>
    <row r="60" spans="1:14" ht="37.5" customHeight="1">
      <c r="A60" s="1572"/>
      <c r="B60" s="1581" t="s">
        <v>2255</v>
      </c>
      <c r="C60" s="1582"/>
      <c r="D60" s="1583"/>
      <c r="E60" s="1584" t="s">
        <v>2178</v>
      </c>
      <c r="F60" s="1585"/>
      <c r="G60" s="1584" t="s">
        <v>2181</v>
      </c>
      <c r="H60" s="1585"/>
      <c r="I60" s="309">
        <v>0</v>
      </c>
      <c r="J60" s="293">
        <v>399448</v>
      </c>
      <c r="K60" s="1591" t="s">
        <v>2287</v>
      </c>
      <c r="L60" s="1592"/>
    </row>
    <row r="61" spans="1:14" ht="27.75" customHeight="1">
      <c r="A61" s="1572"/>
      <c r="B61" s="1581" t="s">
        <v>2182</v>
      </c>
      <c r="C61" s="1582"/>
      <c r="D61" s="1583"/>
      <c r="E61" s="1584" t="s">
        <v>2178</v>
      </c>
      <c r="F61" s="1585"/>
      <c r="G61" s="1584" t="s">
        <v>2179</v>
      </c>
      <c r="H61" s="1585"/>
      <c r="I61" s="309">
        <v>0</v>
      </c>
      <c r="J61" s="293">
        <v>0</v>
      </c>
      <c r="K61" s="1593" t="s">
        <v>2288</v>
      </c>
      <c r="L61" s="1594"/>
    </row>
    <row r="62" spans="1:14" ht="41.25" customHeight="1">
      <c r="A62" s="1572"/>
      <c r="B62" s="1581" t="s">
        <v>2183</v>
      </c>
      <c r="C62" s="1582"/>
      <c r="D62" s="1583"/>
      <c r="E62" s="1584" t="s">
        <v>2178</v>
      </c>
      <c r="F62" s="1585"/>
      <c r="G62" s="1584" t="s">
        <v>2179</v>
      </c>
      <c r="H62" s="1585"/>
      <c r="I62" s="309">
        <v>0</v>
      </c>
      <c r="J62" s="293">
        <v>0</v>
      </c>
      <c r="K62" s="1593" t="s">
        <v>2289</v>
      </c>
      <c r="L62" s="1594"/>
    </row>
    <row r="63" spans="1:14" ht="30" customHeight="1">
      <c r="A63" s="1572"/>
      <c r="B63" s="1581" t="s">
        <v>2184</v>
      </c>
      <c r="C63" s="1582"/>
      <c r="D63" s="1583"/>
      <c r="E63" s="1584" t="s">
        <v>2174</v>
      </c>
      <c r="F63" s="1585"/>
      <c r="G63" s="1584" t="s">
        <v>2185</v>
      </c>
      <c r="H63" s="1585"/>
      <c r="I63" s="310">
        <v>0</v>
      </c>
      <c r="J63" s="293">
        <v>0</v>
      </c>
      <c r="K63" s="1589" t="s">
        <v>2176</v>
      </c>
      <c r="L63" s="1590"/>
    </row>
    <row r="64" spans="1:14" ht="41.25" customHeight="1">
      <c r="A64" s="1572"/>
      <c r="B64" s="1581" t="s">
        <v>2186</v>
      </c>
      <c r="C64" s="1582"/>
      <c r="D64" s="1583"/>
      <c r="E64" s="1584" t="s">
        <v>2174</v>
      </c>
      <c r="F64" s="1585"/>
      <c r="G64" s="1584" t="s">
        <v>2185</v>
      </c>
      <c r="H64" s="1585"/>
      <c r="I64" s="310">
        <v>0</v>
      </c>
      <c r="J64" s="293">
        <v>0</v>
      </c>
      <c r="K64" s="1589" t="s">
        <v>2176</v>
      </c>
      <c r="L64" s="1590"/>
    </row>
    <row r="65" spans="1:12" ht="28.5" customHeight="1" thickBot="1">
      <c r="A65" s="1572"/>
      <c r="B65" s="1599" t="s">
        <v>2187</v>
      </c>
      <c r="C65" s="1600"/>
      <c r="D65" s="1601"/>
      <c r="E65" s="1602" t="s">
        <v>2178</v>
      </c>
      <c r="F65" s="1603"/>
      <c r="G65" s="1602" t="s">
        <v>2179</v>
      </c>
      <c r="H65" s="1603"/>
      <c r="I65" s="311">
        <v>0</v>
      </c>
      <c r="J65" s="296">
        <v>0</v>
      </c>
      <c r="K65" s="1604" t="s">
        <v>2176</v>
      </c>
      <c r="L65" s="1605"/>
    </row>
    <row r="66" spans="1:12" ht="30" customHeight="1" thickBot="1">
      <c r="A66" s="1595"/>
      <c r="B66" s="1595"/>
      <c r="C66" s="1595"/>
      <c r="D66" s="1595"/>
      <c r="E66" s="1595"/>
      <c r="F66" s="1595"/>
      <c r="G66" s="1595"/>
      <c r="H66" s="1595"/>
      <c r="I66" s="1595"/>
      <c r="J66" s="1595"/>
      <c r="K66" s="1595"/>
      <c r="L66" s="1595"/>
    </row>
    <row r="67" spans="1:12" ht="13.5"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7"/>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5"/>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54" priority="4" stopIfTrue="1" operator="containsText" text="wybierz">
      <formula>NOT(ISERROR(SEARCH("wybierz",F37)))</formula>
    </cfRule>
  </conditionalFormatting>
  <conditionalFormatting sqref="D24:D26">
    <cfRule type="containsText" dxfId="253" priority="3" stopIfTrue="1" operator="containsText" text="wybierz">
      <formula>NOT(ISERROR(SEARCH("wybierz",D24)))</formula>
    </cfRule>
  </conditionalFormatting>
  <conditionalFormatting sqref="D27">
    <cfRule type="containsText" dxfId="252" priority="2" stopIfTrue="1" operator="containsText" text="wybierz">
      <formula>NOT(ISERROR(SEARCH("wybierz",D27)))</formula>
    </cfRule>
  </conditionalFormatting>
  <conditionalFormatting sqref="D28">
    <cfRule type="containsText" dxfId="251"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9" zoomScale="124" zoomScaleNormal="100" zoomScaleSheetLayoutView="124" workbookViewId="0">
      <selection activeCell="M71" sqref="M71"/>
    </sheetView>
  </sheetViews>
  <sheetFormatPr defaultRowHeight="12.75" outlineLevelRow="1"/>
  <cols>
    <col min="1" max="1" width="5.140625" style="261" customWidth="1"/>
    <col min="2" max="2" width="9.140625" style="261"/>
    <col min="3" max="3" width="18.5703125" style="261" customWidth="1"/>
    <col min="4" max="5" width="9.7109375" style="261" customWidth="1"/>
    <col min="6" max="6" width="10.7109375" style="261" customWidth="1"/>
    <col min="7" max="7" width="13" style="261" customWidth="1"/>
    <col min="8" max="11" width="9.7109375" style="261" customWidth="1"/>
    <col min="12" max="12" width="12.5703125" style="261" customWidth="1"/>
    <col min="13" max="256" width="9.140625" style="261"/>
    <col min="257" max="257" width="5.140625" style="261" customWidth="1"/>
    <col min="258" max="258" width="9.140625" style="261"/>
    <col min="259" max="259" width="18.5703125" style="261" customWidth="1"/>
    <col min="260" max="261" width="9.7109375" style="261" customWidth="1"/>
    <col min="262" max="262" width="10.7109375" style="261" customWidth="1"/>
    <col min="263" max="263" width="13" style="261" customWidth="1"/>
    <col min="264" max="267" width="9.7109375" style="261" customWidth="1"/>
    <col min="268" max="268" width="12.5703125" style="261" customWidth="1"/>
    <col min="269" max="512" width="9.140625" style="261"/>
    <col min="513" max="513" width="5.140625" style="261" customWidth="1"/>
    <col min="514" max="514" width="9.140625" style="261"/>
    <col min="515" max="515" width="18.5703125" style="261" customWidth="1"/>
    <col min="516" max="517" width="9.7109375" style="261" customWidth="1"/>
    <col min="518" max="518" width="10.7109375" style="261" customWidth="1"/>
    <col min="519" max="519" width="13" style="261" customWidth="1"/>
    <col min="520" max="523" width="9.7109375" style="261" customWidth="1"/>
    <col min="524" max="524" width="12.5703125" style="261" customWidth="1"/>
    <col min="525" max="768" width="9.140625" style="261"/>
    <col min="769" max="769" width="5.140625" style="261" customWidth="1"/>
    <col min="770" max="770" width="9.140625" style="261"/>
    <col min="771" max="771" width="18.5703125" style="261" customWidth="1"/>
    <col min="772" max="773" width="9.7109375" style="261" customWidth="1"/>
    <col min="774" max="774" width="10.7109375" style="261" customWidth="1"/>
    <col min="775" max="775" width="13" style="261" customWidth="1"/>
    <col min="776" max="779" width="9.7109375" style="261" customWidth="1"/>
    <col min="780" max="780" width="12.5703125" style="261" customWidth="1"/>
    <col min="781" max="1024" width="9.140625" style="261"/>
    <col min="1025" max="1025" width="5.140625" style="261" customWidth="1"/>
    <col min="1026" max="1026" width="9.140625" style="261"/>
    <col min="1027" max="1027" width="18.5703125" style="261" customWidth="1"/>
    <col min="1028" max="1029" width="9.7109375" style="261" customWidth="1"/>
    <col min="1030" max="1030" width="10.7109375" style="261" customWidth="1"/>
    <col min="1031" max="1031" width="13" style="261" customWidth="1"/>
    <col min="1032" max="1035" width="9.7109375" style="261" customWidth="1"/>
    <col min="1036" max="1036" width="12.5703125" style="261" customWidth="1"/>
    <col min="1037" max="1280" width="9.140625" style="261"/>
    <col min="1281" max="1281" width="5.140625" style="261" customWidth="1"/>
    <col min="1282" max="1282" width="9.140625" style="261"/>
    <col min="1283" max="1283" width="18.5703125" style="261" customWidth="1"/>
    <col min="1284" max="1285" width="9.7109375" style="261" customWidth="1"/>
    <col min="1286" max="1286" width="10.7109375" style="261" customWidth="1"/>
    <col min="1287" max="1287" width="13" style="261" customWidth="1"/>
    <col min="1288" max="1291" width="9.7109375" style="261" customWidth="1"/>
    <col min="1292" max="1292" width="12.5703125" style="261" customWidth="1"/>
    <col min="1293" max="1536" width="9.140625" style="261"/>
    <col min="1537" max="1537" width="5.140625" style="261" customWidth="1"/>
    <col min="1538" max="1538" width="9.140625" style="261"/>
    <col min="1539" max="1539" width="18.5703125" style="261" customWidth="1"/>
    <col min="1540" max="1541" width="9.7109375" style="261" customWidth="1"/>
    <col min="1542" max="1542" width="10.7109375" style="261" customWidth="1"/>
    <col min="1543" max="1543" width="13" style="261" customWidth="1"/>
    <col min="1544" max="1547" width="9.7109375" style="261" customWidth="1"/>
    <col min="1548" max="1548" width="12.5703125" style="261" customWidth="1"/>
    <col min="1549" max="1792" width="9.140625" style="261"/>
    <col min="1793" max="1793" width="5.140625" style="261" customWidth="1"/>
    <col min="1794" max="1794" width="9.140625" style="261"/>
    <col min="1795" max="1795" width="18.5703125" style="261" customWidth="1"/>
    <col min="1796" max="1797" width="9.7109375" style="261" customWidth="1"/>
    <col min="1798" max="1798" width="10.7109375" style="261" customWidth="1"/>
    <col min="1799" max="1799" width="13" style="261" customWidth="1"/>
    <col min="1800" max="1803" width="9.7109375" style="261" customWidth="1"/>
    <col min="1804" max="1804" width="12.5703125" style="261" customWidth="1"/>
    <col min="1805" max="2048" width="9.140625" style="261"/>
    <col min="2049" max="2049" width="5.140625" style="261" customWidth="1"/>
    <col min="2050" max="2050" width="9.140625" style="261"/>
    <col min="2051" max="2051" width="18.5703125" style="261" customWidth="1"/>
    <col min="2052" max="2053" width="9.7109375" style="261" customWidth="1"/>
    <col min="2054" max="2054" width="10.7109375" style="261" customWidth="1"/>
    <col min="2055" max="2055" width="13" style="261" customWidth="1"/>
    <col min="2056" max="2059" width="9.7109375" style="261" customWidth="1"/>
    <col min="2060" max="2060" width="12.5703125" style="261" customWidth="1"/>
    <col min="2061" max="2304" width="9.140625" style="261"/>
    <col min="2305" max="2305" width="5.140625" style="261" customWidth="1"/>
    <col min="2306" max="2306" width="9.140625" style="261"/>
    <col min="2307" max="2307" width="18.5703125" style="261" customWidth="1"/>
    <col min="2308" max="2309" width="9.7109375" style="261" customWidth="1"/>
    <col min="2310" max="2310" width="10.7109375" style="261" customWidth="1"/>
    <col min="2311" max="2311" width="13" style="261" customWidth="1"/>
    <col min="2312" max="2315" width="9.7109375" style="261" customWidth="1"/>
    <col min="2316" max="2316" width="12.5703125" style="261" customWidth="1"/>
    <col min="2317" max="2560" width="9.140625" style="261"/>
    <col min="2561" max="2561" width="5.140625" style="261" customWidth="1"/>
    <col min="2562" max="2562" width="9.140625" style="261"/>
    <col min="2563" max="2563" width="18.5703125" style="261" customWidth="1"/>
    <col min="2564" max="2565" width="9.7109375" style="261" customWidth="1"/>
    <col min="2566" max="2566" width="10.7109375" style="261" customWidth="1"/>
    <col min="2567" max="2567" width="13" style="261" customWidth="1"/>
    <col min="2568" max="2571" width="9.7109375" style="261" customWidth="1"/>
    <col min="2572" max="2572" width="12.5703125" style="261" customWidth="1"/>
    <col min="2573" max="2816" width="9.140625" style="261"/>
    <col min="2817" max="2817" width="5.140625" style="261" customWidth="1"/>
    <col min="2818" max="2818" width="9.140625" style="261"/>
    <col min="2819" max="2819" width="18.5703125" style="261" customWidth="1"/>
    <col min="2820" max="2821" width="9.7109375" style="261" customWidth="1"/>
    <col min="2822" max="2822" width="10.7109375" style="261" customWidth="1"/>
    <col min="2823" max="2823" width="13" style="261" customWidth="1"/>
    <col min="2824" max="2827" width="9.7109375" style="261" customWidth="1"/>
    <col min="2828" max="2828" width="12.5703125" style="261" customWidth="1"/>
    <col min="2829" max="3072" width="9.140625" style="261"/>
    <col min="3073" max="3073" width="5.140625" style="261" customWidth="1"/>
    <col min="3074" max="3074" width="9.140625" style="261"/>
    <col min="3075" max="3075" width="18.5703125" style="261" customWidth="1"/>
    <col min="3076" max="3077" width="9.7109375" style="261" customWidth="1"/>
    <col min="3078" max="3078" width="10.7109375" style="261" customWidth="1"/>
    <col min="3079" max="3079" width="13" style="261" customWidth="1"/>
    <col min="3080" max="3083" width="9.7109375" style="261" customWidth="1"/>
    <col min="3084" max="3084" width="12.5703125" style="261" customWidth="1"/>
    <col min="3085" max="3328" width="9.140625" style="261"/>
    <col min="3329" max="3329" width="5.140625" style="261" customWidth="1"/>
    <col min="3330" max="3330" width="9.140625" style="261"/>
    <col min="3331" max="3331" width="18.5703125" style="261" customWidth="1"/>
    <col min="3332" max="3333" width="9.7109375" style="261" customWidth="1"/>
    <col min="3334" max="3334" width="10.7109375" style="261" customWidth="1"/>
    <col min="3335" max="3335" width="13" style="261" customWidth="1"/>
    <col min="3336" max="3339" width="9.7109375" style="261" customWidth="1"/>
    <col min="3340" max="3340" width="12.5703125" style="261" customWidth="1"/>
    <col min="3341" max="3584" width="9.140625" style="261"/>
    <col min="3585" max="3585" width="5.140625" style="261" customWidth="1"/>
    <col min="3586" max="3586" width="9.140625" style="261"/>
    <col min="3587" max="3587" width="18.5703125" style="261" customWidth="1"/>
    <col min="3588" max="3589" width="9.7109375" style="261" customWidth="1"/>
    <col min="3590" max="3590" width="10.7109375" style="261" customWidth="1"/>
    <col min="3591" max="3591" width="13" style="261" customWidth="1"/>
    <col min="3592" max="3595" width="9.7109375" style="261" customWidth="1"/>
    <col min="3596" max="3596" width="12.5703125" style="261" customWidth="1"/>
    <col min="3597" max="3840" width="9.140625" style="261"/>
    <col min="3841" max="3841" width="5.140625" style="261" customWidth="1"/>
    <col min="3842" max="3842" width="9.140625" style="261"/>
    <col min="3843" max="3843" width="18.5703125" style="261" customWidth="1"/>
    <col min="3844" max="3845" width="9.7109375" style="261" customWidth="1"/>
    <col min="3846" max="3846" width="10.7109375" style="261" customWidth="1"/>
    <col min="3847" max="3847" width="13" style="261" customWidth="1"/>
    <col min="3848" max="3851" width="9.7109375" style="261" customWidth="1"/>
    <col min="3852" max="3852" width="12.5703125" style="261" customWidth="1"/>
    <col min="3853" max="4096" width="9.140625" style="261"/>
    <col min="4097" max="4097" width="5.140625" style="261" customWidth="1"/>
    <col min="4098" max="4098" width="9.140625" style="261"/>
    <col min="4099" max="4099" width="18.5703125" style="261" customWidth="1"/>
    <col min="4100" max="4101" width="9.7109375" style="261" customWidth="1"/>
    <col min="4102" max="4102" width="10.7109375" style="261" customWidth="1"/>
    <col min="4103" max="4103" width="13" style="261" customWidth="1"/>
    <col min="4104" max="4107" width="9.7109375" style="261" customWidth="1"/>
    <col min="4108" max="4108" width="12.5703125" style="261" customWidth="1"/>
    <col min="4109" max="4352" width="9.140625" style="261"/>
    <col min="4353" max="4353" width="5.140625" style="261" customWidth="1"/>
    <col min="4354" max="4354" width="9.140625" style="261"/>
    <col min="4355" max="4355" width="18.5703125" style="261" customWidth="1"/>
    <col min="4356" max="4357" width="9.7109375" style="261" customWidth="1"/>
    <col min="4358" max="4358" width="10.7109375" style="261" customWidth="1"/>
    <col min="4359" max="4359" width="13" style="261" customWidth="1"/>
    <col min="4360" max="4363" width="9.7109375" style="261" customWidth="1"/>
    <col min="4364" max="4364" width="12.5703125" style="261" customWidth="1"/>
    <col min="4365" max="4608" width="9.140625" style="261"/>
    <col min="4609" max="4609" width="5.140625" style="261" customWidth="1"/>
    <col min="4610" max="4610" width="9.140625" style="261"/>
    <col min="4611" max="4611" width="18.5703125" style="261" customWidth="1"/>
    <col min="4612" max="4613" width="9.7109375" style="261" customWidth="1"/>
    <col min="4614" max="4614" width="10.7109375" style="261" customWidth="1"/>
    <col min="4615" max="4615" width="13" style="261" customWidth="1"/>
    <col min="4616" max="4619" width="9.7109375" style="261" customWidth="1"/>
    <col min="4620" max="4620" width="12.5703125" style="261" customWidth="1"/>
    <col min="4621" max="4864" width="9.140625" style="261"/>
    <col min="4865" max="4865" width="5.140625" style="261" customWidth="1"/>
    <col min="4866" max="4866" width="9.140625" style="261"/>
    <col min="4867" max="4867" width="18.5703125" style="261" customWidth="1"/>
    <col min="4868" max="4869" width="9.7109375" style="261" customWidth="1"/>
    <col min="4870" max="4870" width="10.7109375" style="261" customWidth="1"/>
    <col min="4871" max="4871" width="13" style="261" customWidth="1"/>
    <col min="4872" max="4875" width="9.7109375" style="261" customWidth="1"/>
    <col min="4876" max="4876" width="12.5703125" style="261" customWidth="1"/>
    <col min="4877" max="5120" width="9.140625" style="261"/>
    <col min="5121" max="5121" width="5.140625" style="261" customWidth="1"/>
    <col min="5122" max="5122" width="9.140625" style="261"/>
    <col min="5123" max="5123" width="18.5703125" style="261" customWidth="1"/>
    <col min="5124" max="5125" width="9.7109375" style="261" customWidth="1"/>
    <col min="5126" max="5126" width="10.7109375" style="261" customWidth="1"/>
    <col min="5127" max="5127" width="13" style="261" customWidth="1"/>
    <col min="5128" max="5131" width="9.7109375" style="261" customWidth="1"/>
    <col min="5132" max="5132" width="12.5703125" style="261" customWidth="1"/>
    <col min="5133" max="5376" width="9.140625" style="261"/>
    <col min="5377" max="5377" width="5.140625" style="261" customWidth="1"/>
    <col min="5378" max="5378" width="9.140625" style="261"/>
    <col min="5379" max="5379" width="18.5703125" style="261" customWidth="1"/>
    <col min="5380" max="5381" width="9.7109375" style="261" customWidth="1"/>
    <col min="5382" max="5382" width="10.7109375" style="261" customWidth="1"/>
    <col min="5383" max="5383" width="13" style="261" customWidth="1"/>
    <col min="5384" max="5387" width="9.7109375" style="261" customWidth="1"/>
    <col min="5388" max="5388" width="12.5703125" style="261" customWidth="1"/>
    <col min="5389" max="5632" width="9.140625" style="261"/>
    <col min="5633" max="5633" width="5.140625" style="261" customWidth="1"/>
    <col min="5634" max="5634" width="9.140625" style="261"/>
    <col min="5635" max="5635" width="18.5703125" style="261" customWidth="1"/>
    <col min="5636" max="5637" width="9.7109375" style="261" customWidth="1"/>
    <col min="5638" max="5638" width="10.7109375" style="261" customWidth="1"/>
    <col min="5639" max="5639" width="13" style="261" customWidth="1"/>
    <col min="5640" max="5643" width="9.7109375" style="261" customWidth="1"/>
    <col min="5644" max="5644" width="12.5703125" style="261" customWidth="1"/>
    <col min="5645" max="5888" width="9.140625" style="261"/>
    <col min="5889" max="5889" width="5.140625" style="261" customWidth="1"/>
    <col min="5890" max="5890" width="9.140625" style="261"/>
    <col min="5891" max="5891" width="18.5703125" style="261" customWidth="1"/>
    <col min="5892" max="5893" width="9.7109375" style="261" customWidth="1"/>
    <col min="5894" max="5894" width="10.7109375" style="261" customWidth="1"/>
    <col min="5895" max="5895" width="13" style="261" customWidth="1"/>
    <col min="5896" max="5899" width="9.7109375" style="261" customWidth="1"/>
    <col min="5900" max="5900" width="12.5703125" style="261" customWidth="1"/>
    <col min="5901" max="6144" width="9.140625" style="261"/>
    <col min="6145" max="6145" width="5.140625" style="261" customWidth="1"/>
    <col min="6146" max="6146" width="9.140625" style="261"/>
    <col min="6147" max="6147" width="18.5703125" style="261" customWidth="1"/>
    <col min="6148" max="6149" width="9.7109375" style="261" customWidth="1"/>
    <col min="6150" max="6150" width="10.7109375" style="261" customWidth="1"/>
    <col min="6151" max="6151" width="13" style="261" customWidth="1"/>
    <col min="6152" max="6155" width="9.7109375" style="261" customWidth="1"/>
    <col min="6156" max="6156" width="12.5703125" style="261" customWidth="1"/>
    <col min="6157" max="6400" width="9.140625" style="261"/>
    <col min="6401" max="6401" width="5.140625" style="261" customWidth="1"/>
    <col min="6402" max="6402" width="9.140625" style="261"/>
    <col min="6403" max="6403" width="18.5703125" style="261" customWidth="1"/>
    <col min="6404" max="6405" width="9.7109375" style="261" customWidth="1"/>
    <col min="6406" max="6406" width="10.7109375" style="261" customWidth="1"/>
    <col min="6407" max="6407" width="13" style="261" customWidth="1"/>
    <col min="6408" max="6411" width="9.7109375" style="261" customWidth="1"/>
    <col min="6412" max="6412" width="12.5703125" style="261" customWidth="1"/>
    <col min="6413" max="6656" width="9.140625" style="261"/>
    <col min="6657" max="6657" width="5.140625" style="261" customWidth="1"/>
    <col min="6658" max="6658" width="9.140625" style="261"/>
    <col min="6659" max="6659" width="18.5703125" style="261" customWidth="1"/>
    <col min="6660" max="6661" width="9.7109375" style="261" customWidth="1"/>
    <col min="6662" max="6662" width="10.7109375" style="261" customWidth="1"/>
    <col min="6663" max="6663" width="13" style="261" customWidth="1"/>
    <col min="6664" max="6667" width="9.7109375" style="261" customWidth="1"/>
    <col min="6668" max="6668" width="12.5703125" style="261" customWidth="1"/>
    <col min="6669" max="6912" width="9.140625" style="261"/>
    <col min="6913" max="6913" width="5.140625" style="261" customWidth="1"/>
    <col min="6914" max="6914" width="9.140625" style="261"/>
    <col min="6915" max="6915" width="18.5703125" style="261" customWidth="1"/>
    <col min="6916" max="6917" width="9.7109375" style="261" customWidth="1"/>
    <col min="6918" max="6918" width="10.7109375" style="261" customWidth="1"/>
    <col min="6919" max="6919" width="13" style="261" customWidth="1"/>
    <col min="6920" max="6923" width="9.7109375" style="261" customWidth="1"/>
    <col min="6924" max="6924" width="12.5703125" style="261" customWidth="1"/>
    <col min="6925" max="7168" width="9.140625" style="261"/>
    <col min="7169" max="7169" width="5.140625" style="261" customWidth="1"/>
    <col min="7170" max="7170" width="9.140625" style="261"/>
    <col min="7171" max="7171" width="18.5703125" style="261" customWidth="1"/>
    <col min="7172" max="7173" width="9.7109375" style="261" customWidth="1"/>
    <col min="7174" max="7174" width="10.7109375" style="261" customWidth="1"/>
    <col min="7175" max="7175" width="13" style="261" customWidth="1"/>
    <col min="7176" max="7179" width="9.7109375" style="261" customWidth="1"/>
    <col min="7180" max="7180" width="12.5703125" style="261" customWidth="1"/>
    <col min="7181" max="7424" width="9.140625" style="261"/>
    <col min="7425" max="7425" width="5.140625" style="261" customWidth="1"/>
    <col min="7426" max="7426" width="9.140625" style="261"/>
    <col min="7427" max="7427" width="18.5703125" style="261" customWidth="1"/>
    <col min="7428" max="7429" width="9.7109375" style="261" customWidth="1"/>
    <col min="7430" max="7430" width="10.7109375" style="261" customWidth="1"/>
    <col min="7431" max="7431" width="13" style="261" customWidth="1"/>
    <col min="7432" max="7435" width="9.7109375" style="261" customWidth="1"/>
    <col min="7436" max="7436" width="12.5703125" style="261" customWidth="1"/>
    <col min="7437" max="7680" width="9.140625" style="261"/>
    <col min="7681" max="7681" width="5.140625" style="261" customWidth="1"/>
    <col min="7682" max="7682" width="9.140625" style="261"/>
    <col min="7683" max="7683" width="18.5703125" style="261" customWidth="1"/>
    <col min="7684" max="7685" width="9.7109375" style="261" customWidth="1"/>
    <col min="7686" max="7686" width="10.7109375" style="261" customWidth="1"/>
    <col min="7687" max="7687" width="13" style="261" customWidth="1"/>
    <col min="7688" max="7691" width="9.7109375" style="261" customWidth="1"/>
    <col min="7692" max="7692" width="12.5703125" style="261" customWidth="1"/>
    <col min="7693" max="7936" width="9.140625" style="261"/>
    <col min="7937" max="7937" width="5.140625" style="261" customWidth="1"/>
    <col min="7938" max="7938" width="9.140625" style="261"/>
    <col min="7939" max="7939" width="18.5703125" style="261" customWidth="1"/>
    <col min="7940" max="7941" width="9.7109375" style="261" customWidth="1"/>
    <col min="7942" max="7942" width="10.7109375" style="261" customWidth="1"/>
    <col min="7943" max="7943" width="13" style="261" customWidth="1"/>
    <col min="7944" max="7947" width="9.7109375" style="261" customWidth="1"/>
    <col min="7948" max="7948" width="12.5703125" style="261" customWidth="1"/>
    <col min="7949" max="8192" width="9.140625" style="261"/>
    <col min="8193" max="8193" width="5.140625" style="261" customWidth="1"/>
    <col min="8194" max="8194" width="9.140625" style="261"/>
    <col min="8195" max="8195" width="18.5703125" style="261" customWidth="1"/>
    <col min="8196" max="8197" width="9.7109375" style="261" customWidth="1"/>
    <col min="8198" max="8198" width="10.7109375" style="261" customWidth="1"/>
    <col min="8199" max="8199" width="13" style="261" customWidth="1"/>
    <col min="8200" max="8203" width="9.7109375" style="261" customWidth="1"/>
    <col min="8204" max="8204" width="12.5703125" style="261" customWidth="1"/>
    <col min="8205" max="8448" width="9.140625" style="261"/>
    <col min="8449" max="8449" width="5.140625" style="261" customWidth="1"/>
    <col min="8450" max="8450" width="9.140625" style="261"/>
    <col min="8451" max="8451" width="18.5703125" style="261" customWidth="1"/>
    <col min="8452" max="8453" width="9.7109375" style="261" customWidth="1"/>
    <col min="8454" max="8454" width="10.7109375" style="261" customWidth="1"/>
    <col min="8455" max="8455" width="13" style="261" customWidth="1"/>
    <col min="8456" max="8459" width="9.7109375" style="261" customWidth="1"/>
    <col min="8460" max="8460" width="12.5703125" style="261" customWidth="1"/>
    <col min="8461" max="8704" width="9.140625" style="261"/>
    <col min="8705" max="8705" width="5.140625" style="261" customWidth="1"/>
    <col min="8706" max="8706" width="9.140625" style="261"/>
    <col min="8707" max="8707" width="18.5703125" style="261" customWidth="1"/>
    <col min="8708" max="8709" width="9.7109375" style="261" customWidth="1"/>
    <col min="8710" max="8710" width="10.7109375" style="261" customWidth="1"/>
    <col min="8711" max="8711" width="13" style="261" customWidth="1"/>
    <col min="8712" max="8715" width="9.7109375" style="261" customWidth="1"/>
    <col min="8716" max="8716" width="12.5703125" style="261" customWidth="1"/>
    <col min="8717" max="8960" width="9.140625" style="261"/>
    <col min="8961" max="8961" width="5.140625" style="261" customWidth="1"/>
    <col min="8962" max="8962" width="9.140625" style="261"/>
    <col min="8963" max="8963" width="18.5703125" style="261" customWidth="1"/>
    <col min="8964" max="8965" width="9.7109375" style="261" customWidth="1"/>
    <col min="8966" max="8966" width="10.7109375" style="261" customWidth="1"/>
    <col min="8967" max="8967" width="13" style="261" customWidth="1"/>
    <col min="8968" max="8971" width="9.7109375" style="261" customWidth="1"/>
    <col min="8972" max="8972" width="12.5703125" style="261" customWidth="1"/>
    <col min="8973" max="9216" width="9.140625" style="261"/>
    <col min="9217" max="9217" width="5.140625" style="261" customWidth="1"/>
    <col min="9218" max="9218" width="9.140625" style="261"/>
    <col min="9219" max="9219" width="18.5703125" style="261" customWidth="1"/>
    <col min="9220" max="9221" width="9.7109375" style="261" customWidth="1"/>
    <col min="9222" max="9222" width="10.7109375" style="261" customWidth="1"/>
    <col min="9223" max="9223" width="13" style="261" customWidth="1"/>
    <col min="9224" max="9227" width="9.7109375" style="261" customWidth="1"/>
    <col min="9228" max="9228" width="12.5703125" style="261" customWidth="1"/>
    <col min="9229" max="9472" width="9.140625" style="261"/>
    <col min="9473" max="9473" width="5.140625" style="261" customWidth="1"/>
    <col min="9474" max="9474" width="9.140625" style="261"/>
    <col min="9475" max="9475" width="18.5703125" style="261" customWidth="1"/>
    <col min="9476" max="9477" width="9.7109375" style="261" customWidth="1"/>
    <col min="9478" max="9478" width="10.7109375" style="261" customWidth="1"/>
    <col min="9479" max="9479" width="13" style="261" customWidth="1"/>
    <col min="9480" max="9483" width="9.7109375" style="261" customWidth="1"/>
    <col min="9484" max="9484" width="12.5703125" style="261" customWidth="1"/>
    <col min="9485" max="9728" width="9.140625" style="261"/>
    <col min="9729" max="9729" width="5.140625" style="261" customWidth="1"/>
    <col min="9730" max="9730" width="9.140625" style="261"/>
    <col min="9731" max="9731" width="18.5703125" style="261" customWidth="1"/>
    <col min="9732" max="9733" width="9.7109375" style="261" customWidth="1"/>
    <col min="9734" max="9734" width="10.7109375" style="261" customWidth="1"/>
    <col min="9735" max="9735" width="13" style="261" customWidth="1"/>
    <col min="9736" max="9739" width="9.7109375" style="261" customWidth="1"/>
    <col min="9740" max="9740" width="12.5703125" style="261" customWidth="1"/>
    <col min="9741" max="9984" width="9.140625" style="261"/>
    <col min="9985" max="9985" width="5.140625" style="261" customWidth="1"/>
    <col min="9986" max="9986" width="9.140625" style="261"/>
    <col min="9987" max="9987" width="18.5703125" style="261" customWidth="1"/>
    <col min="9988" max="9989" width="9.7109375" style="261" customWidth="1"/>
    <col min="9990" max="9990" width="10.7109375" style="261" customWidth="1"/>
    <col min="9991" max="9991" width="13" style="261" customWidth="1"/>
    <col min="9992" max="9995" width="9.7109375" style="261" customWidth="1"/>
    <col min="9996" max="9996" width="12.5703125" style="261" customWidth="1"/>
    <col min="9997" max="10240" width="9.140625" style="261"/>
    <col min="10241" max="10241" width="5.140625" style="261" customWidth="1"/>
    <col min="10242" max="10242" width="9.140625" style="261"/>
    <col min="10243" max="10243" width="18.5703125" style="261" customWidth="1"/>
    <col min="10244" max="10245" width="9.7109375" style="261" customWidth="1"/>
    <col min="10246" max="10246" width="10.7109375" style="261" customWidth="1"/>
    <col min="10247" max="10247" width="13" style="261" customWidth="1"/>
    <col min="10248" max="10251" width="9.7109375" style="261" customWidth="1"/>
    <col min="10252" max="10252" width="12.5703125" style="261" customWidth="1"/>
    <col min="10253" max="10496" width="9.140625" style="261"/>
    <col min="10497" max="10497" width="5.140625" style="261" customWidth="1"/>
    <col min="10498" max="10498" width="9.140625" style="261"/>
    <col min="10499" max="10499" width="18.5703125" style="261" customWidth="1"/>
    <col min="10500" max="10501" width="9.7109375" style="261" customWidth="1"/>
    <col min="10502" max="10502" width="10.7109375" style="261" customWidth="1"/>
    <col min="10503" max="10503" width="13" style="261" customWidth="1"/>
    <col min="10504" max="10507" width="9.7109375" style="261" customWidth="1"/>
    <col min="10508" max="10508" width="12.5703125" style="261" customWidth="1"/>
    <col min="10509" max="10752" width="9.140625" style="261"/>
    <col min="10753" max="10753" width="5.140625" style="261" customWidth="1"/>
    <col min="10754" max="10754" width="9.140625" style="261"/>
    <col min="10755" max="10755" width="18.5703125" style="261" customWidth="1"/>
    <col min="10756" max="10757" width="9.7109375" style="261" customWidth="1"/>
    <col min="10758" max="10758" width="10.7109375" style="261" customWidth="1"/>
    <col min="10759" max="10759" width="13" style="261" customWidth="1"/>
    <col min="10760" max="10763" width="9.7109375" style="261" customWidth="1"/>
    <col min="10764" max="10764" width="12.5703125" style="261" customWidth="1"/>
    <col min="10765" max="11008" width="9.140625" style="261"/>
    <col min="11009" max="11009" width="5.140625" style="261" customWidth="1"/>
    <col min="11010" max="11010" width="9.140625" style="261"/>
    <col min="11011" max="11011" width="18.5703125" style="261" customWidth="1"/>
    <col min="11012" max="11013" width="9.7109375" style="261" customWidth="1"/>
    <col min="11014" max="11014" width="10.7109375" style="261" customWidth="1"/>
    <col min="11015" max="11015" width="13" style="261" customWidth="1"/>
    <col min="11016" max="11019" width="9.7109375" style="261" customWidth="1"/>
    <col min="11020" max="11020" width="12.5703125" style="261" customWidth="1"/>
    <col min="11021" max="11264" width="9.140625" style="261"/>
    <col min="11265" max="11265" width="5.140625" style="261" customWidth="1"/>
    <col min="11266" max="11266" width="9.140625" style="261"/>
    <col min="11267" max="11267" width="18.5703125" style="261" customWidth="1"/>
    <col min="11268" max="11269" width="9.7109375" style="261" customWidth="1"/>
    <col min="11270" max="11270" width="10.7109375" style="261" customWidth="1"/>
    <col min="11271" max="11271" width="13" style="261" customWidth="1"/>
    <col min="11272" max="11275" width="9.7109375" style="261" customWidth="1"/>
    <col min="11276" max="11276" width="12.5703125" style="261" customWidth="1"/>
    <col min="11277" max="11520" width="9.140625" style="261"/>
    <col min="11521" max="11521" width="5.140625" style="261" customWidth="1"/>
    <col min="11522" max="11522" width="9.140625" style="261"/>
    <col min="11523" max="11523" width="18.5703125" style="261" customWidth="1"/>
    <col min="11524" max="11525" width="9.7109375" style="261" customWidth="1"/>
    <col min="11526" max="11526" width="10.7109375" style="261" customWidth="1"/>
    <col min="11527" max="11527" width="13" style="261" customWidth="1"/>
    <col min="11528" max="11531" width="9.7109375" style="261" customWidth="1"/>
    <col min="11532" max="11532" width="12.5703125" style="261" customWidth="1"/>
    <col min="11533" max="11776" width="9.140625" style="261"/>
    <col min="11777" max="11777" width="5.140625" style="261" customWidth="1"/>
    <col min="11778" max="11778" width="9.140625" style="261"/>
    <col min="11779" max="11779" width="18.5703125" style="261" customWidth="1"/>
    <col min="11780" max="11781" width="9.7109375" style="261" customWidth="1"/>
    <col min="11782" max="11782" width="10.7109375" style="261" customWidth="1"/>
    <col min="11783" max="11783" width="13" style="261" customWidth="1"/>
    <col min="11784" max="11787" width="9.7109375" style="261" customWidth="1"/>
    <col min="11788" max="11788" width="12.5703125" style="261" customWidth="1"/>
    <col min="11789" max="12032" width="9.140625" style="261"/>
    <col min="12033" max="12033" width="5.140625" style="261" customWidth="1"/>
    <col min="12034" max="12034" width="9.140625" style="261"/>
    <col min="12035" max="12035" width="18.5703125" style="261" customWidth="1"/>
    <col min="12036" max="12037" width="9.7109375" style="261" customWidth="1"/>
    <col min="12038" max="12038" width="10.7109375" style="261" customWidth="1"/>
    <col min="12039" max="12039" width="13" style="261" customWidth="1"/>
    <col min="12040" max="12043" width="9.7109375" style="261" customWidth="1"/>
    <col min="12044" max="12044" width="12.5703125" style="261" customWidth="1"/>
    <col min="12045" max="12288" width="9.140625" style="261"/>
    <col min="12289" max="12289" width="5.140625" style="261" customWidth="1"/>
    <col min="12290" max="12290" width="9.140625" style="261"/>
    <col min="12291" max="12291" width="18.5703125" style="261" customWidth="1"/>
    <col min="12292" max="12293" width="9.7109375" style="261" customWidth="1"/>
    <col min="12294" max="12294" width="10.7109375" style="261" customWidth="1"/>
    <col min="12295" max="12295" width="13" style="261" customWidth="1"/>
    <col min="12296" max="12299" width="9.7109375" style="261" customWidth="1"/>
    <col min="12300" max="12300" width="12.5703125" style="261" customWidth="1"/>
    <col min="12301" max="12544" width="9.140625" style="261"/>
    <col min="12545" max="12545" width="5.140625" style="261" customWidth="1"/>
    <col min="12546" max="12546" width="9.140625" style="261"/>
    <col min="12547" max="12547" width="18.5703125" style="261" customWidth="1"/>
    <col min="12548" max="12549" width="9.7109375" style="261" customWidth="1"/>
    <col min="12550" max="12550" width="10.7109375" style="261" customWidth="1"/>
    <col min="12551" max="12551" width="13" style="261" customWidth="1"/>
    <col min="12552" max="12555" width="9.7109375" style="261" customWidth="1"/>
    <col min="12556" max="12556" width="12.5703125" style="261" customWidth="1"/>
    <col min="12557" max="12800" width="9.140625" style="261"/>
    <col min="12801" max="12801" width="5.140625" style="261" customWidth="1"/>
    <col min="12802" max="12802" width="9.140625" style="261"/>
    <col min="12803" max="12803" width="18.5703125" style="261" customWidth="1"/>
    <col min="12804" max="12805" width="9.7109375" style="261" customWidth="1"/>
    <col min="12806" max="12806" width="10.7109375" style="261" customWidth="1"/>
    <col min="12807" max="12807" width="13" style="261" customWidth="1"/>
    <col min="12808" max="12811" width="9.7109375" style="261" customWidth="1"/>
    <col min="12812" max="12812" width="12.5703125" style="261" customWidth="1"/>
    <col min="12813" max="13056" width="9.140625" style="261"/>
    <col min="13057" max="13057" width="5.140625" style="261" customWidth="1"/>
    <col min="13058" max="13058" width="9.140625" style="261"/>
    <col min="13059" max="13059" width="18.5703125" style="261" customWidth="1"/>
    <col min="13060" max="13061" width="9.7109375" style="261" customWidth="1"/>
    <col min="13062" max="13062" width="10.7109375" style="261" customWidth="1"/>
    <col min="13063" max="13063" width="13" style="261" customWidth="1"/>
    <col min="13064" max="13067" width="9.7109375" style="261" customWidth="1"/>
    <col min="13068" max="13068" width="12.5703125" style="261" customWidth="1"/>
    <col min="13069" max="13312" width="9.140625" style="261"/>
    <col min="13313" max="13313" width="5.140625" style="261" customWidth="1"/>
    <col min="13314" max="13314" width="9.140625" style="261"/>
    <col min="13315" max="13315" width="18.5703125" style="261" customWidth="1"/>
    <col min="13316" max="13317" width="9.7109375" style="261" customWidth="1"/>
    <col min="13318" max="13318" width="10.7109375" style="261" customWidth="1"/>
    <col min="13319" max="13319" width="13" style="261" customWidth="1"/>
    <col min="13320" max="13323" width="9.7109375" style="261" customWidth="1"/>
    <col min="13324" max="13324" width="12.5703125" style="261" customWidth="1"/>
    <col min="13325" max="13568" width="9.140625" style="261"/>
    <col min="13569" max="13569" width="5.140625" style="261" customWidth="1"/>
    <col min="13570" max="13570" width="9.140625" style="261"/>
    <col min="13571" max="13571" width="18.5703125" style="261" customWidth="1"/>
    <col min="13572" max="13573" width="9.7109375" style="261" customWidth="1"/>
    <col min="13574" max="13574" width="10.7109375" style="261" customWidth="1"/>
    <col min="13575" max="13575" width="13" style="261" customWidth="1"/>
    <col min="13576" max="13579" width="9.7109375" style="261" customWidth="1"/>
    <col min="13580" max="13580" width="12.5703125" style="261" customWidth="1"/>
    <col min="13581" max="13824" width="9.140625" style="261"/>
    <col min="13825" max="13825" width="5.140625" style="261" customWidth="1"/>
    <col min="13826" max="13826" width="9.140625" style="261"/>
    <col min="13827" max="13827" width="18.5703125" style="261" customWidth="1"/>
    <col min="13828" max="13829" width="9.7109375" style="261" customWidth="1"/>
    <col min="13830" max="13830" width="10.7109375" style="261" customWidth="1"/>
    <col min="13831" max="13831" width="13" style="261" customWidth="1"/>
    <col min="13832" max="13835" width="9.7109375" style="261" customWidth="1"/>
    <col min="13836" max="13836" width="12.5703125" style="261" customWidth="1"/>
    <col min="13837" max="14080" width="9.140625" style="261"/>
    <col min="14081" max="14081" width="5.140625" style="261" customWidth="1"/>
    <col min="14082" max="14082" width="9.140625" style="261"/>
    <col min="14083" max="14083" width="18.5703125" style="261" customWidth="1"/>
    <col min="14084" max="14085" width="9.7109375" style="261" customWidth="1"/>
    <col min="14086" max="14086" width="10.7109375" style="261" customWidth="1"/>
    <col min="14087" max="14087" width="13" style="261" customWidth="1"/>
    <col min="14088" max="14091" width="9.7109375" style="261" customWidth="1"/>
    <col min="14092" max="14092" width="12.5703125" style="261" customWidth="1"/>
    <col min="14093" max="14336" width="9.140625" style="261"/>
    <col min="14337" max="14337" width="5.140625" style="261" customWidth="1"/>
    <col min="14338" max="14338" width="9.140625" style="261"/>
    <col min="14339" max="14339" width="18.5703125" style="261" customWidth="1"/>
    <col min="14340" max="14341" width="9.7109375" style="261" customWidth="1"/>
    <col min="14342" max="14342" width="10.7109375" style="261" customWidth="1"/>
    <col min="14343" max="14343" width="13" style="261" customWidth="1"/>
    <col min="14344" max="14347" width="9.7109375" style="261" customWidth="1"/>
    <col min="14348" max="14348" width="12.5703125" style="261" customWidth="1"/>
    <col min="14349" max="14592" width="9.140625" style="261"/>
    <col min="14593" max="14593" width="5.140625" style="261" customWidth="1"/>
    <col min="14594" max="14594" width="9.140625" style="261"/>
    <col min="14595" max="14595" width="18.5703125" style="261" customWidth="1"/>
    <col min="14596" max="14597" width="9.7109375" style="261" customWidth="1"/>
    <col min="14598" max="14598" width="10.7109375" style="261" customWidth="1"/>
    <col min="14599" max="14599" width="13" style="261" customWidth="1"/>
    <col min="14600" max="14603" width="9.7109375" style="261" customWidth="1"/>
    <col min="14604" max="14604" width="12.5703125" style="261" customWidth="1"/>
    <col min="14605" max="14848" width="9.140625" style="261"/>
    <col min="14849" max="14849" width="5.140625" style="261" customWidth="1"/>
    <col min="14850" max="14850" width="9.140625" style="261"/>
    <col min="14851" max="14851" width="18.5703125" style="261" customWidth="1"/>
    <col min="14852" max="14853" width="9.7109375" style="261" customWidth="1"/>
    <col min="14854" max="14854" width="10.7109375" style="261" customWidth="1"/>
    <col min="14855" max="14855" width="13" style="261" customWidth="1"/>
    <col min="14856" max="14859" width="9.7109375" style="261" customWidth="1"/>
    <col min="14860" max="14860" width="12.5703125" style="261" customWidth="1"/>
    <col min="14861" max="15104" width="9.140625" style="261"/>
    <col min="15105" max="15105" width="5.140625" style="261" customWidth="1"/>
    <col min="15106" max="15106" width="9.140625" style="261"/>
    <col min="15107" max="15107" width="18.5703125" style="261" customWidth="1"/>
    <col min="15108" max="15109" width="9.7109375" style="261" customWidth="1"/>
    <col min="15110" max="15110" width="10.7109375" style="261" customWidth="1"/>
    <col min="15111" max="15111" width="13" style="261" customWidth="1"/>
    <col min="15112" max="15115" width="9.7109375" style="261" customWidth="1"/>
    <col min="15116" max="15116" width="12.5703125" style="261" customWidth="1"/>
    <col min="15117" max="15360" width="9.140625" style="261"/>
    <col min="15361" max="15361" width="5.140625" style="261" customWidth="1"/>
    <col min="15362" max="15362" width="9.140625" style="261"/>
    <col min="15363" max="15363" width="18.5703125" style="261" customWidth="1"/>
    <col min="15364" max="15365" width="9.7109375" style="261" customWidth="1"/>
    <col min="15366" max="15366" width="10.7109375" style="261" customWidth="1"/>
    <col min="15367" max="15367" width="13" style="261" customWidth="1"/>
    <col min="15368" max="15371" width="9.7109375" style="261" customWidth="1"/>
    <col min="15372" max="15372" width="12.5703125" style="261" customWidth="1"/>
    <col min="15373" max="15616" width="9.140625" style="261"/>
    <col min="15617" max="15617" width="5.140625" style="261" customWidth="1"/>
    <col min="15618" max="15618" width="9.140625" style="261"/>
    <col min="15619" max="15619" width="18.5703125" style="261" customWidth="1"/>
    <col min="15620" max="15621" width="9.7109375" style="261" customWidth="1"/>
    <col min="15622" max="15622" width="10.7109375" style="261" customWidth="1"/>
    <col min="15623" max="15623" width="13" style="261" customWidth="1"/>
    <col min="15624" max="15627" width="9.7109375" style="261" customWidth="1"/>
    <col min="15628" max="15628" width="12.5703125" style="261" customWidth="1"/>
    <col min="15629" max="15872" width="9.140625" style="261"/>
    <col min="15873" max="15873" width="5.140625" style="261" customWidth="1"/>
    <col min="15874" max="15874" width="9.140625" style="261"/>
    <col min="15875" max="15875" width="18.5703125" style="261" customWidth="1"/>
    <col min="15876" max="15877" width="9.7109375" style="261" customWidth="1"/>
    <col min="15878" max="15878" width="10.7109375" style="261" customWidth="1"/>
    <col min="15879" max="15879" width="13" style="261" customWidth="1"/>
    <col min="15880" max="15883" width="9.7109375" style="261" customWidth="1"/>
    <col min="15884" max="15884" width="12.5703125" style="261" customWidth="1"/>
    <col min="15885" max="16128" width="9.140625" style="261"/>
    <col min="16129" max="16129" width="5.140625" style="261" customWidth="1"/>
    <col min="16130" max="16130" width="9.140625" style="261"/>
    <col min="16131" max="16131" width="18.5703125" style="261" customWidth="1"/>
    <col min="16132" max="16133" width="9.7109375" style="261" customWidth="1"/>
    <col min="16134" max="16134" width="10.7109375" style="261" customWidth="1"/>
    <col min="16135" max="16135" width="13" style="261" customWidth="1"/>
    <col min="16136" max="16139" width="9.7109375" style="261" customWidth="1"/>
    <col min="16140" max="16140" width="12.5703125" style="261" customWidth="1"/>
    <col min="16141"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2592</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2597</v>
      </c>
      <c r="F5" s="1493"/>
      <c r="G5" s="1493"/>
      <c r="H5" s="1493"/>
      <c r="I5" s="1493"/>
      <c r="J5" s="1493"/>
      <c r="K5" s="1493"/>
      <c r="L5" s="1494"/>
      <c r="N5" s="261" t="s">
        <v>2118</v>
      </c>
    </row>
    <row r="6" spans="1:14" ht="30" customHeight="1">
      <c r="A6" s="1495">
        <v>3</v>
      </c>
      <c r="B6" s="1491" t="s">
        <v>2119</v>
      </c>
      <c r="C6" s="1491"/>
      <c r="D6" s="1491"/>
      <c r="E6" s="1828" t="s">
        <v>3846</v>
      </c>
      <c r="F6" s="1828"/>
      <c r="G6" s="1828"/>
      <c r="H6" s="1828"/>
      <c r="I6" s="1828"/>
      <c r="J6" s="1828"/>
      <c r="K6" s="1828"/>
      <c r="L6" s="1829"/>
      <c r="N6" s="261" t="s">
        <v>2120</v>
      </c>
    </row>
    <row r="7" spans="1:14" ht="30" customHeight="1">
      <c r="A7" s="1495"/>
      <c r="B7" s="1491"/>
      <c r="C7" s="1491"/>
      <c r="D7" s="1491"/>
      <c r="E7" s="266" t="s">
        <v>2121</v>
      </c>
      <c r="F7" s="1497" t="s">
        <v>2581</v>
      </c>
      <c r="G7" s="1497"/>
      <c r="H7" s="1497"/>
      <c r="I7" s="266" t="s">
        <v>2122</v>
      </c>
      <c r="J7" s="1498">
        <v>1411011</v>
      </c>
      <c r="K7" s="1499"/>
      <c r="L7" s="1500"/>
    </row>
    <row r="8" spans="1:14" ht="30" hidden="1" customHeight="1" outlineLevel="1">
      <c r="A8" s="1510" t="s">
        <v>2314</v>
      </c>
      <c r="B8" s="1511" t="s">
        <v>2315</v>
      </c>
      <c r="C8" s="1511"/>
      <c r="D8" s="1511"/>
      <c r="E8" s="1537" t="s">
        <v>2316</v>
      </c>
      <c r="F8" s="1537"/>
      <c r="G8" s="1497" t="s">
        <v>53</v>
      </c>
      <c r="H8" s="1497"/>
      <c r="I8" s="1497"/>
      <c r="J8" s="1497"/>
      <c r="K8" s="1497"/>
      <c r="L8" s="1513"/>
      <c r="N8" s="261" t="s">
        <v>2317</v>
      </c>
    </row>
    <row r="9" spans="1:14" ht="30" hidden="1" customHeight="1" outlineLevel="1">
      <c r="A9" s="1510"/>
      <c r="B9" s="1511"/>
      <c r="C9" s="1511"/>
      <c r="D9" s="1511"/>
      <c r="E9" s="390" t="s">
        <v>2121</v>
      </c>
      <c r="F9" s="1498" t="s">
        <v>2581</v>
      </c>
      <c r="G9" s="1499"/>
      <c r="H9" s="1500"/>
      <c r="I9" s="390" t="s">
        <v>2318</v>
      </c>
      <c r="J9" s="1779" t="s">
        <v>2582</v>
      </c>
      <c r="K9" s="1780"/>
      <c r="L9" s="1781"/>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c r="G11" s="1506"/>
      <c r="H11" s="1506"/>
      <c r="I11" s="266" t="s">
        <v>2122</v>
      </c>
      <c r="J11" s="1507"/>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524" t="s">
        <v>2323</v>
      </c>
      <c r="C17" s="1524"/>
      <c r="D17" s="1524"/>
      <c r="E17" s="1246" t="s">
        <v>2583</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39.5"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11" customHeight="1" thickBot="1">
      <c r="A33" s="269">
        <v>21</v>
      </c>
      <c r="B33" s="1518" t="s">
        <v>2150</v>
      </c>
      <c r="C33" s="1518"/>
      <c r="D33" s="1535" t="s">
        <v>2781</v>
      </c>
      <c r="E33" s="1535"/>
      <c r="F33" s="1535"/>
      <c r="G33" s="1535"/>
      <c r="H33" s="1535"/>
      <c r="I33" s="1535"/>
      <c r="J33" s="1535"/>
      <c r="K33" s="1535"/>
      <c r="L33" s="1536"/>
      <c r="N33" s="261" t="s">
        <v>2116</v>
      </c>
    </row>
    <row r="34" spans="1:14" ht="147.75" hidden="1" customHeight="1" outlineLevel="1">
      <c r="A34" s="270" t="s">
        <v>2332</v>
      </c>
      <c r="B34" s="1537" t="s">
        <v>2333</v>
      </c>
      <c r="C34" s="1537"/>
      <c r="D34" s="1519" t="s">
        <v>2334</v>
      </c>
      <c r="E34" s="1519"/>
      <c r="F34" s="1519"/>
      <c r="G34" s="1519"/>
      <c r="H34" s="1519"/>
      <c r="I34" s="1519"/>
      <c r="J34" s="1519"/>
      <c r="K34" s="1519"/>
      <c r="L34" s="1520"/>
      <c r="N34" s="261" t="s">
        <v>2335</v>
      </c>
    </row>
    <row r="35" spans="1:14" ht="84.75" hidden="1" customHeight="1" outlineLevel="1" thickBot="1">
      <c r="A35" s="271" t="s">
        <v>2336</v>
      </c>
      <c r="B35" s="1538" t="s">
        <v>2337</v>
      </c>
      <c r="C35" s="1538"/>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556" t="s">
        <v>2260</v>
      </c>
      <c r="G37" s="1556"/>
      <c r="H37" s="1557" t="s">
        <v>2259</v>
      </c>
      <c r="I37" s="1550"/>
      <c r="J37" s="1558" t="s">
        <v>2593</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2">
        <v>199900</v>
      </c>
      <c r="H41" s="275">
        <v>0</v>
      </c>
      <c r="I41" s="275">
        <v>0</v>
      </c>
      <c r="J41" s="275">
        <v>0</v>
      </c>
      <c r="K41" s="275">
        <v>0</v>
      </c>
      <c r="L41" s="361">
        <f>SUM(D41:K41)</f>
        <v>199900</v>
      </c>
      <c r="N41" s="261" t="s">
        <v>2157</v>
      </c>
    </row>
    <row r="42" spans="1:14" ht="45" customHeight="1">
      <c r="A42" s="269">
        <v>25</v>
      </c>
      <c r="B42" s="1551" t="s">
        <v>2158</v>
      </c>
      <c r="C42" s="1552"/>
      <c r="D42" s="275">
        <v>0</v>
      </c>
      <c r="E42" s="275">
        <v>0</v>
      </c>
      <c r="F42" s="275">
        <v>0</v>
      </c>
      <c r="G42" s="302">
        <f>G41</f>
        <v>199900</v>
      </c>
      <c r="H42" s="275">
        <v>0</v>
      </c>
      <c r="I42" s="275">
        <v>0</v>
      </c>
      <c r="J42" s="275">
        <v>0</v>
      </c>
      <c r="K42" s="275">
        <v>0</v>
      </c>
      <c r="L42" s="361">
        <f>SUM(D42:K42)</f>
        <v>199900</v>
      </c>
      <c r="N42" s="261" t="s">
        <v>2159</v>
      </c>
    </row>
    <row r="43" spans="1:14" ht="45" hidden="1" customHeight="1" outlineLevel="1">
      <c r="A43" s="278" t="s">
        <v>2340</v>
      </c>
      <c r="B43" s="1566" t="s">
        <v>2341</v>
      </c>
      <c r="C43" s="1567"/>
      <c r="D43" s="275">
        <v>0</v>
      </c>
      <c r="E43" s="275">
        <v>0</v>
      </c>
      <c r="F43" s="275">
        <v>0</v>
      </c>
      <c r="G43" s="302">
        <f>G42*0.8</f>
        <v>159920</v>
      </c>
      <c r="H43" s="275">
        <v>0</v>
      </c>
      <c r="I43" s="275">
        <v>0</v>
      </c>
      <c r="J43" s="275">
        <v>0</v>
      </c>
      <c r="K43" s="275">
        <v>0</v>
      </c>
      <c r="L43" s="361">
        <f>SUM(D43:K43)</f>
        <v>159920</v>
      </c>
      <c r="N43" s="261" t="s">
        <v>2342</v>
      </c>
    </row>
    <row r="44" spans="1:14" ht="45" customHeight="1" collapsed="1">
      <c r="A44" s="269">
        <v>26</v>
      </c>
      <c r="B44" s="1551" t="s">
        <v>2160</v>
      </c>
      <c r="C44" s="1552"/>
      <c r="D44" s="275">
        <v>0</v>
      </c>
      <c r="E44" s="275">
        <v>0</v>
      </c>
      <c r="F44" s="275">
        <v>0</v>
      </c>
      <c r="G44" s="302">
        <f>G43</f>
        <v>159920</v>
      </c>
      <c r="H44" s="275">
        <v>0</v>
      </c>
      <c r="I44" s="275">
        <v>0</v>
      </c>
      <c r="J44" s="275">
        <v>0</v>
      </c>
      <c r="K44" s="275">
        <v>0</v>
      </c>
      <c r="L44" s="361">
        <f>SUM(D44:K44)</f>
        <v>159920</v>
      </c>
      <c r="N44" s="261" t="s">
        <v>2161</v>
      </c>
    </row>
    <row r="45" spans="1:14" ht="45" customHeight="1" thickBot="1">
      <c r="A45" s="267">
        <v>27</v>
      </c>
      <c r="B45" s="1568" t="s">
        <v>2162</v>
      </c>
      <c r="C45" s="1569"/>
      <c r="D45" s="279">
        <v>0</v>
      </c>
      <c r="E45" s="279">
        <v>0</v>
      </c>
      <c r="F45" s="279">
        <v>0</v>
      </c>
      <c r="G45" s="279">
        <f>G44/G42</f>
        <v>0.8</v>
      </c>
      <c r="H45" s="279">
        <v>0</v>
      </c>
      <c r="I45" s="279">
        <v>0</v>
      </c>
      <c r="J45" s="279">
        <v>0</v>
      </c>
      <c r="K45" s="279">
        <v>0</v>
      </c>
      <c r="L45" s="280">
        <f>L44/L42</f>
        <v>0.8</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53">
        <v>194900</v>
      </c>
      <c r="L49" s="1754"/>
    </row>
    <row r="50" spans="1:14" ht="30" customHeight="1" thickBot="1">
      <c r="A50" s="1572"/>
      <c r="B50" s="1830" t="s">
        <v>2574</v>
      </c>
      <c r="C50" s="1830"/>
      <c r="D50" s="1831" t="s">
        <v>2346</v>
      </c>
      <c r="E50" s="1832"/>
      <c r="F50" s="1832"/>
      <c r="G50" s="1832"/>
      <c r="H50" s="1832"/>
      <c r="I50" s="1832"/>
      <c r="J50" s="1833"/>
      <c r="K50" s="1834">
        <v>5000</v>
      </c>
      <c r="L50" s="1835"/>
    </row>
    <row r="51" spans="1:14" ht="15" customHeight="1" thickBot="1">
      <c r="A51" s="1531"/>
      <c r="B51" s="1531"/>
      <c r="C51" s="1531"/>
      <c r="D51" s="1531"/>
      <c r="E51" s="1531"/>
      <c r="F51" s="1531"/>
      <c r="G51" s="1531"/>
      <c r="H51" s="1531"/>
      <c r="I51" s="1531"/>
      <c r="J51" s="1531"/>
      <c r="K51" s="1531"/>
      <c r="L51" s="1531"/>
    </row>
    <row r="52" spans="1:14" ht="30" customHeight="1">
      <c r="A52" s="1571">
        <v>29</v>
      </c>
      <c r="B52" s="1606" t="s">
        <v>2167</v>
      </c>
      <c r="C52" s="1606"/>
      <c r="D52" s="1606"/>
      <c r="E52" s="1606"/>
      <c r="F52" s="1606"/>
      <c r="G52" s="1606"/>
      <c r="H52" s="1606"/>
      <c r="I52" s="1606"/>
      <c r="J52" s="1606"/>
      <c r="K52" s="1606"/>
      <c r="L52" s="1607"/>
      <c r="N52" s="261" t="s">
        <v>2168</v>
      </c>
    </row>
    <row r="53" spans="1:14" ht="42.75" customHeight="1">
      <c r="A53" s="1572"/>
      <c r="B53" s="1608" t="s">
        <v>2169</v>
      </c>
      <c r="C53" s="1609"/>
      <c r="D53" s="1610"/>
      <c r="E53" s="1608" t="s">
        <v>2170</v>
      </c>
      <c r="F53" s="1610"/>
      <c r="G53" s="1608" t="s">
        <v>2171</v>
      </c>
      <c r="H53" s="1610"/>
      <c r="I53" s="1576" t="s">
        <v>2172</v>
      </c>
      <c r="J53" s="1578"/>
      <c r="K53" s="1608" t="s">
        <v>2173</v>
      </c>
      <c r="L53" s="1611"/>
    </row>
    <row r="54" spans="1:14" ht="42.75" hidden="1" customHeight="1" outlineLevel="1">
      <c r="A54" s="1572"/>
      <c r="B54" s="1612"/>
      <c r="C54" s="1613"/>
      <c r="D54" s="1614"/>
      <c r="E54" s="281"/>
      <c r="F54" s="282"/>
      <c r="G54" s="281"/>
      <c r="H54" s="282"/>
      <c r="I54" s="283" t="s">
        <v>2347</v>
      </c>
      <c r="J54" s="284" t="s">
        <v>2348</v>
      </c>
      <c r="K54" s="281"/>
      <c r="L54" s="285"/>
    </row>
    <row r="55" spans="1:14" ht="53.25" customHeight="1" collapsed="1">
      <c r="A55" s="1572"/>
      <c r="B55" s="1581" t="s">
        <v>2349</v>
      </c>
      <c r="C55" s="1582"/>
      <c r="D55" s="1583"/>
      <c r="E55" s="1584" t="s">
        <v>2174</v>
      </c>
      <c r="F55" s="1585"/>
      <c r="G55" s="1584" t="s">
        <v>2175</v>
      </c>
      <c r="H55" s="1585"/>
      <c r="I55" s="286">
        <v>0</v>
      </c>
      <c r="J55" s="372">
        <v>58407</v>
      </c>
      <c r="K55" s="1125" t="s">
        <v>2285</v>
      </c>
      <c r="L55" s="1126"/>
    </row>
    <row r="56" spans="1:14" ht="31.5" hidden="1" customHeight="1" outlineLevel="1">
      <c r="A56" s="1572"/>
      <c r="B56" s="1586" t="s">
        <v>2350</v>
      </c>
      <c r="C56" s="1587"/>
      <c r="D56" s="1588"/>
      <c r="E56" s="1584" t="s">
        <v>2174</v>
      </c>
      <c r="F56" s="1585"/>
      <c r="G56" s="1584" t="s">
        <v>2175</v>
      </c>
      <c r="H56" s="1585"/>
      <c r="I56" s="286">
        <v>0</v>
      </c>
      <c r="J56" s="372">
        <v>600</v>
      </c>
      <c r="K56" s="1589" t="s">
        <v>2176</v>
      </c>
      <c r="L56" s="1590"/>
    </row>
    <row r="57" spans="1:14" ht="41.25" customHeight="1" collapsed="1">
      <c r="A57" s="1572"/>
      <c r="B57" s="1581" t="s">
        <v>2177</v>
      </c>
      <c r="C57" s="1582"/>
      <c r="D57" s="1583"/>
      <c r="E57" s="1584" t="s">
        <v>2178</v>
      </c>
      <c r="F57" s="1585"/>
      <c r="G57" s="1584" t="s">
        <v>2179</v>
      </c>
      <c r="H57" s="1585"/>
      <c r="I57" s="289">
        <v>0</v>
      </c>
      <c r="J57" s="391">
        <v>1</v>
      </c>
      <c r="K57" s="1123" t="s">
        <v>2286</v>
      </c>
      <c r="L57" s="1124"/>
    </row>
    <row r="58" spans="1:14" ht="63.75" customHeight="1">
      <c r="A58" s="1572"/>
      <c r="B58" s="1581" t="s">
        <v>2180</v>
      </c>
      <c r="C58" s="1582"/>
      <c r="D58" s="1583"/>
      <c r="E58" s="1584" t="s">
        <v>2178</v>
      </c>
      <c r="F58" s="1585"/>
      <c r="G58" s="1584" t="s">
        <v>2179</v>
      </c>
      <c r="H58" s="1585"/>
      <c r="I58" s="289">
        <v>0</v>
      </c>
      <c r="J58" s="391">
        <v>1</v>
      </c>
      <c r="K58" s="1123" t="s">
        <v>2286</v>
      </c>
      <c r="L58" s="1124"/>
    </row>
    <row r="59" spans="1:14" ht="33.75" customHeight="1">
      <c r="A59" s="1572"/>
      <c r="B59" s="1581" t="s">
        <v>2255</v>
      </c>
      <c r="C59" s="1582"/>
      <c r="D59" s="1583"/>
      <c r="E59" s="1584" t="s">
        <v>2178</v>
      </c>
      <c r="F59" s="1585"/>
      <c r="G59" s="1584" t="s">
        <v>2181</v>
      </c>
      <c r="H59" s="1585"/>
      <c r="I59" s="291">
        <v>0</v>
      </c>
      <c r="J59" s="293">
        <v>194900</v>
      </c>
      <c r="K59" s="1591" t="s">
        <v>2287</v>
      </c>
      <c r="L59" s="1592"/>
    </row>
    <row r="60" spans="1:14" ht="27.75" customHeight="1">
      <c r="A60" s="1572"/>
      <c r="B60" s="1581" t="s">
        <v>2182</v>
      </c>
      <c r="C60" s="1582"/>
      <c r="D60" s="1583"/>
      <c r="E60" s="1584" t="s">
        <v>2178</v>
      </c>
      <c r="F60" s="1585"/>
      <c r="G60" s="1584" t="s">
        <v>2179</v>
      </c>
      <c r="H60" s="1585"/>
      <c r="I60" s="291">
        <v>0</v>
      </c>
      <c r="J60" s="293">
        <v>0</v>
      </c>
      <c r="K60" s="1593" t="s">
        <v>2288</v>
      </c>
      <c r="L60" s="1594"/>
    </row>
    <row r="61" spans="1:14" ht="27.75" customHeight="1">
      <c r="A61" s="1572"/>
      <c r="B61" s="1581" t="s">
        <v>2183</v>
      </c>
      <c r="C61" s="1582"/>
      <c r="D61" s="1583"/>
      <c r="E61" s="1584" t="s">
        <v>2178</v>
      </c>
      <c r="F61" s="1585"/>
      <c r="G61" s="1584" t="s">
        <v>2179</v>
      </c>
      <c r="H61" s="1585"/>
      <c r="I61" s="291">
        <v>0</v>
      </c>
      <c r="J61" s="293">
        <v>0</v>
      </c>
      <c r="K61" s="1593" t="s">
        <v>2289</v>
      </c>
      <c r="L61" s="1594"/>
    </row>
    <row r="62" spans="1:14" ht="41.25" customHeight="1">
      <c r="A62" s="1572"/>
      <c r="B62" s="1581" t="s">
        <v>2184</v>
      </c>
      <c r="C62" s="1582"/>
      <c r="D62" s="1583"/>
      <c r="E62" s="1584" t="s">
        <v>2174</v>
      </c>
      <c r="F62" s="1585"/>
      <c r="G62" s="1584" t="s">
        <v>2185</v>
      </c>
      <c r="H62" s="1585"/>
      <c r="I62" s="294">
        <v>0</v>
      </c>
      <c r="J62" s="293">
        <v>0</v>
      </c>
      <c r="K62" s="1589" t="s">
        <v>2176</v>
      </c>
      <c r="L62" s="1590"/>
    </row>
    <row r="63" spans="1:14" ht="30" customHeight="1">
      <c r="A63" s="1572"/>
      <c r="B63" s="1581" t="s">
        <v>2186</v>
      </c>
      <c r="C63" s="1582"/>
      <c r="D63" s="1583"/>
      <c r="E63" s="1584" t="s">
        <v>2174</v>
      </c>
      <c r="F63" s="1585"/>
      <c r="G63" s="1584" t="s">
        <v>2185</v>
      </c>
      <c r="H63" s="1585"/>
      <c r="I63" s="294">
        <v>0</v>
      </c>
      <c r="J63" s="293">
        <v>0</v>
      </c>
      <c r="K63" s="1589" t="s">
        <v>2176</v>
      </c>
      <c r="L63" s="1590"/>
    </row>
    <row r="64" spans="1:14" ht="41.25" customHeight="1" thickBot="1">
      <c r="A64" s="1572"/>
      <c r="B64" s="1599" t="s">
        <v>2187</v>
      </c>
      <c r="C64" s="1600"/>
      <c r="D64" s="1601"/>
      <c r="E64" s="1602" t="s">
        <v>2178</v>
      </c>
      <c r="F64" s="1603"/>
      <c r="G64" s="1602" t="s">
        <v>2179</v>
      </c>
      <c r="H64" s="1603"/>
      <c r="I64" s="295">
        <v>0</v>
      </c>
      <c r="J64" s="296">
        <v>0</v>
      </c>
      <c r="K64" s="1604" t="s">
        <v>2176</v>
      </c>
      <c r="L64" s="160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50" priority="4" stopIfTrue="1" operator="containsText" text="wybierz">
      <formula>NOT(ISERROR(SEARCH("wybierz",F37)))</formula>
    </cfRule>
  </conditionalFormatting>
  <conditionalFormatting sqref="D24:D26">
    <cfRule type="containsText" dxfId="249" priority="3" stopIfTrue="1" operator="containsText" text="wybierz">
      <formula>NOT(ISERROR(SEARCH("wybierz",D24)))</formula>
    </cfRule>
  </conditionalFormatting>
  <conditionalFormatting sqref="D27">
    <cfRule type="containsText" dxfId="248" priority="2" stopIfTrue="1" operator="containsText" text="wybierz">
      <formula>NOT(ISERROR(SEARCH("wybierz",D27)))</formula>
    </cfRule>
  </conditionalFormatting>
  <conditionalFormatting sqref="D28">
    <cfRule type="containsText" dxfId="247"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72" fitToHeight="0" orientation="portrait" r:id="rId1"/>
  <headerFooter>
    <oddHeader>&amp;CZałącznik 1</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9" zoomScale="112" zoomScaleNormal="100" zoomScaleSheetLayoutView="112" workbookViewId="0">
      <selection activeCell="D66" sqref="A1:L6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1.85546875" style="92" customWidth="1"/>
    <col min="13" max="256" width="9.140625" style="92"/>
    <col min="257" max="257" width="5.140625" style="92" customWidth="1"/>
    <col min="258" max="258" width="9.140625" style="92"/>
    <col min="259" max="259" width="18.5703125" style="92" customWidth="1"/>
    <col min="260" max="267" width="9.7109375" style="92" customWidth="1"/>
    <col min="268" max="268" width="11.85546875" style="92" customWidth="1"/>
    <col min="269" max="512" width="9.140625" style="92"/>
    <col min="513" max="513" width="5.140625" style="92" customWidth="1"/>
    <col min="514" max="514" width="9.140625" style="92"/>
    <col min="515" max="515" width="18.5703125" style="92" customWidth="1"/>
    <col min="516" max="523" width="9.7109375" style="92" customWidth="1"/>
    <col min="524" max="524" width="11.85546875" style="92" customWidth="1"/>
    <col min="525" max="768" width="9.140625" style="92"/>
    <col min="769" max="769" width="5.140625" style="92" customWidth="1"/>
    <col min="770" max="770" width="9.140625" style="92"/>
    <col min="771" max="771" width="18.5703125" style="92" customWidth="1"/>
    <col min="772" max="779" width="9.7109375" style="92" customWidth="1"/>
    <col min="780" max="780" width="11.85546875" style="92" customWidth="1"/>
    <col min="781" max="1024" width="9.140625" style="92"/>
    <col min="1025" max="1025" width="5.140625" style="92" customWidth="1"/>
    <col min="1026" max="1026" width="9.140625" style="92"/>
    <col min="1027" max="1027" width="18.5703125" style="92" customWidth="1"/>
    <col min="1028" max="1035" width="9.7109375" style="92" customWidth="1"/>
    <col min="1036" max="1036" width="11.85546875" style="92" customWidth="1"/>
    <col min="1037" max="1280" width="9.140625" style="92"/>
    <col min="1281" max="1281" width="5.140625" style="92" customWidth="1"/>
    <col min="1282" max="1282" width="9.140625" style="92"/>
    <col min="1283" max="1283" width="18.5703125" style="92" customWidth="1"/>
    <col min="1284" max="1291" width="9.7109375" style="92" customWidth="1"/>
    <col min="1292" max="1292" width="11.85546875" style="92" customWidth="1"/>
    <col min="1293" max="1536" width="9.140625" style="92"/>
    <col min="1537" max="1537" width="5.140625" style="92" customWidth="1"/>
    <col min="1538" max="1538" width="9.140625" style="92"/>
    <col min="1539" max="1539" width="18.5703125" style="92" customWidth="1"/>
    <col min="1540" max="1547" width="9.7109375" style="92" customWidth="1"/>
    <col min="1548" max="1548" width="11.85546875" style="92" customWidth="1"/>
    <col min="1549" max="1792" width="9.140625" style="92"/>
    <col min="1793" max="1793" width="5.140625" style="92" customWidth="1"/>
    <col min="1794" max="1794" width="9.140625" style="92"/>
    <col min="1795" max="1795" width="18.5703125" style="92" customWidth="1"/>
    <col min="1796" max="1803" width="9.7109375" style="92" customWidth="1"/>
    <col min="1804" max="1804" width="11.85546875" style="92" customWidth="1"/>
    <col min="1805" max="2048" width="9.140625" style="92"/>
    <col min="2049" max="2049" width="5.140625" style="92" customWidth="1"/>
    <col min="2050" max="2050" width="9.140625" style="92"/>
    <col min="2051" max="2051" width="18.5703125" style="92" customWidth="1"/>
    <col min="2052" max="2059" width="9.7109375" style="92" customWidth="1"/>
    <col min="2060" max="2060" width="11.85546875" style="92" customWidth="1"/>
    <col min="2061" max="2304" width="9.140625" style="92"/>
    <col min="2305" max="2305" width="5.140625" style="92" customWidth="1"/>
    <col min="2306" max="2306" width="9.140625" style="92"/>
    <col min="2307" max="2307" width="18.5703125" style="92" customWidth="1"/>
    <col min="2308" max="2315" width="9.7109375" style="92" customWidth="1"/>
    <col min="2316" max="2316" width="11.85546875" style="92" customWidth="1"/>
    <col min="2317" max="2560" width="9.140625" style="92"/>
    <col min="2561" max="2561" width="5.140625" style="92" customWidth="1"/>
    <col min="2562" max="2562" width="9.140625" style="92"/>
    <col min="2563" max="2563" width="18.5703125" style="92" customWidth="1"/>
    <col min="2564" max="2571" width="9.7109375" style="92" customWidth="1"/>
    <col min="2572" max="2572" width="11.85546875" style="92" customWidth="1"/>
    <col min="2573" max="2816" width="9.140625" style="92"/>
    <col min="2817" max="2817" width="5.140625" style="92" customWidth="1"/>
    <col min="2818" max="2818" width="9.140625" style="92"/>
    <col min="2819" max="2819" width="18.5703125" style="92" customWidth="1"/>
    <col min="2820" max="2827" width="9.7109375" style="92" customWidth="1"/>
    <col min="2828" max="2828" width="11.85546875" style="92" customWidth="1"/>
    <col min="2829" max="3072" width="9.140625" style="92"/>
    <col min="3073" max="3073" width="5.140625" style="92" customWidth="1"/>
    <col min="3074" max="3074" width="9.140625" style="92"/>
    <col min="3075" max="3075" width="18.5703125" style="92" customWidth="1"/>
    <col min="3076" max="3083" width="9.7109375" style="92" customWidth="1"/>
    <col min="3084" max="3084" width="11.85546875" style="92" customWidth="1"/>
    <col min="3085" max="3328" width="9.140625" style="92"/>
    <col min="3329" max="3329" width="5.140625" style="92" customWidth="1"/>
    <col min="3330" max="3330" width="9.140625" style="92"/>
    <col min="3331" max="3331" width="18.5703125" style="92" customWidth="1"/>
    <col min="3332" max="3339" width="9.7109375" style="92" customWidth="1"/>
    <col min="3340" max="3340" width="11.85546875" style="92" customWidth="1"/>
    <col min="3341" max="3584" width="9.140625" style="92"/>
    <col min="3585" max="3585" width="5.140625" style="92" customWidth="1"/>
    <col min="3586" max="3586" width="9.140625" style="92"/>
    <col min="3587" max="3587" width="18.5703125" style="92" customWidth="1"/>
    <col min="3588" max="3595" width="9.7109375" style="92" customWidth="1"/>
    <col min="3596" max="3596" width="11.85546875" style="92" customWidth="1"/>
    <col min="3597" max="3840" width="9.140625" style="92"/>
    <col min="3841" max="3841" width="5.140625" style="92" customWidth="1"/>
    <col min="3842" max="3842" width="9.140625" style="92"/>
    <col min="3843" max="3843" width="18.5703125" style="92" customWidth="1"/>
    <col min="3844" max="3851" width="9.7109375" style="92" customWidth="1"/>
    <col min="3852" max="3852" width="11.85546875" style="92" customWidth="1"/>
    <col min="3853" max="4096" width="9.140625" style="92"/>
    <col min="4097" max="4097" width="5.140625" style="92" customWidth="1"/>
    <col min="4098" max="4098" width="9.140625" style="92"/>
    <col min="4099" max="4099" width="18.5703125" style="92" customWidth="1"/>
    <col min="4100" max="4107" width="9.7109375" style="92" customWidth="1"/>
    <col min="4108" max="4108" width="11.85546875" style="92" customWidth="1"/>
    <col min="4109" max="4352" width="9.140625" style="92"/>
    <col min="4353" max="4353" width="5.140625" style="92" customWidth="1"/>
    <col min="4354" max="4354" width="9.140625" style="92"/>
    <col min="4355" max="4355" width="18.5703125" style="92" customWidth="1"/>
    <col min="4356" max="4363" width="9.7109375" style="92" customWidth="1"/>
    <col min="4364" max="4364" width="11.85546875" style="92" customWidth="1"/>
    <col min="4365" max="4608" width="9.140625" style="92"/>
    <col min="4609" max="4609" width="5.140625" style="92" customWidth="1"/>
    <col min="4610" max="4610" width="9.140625" style="92"/>
    <col min="4611" max="4611" width="18.5703125" style="92" customWidth="1"/>
    <col min="4612" max="4619" width="9.7109375" style="92" customWidth="1"/>
    <col min="4620" max="4620" width="11.85546875" style="92" customWidth="1"/>
    <col min="4621" max="4864" width="9.140625" style="92"/>
    <col min="4865" max="4865" width="5.140625" style="92" customWidth="1"/>
    <col min="4866" max="4866" width="9.140625" style="92"/>
    <col min="4867" max="4867" width="18.5703125" style="92" customWidth="1"/>
    <col min="4868" max="4875" width="9.7109375" style="92" customWidth="1"/>
    <col min="4876" max="4876" width="11.85546875" style="92" customWidth="1"/>
    <col min="4877" max="5120" width="9.140625" style="92"/>
    <col min="5121" max="5121" width="5.140625" style="92" customWidth="1"/>
    <col min="5122" max="5122" width="9.140625" style="92"/>
    <col min="5123" max="5123" width="18.5703125" style="92" customWidth="1"/>
    <col min="5124" max="5131" width="9.7109375" style="92" customWidth="1"/>
    <col min="5132" max="5132" width="11.85546875" style="92" customWidth="1"/>
    <col min="5133" max="5376" width="9.140625" style="92"/>
    <col min="5377" max="5377" width="5.140625" style="92" customWidth="1"/>
    <col min="5378" max="5378" width="9.140625" style="92"/>
    <col min="5379" max="5379" width="18.5703125" style="92" customWidth="1"/>
    <col min="5380" max="5387" width="9.7109375" style="92" customWidth="1"/>
    <col min="5388" max="5388" width="11.85546875" style="92" customWidth="1"/>
    <col min="5389" max="5632" width="9.140625" style="92"/>
    <col min="5633" max="5633" width="5.140625" style="92" customWidth="1"/>
    <col min="5634" max="5634" width="9.140625" style="92"/>
    <col min="5635" max="5635" width="18.5703125" style="92" customWidth="1"/>
    <col min="5636" max="5643" width="9.7109375" style="92" customWidth="1"/>
    <col min="5644" max="5644" width="11.85546875" style="92" customWidth="1"/>
    <col min="5645" max="5888" width="9.140625" style="92"/>
    <col min="5889" max="5889" width="5.140625" style="92" customWidth="1"/>
    <col min="5890" max="5890" width="9.140625" style="92"/>
    <col min="5891" max="5891" width="18.5703125" style="92" customWidth="1"/>
    <col min="5892" max="5899" width="9.7109375" style="92" customWidth="1"/>
    <col min="5900" max="5900" width="11.85546875" style="92" customWidth="1"/>
    <col min="5901" max="6144" width="9.140625" style="92"/>
    <col min="6145" max="6145" width="5.140625" style="92" customWidth="1"/>
    <col min="6146" max="6146" width="9.140625" style="92"/>
    <col min="6147" max="6147" width="18.5703125" style="92" customWidth="1"/>
    <col min="6148" max="6155" width="9.7109375" style="92" customWidth="1"/>
    <col min="6156" max="6156" width="11.85546875" style="92" customWidth="1"/>
    <col min="6157" max="6400" width="9.140625" style="92"/>
    <col min="6401" max="6401" width="5.140625" style="92" customWidth="1"/>
    <col min="6402" max="6402" width="9.140625" style="92"/>
    <col min="6403" max="6403" width="18.5703125" style="92" customWidth="1"/>
    <col min="6404" max="6411" width="9.7109375" style="92" customWidth="1"/>
    <col min="6412" max="6412" width="11.85546875" style="92" customWidth="1"/>
    <col min="6413" max="6656" width="9.140625" style="92"/>
    <col min="6657" max="6657" width="5.140625" style="92" customWidth="1"/>
    <col min="6658" max="6658" width="9.140625" style="92"/>
    <col min="6659" max="6659" width="18.5703125" style="92" customWidth="1"/>
    <col min="6660" max="6667" width="9.7109375" style="92" customWidth="1"/>
    <col min="6668" max="6668" width="11.85546875" style="92" customWidth="1"/>
    <col min="6669" max="6912" width="9.140625" style="92"/>
    <col min="6913" max="6913" width="5.140625" style="92" customWidth="1"/>
    <col min="6914" max="6914" width="9.140625" style="92"/>
    <col min="6915" max="6915" width="18.5703125" style="92" customWidth="1"/>
    <col min="6916" max="6923" width="9.7109375" style="92" customWidth="1"/>
    <col min="6924" max="6924" width="11.85546875" style="92" customWidth="1"/>
    <col min="6925" max="7168" width="9.140625" style="92"/>
    <col min="7169" max="7169" width="5.140625" style="92" customWidth="1"/>
    <col min="7170" max="7170" width="9.140625" style="92"/>
    <col min="7171" max="7171" width="18.5703125" style="92" customWidth="1"/>
    <col min="7172" max="7179" width="9.7109375" style="92" customWidth="1"/>
    <col min="7180" max="7180" width="11.85546875" style="92" customWidth="1"/>
    <col min="7181" max="7424" width="9.140625" style="92"/>
    <col min="7425" max="7425" width="5.140625" style="92" customWidth="1"/>
    <col min="7426" max="7426" width="9.140625" style="92"/>
    <col min="7427" max="7427" width="18.5703125" style="92" customWidth="1"/>
    <col min="7428" max="7435" width="9.7109375" style="92" customWidth="1"/>
    <col min="7436" max="7436" width="11.85546875" style="92" customWidth="1"/>
    <col min="7437" max="7680" width="9.140625" style="92"/>
    <col min="7681" max="7681" width="5.140625" style="92" customWidth="1"/>
    <col min="7682" max="7682" width="9.140625" style="92"/>
    <col min="7683" max="7683" width="18.5703125" style="92" customWidth="1"/>
    <col min="7684" max="7691" width="9.7109375" style="92" customWidth="1"/>
    <col min="7692" max="7692" width="11.85546875" style="92" customWidth="1"/>
    <col min="7693" max="7936" width="9.140625" style="92"/>
    <col min="7937" max="7937" width="5.140625" style="92" customWidth="1"/>
    <col min="7938" max="7938" width="9.140625" style="92"/>
    <col min="7939" max="7939" width="18.5703125" style="92" customWidth="1"/>
    <col min="7940" max="7947" width="9.7109375" style="92" customWidth="1"/>
    <col min="7948" max="7948" width="11.85546875" style="92" customWidth="1"/>
    <col min="7949" max="8192" width="9.140625" style="92"/>
    <col min="8193" max="8193" width="5.140625" style="92" customWidth="1"/>
    <col min="8194" max="8194" width="9.140625" style="92"/>
    <col min="8195" max="8195" width="18.5703125" style="92" customWidth="1"/>
    <col min="8196" max="8203" width="9.7109375" style="92" customWidth="1"/>
    <col min="8204" max="8204" width="11.85546875" style="92" customWidth="1"/>
    <col min="8205" max="8448" width="9.140625" style="92"/>
    <col min="8449" max="8449" width="5.140625" style="92" customWidth="1"/>
    <col min="8450" max="8450" width="9.140625" style="92"/>
    <col min="8451" max="8451" width="18.5703125" style="92" customWidth="1"/>
    <col min="8452" max="8459" width="9.7109375" style="92" customWidth="1"/>
    <col min="8460" max="8460" width="11.85546875" style="92" customWidth="1"/>
    <col min="8461" max="8704" width="9.140625" style="92"/>
    <col min="8705" max="8705" width="5.140625" style="92" customWidth="1"/>
    <col min="8706" max="8706" width="9.140625" style="92"/>
    <col min="8707" max="8707" width="18.5703125" style="92" customWidth="1"/>
    <col min="8708" max="8715" width="9.7109375" style="92" customWidth="1"/>
    <col min="8716" max="8716" width="11.85546875" style="92" customWidth="1"/>
    <col min="8717" max="8960" width="9.140625" style="92"/>
    <col min="8961" max="8961" width="5.140625" style="92" customWidth="1"/>
    <col min="8962" max="8962" width="9.140625" style="92"/>
    <col min="8963" max="8963" width="18.5703125" style="92" customWidth="1"/>
    <col min="8964" max="8971" width="9.7109375" style="92" customWidth="1"/>
    <col min="8972" max="8972" width="11.85546875" style="92" customWidth="1"/>
    <col min="8973" max="9216" width="9.140625" style="92"/>
    <col min="9217" max="9217" width="5.140625" style="92" customWidth="1"/>
    <col min="9218" max="9218" width="9.140625" style="92"/>
    <col min="9219" max="9219" width="18.5703125" style="92" customWidth="1"/>
    <col min="9220" max="9227" width="9.7109375" style="92" customWidth="1"/>
    <col min="9228" max="9228" width="11.85546875" style="92" customWidth="1"/>
    <col min="9229" max="9472" width="9.140625" style="92"/>
    <col min="9473" max="9473" width="5.140625" style="92" customWidth="1"/>
    <col min="9474" max="9474" width="9.140625" style="92"/>
    <col min="9475" max="9475" width="18.5703125" style="92" customWidth="1"/>
    <col min="9476" max="9483" width="9.7109375" style="92" customWidth="1"/>
    <col min="9484" max="9484" width="11.85546875" style="92" customWidth="1"/>
    <col min="9485" max="9728" width="9.140625" style="92"/>
    <col min="9729" max="9729" width="5.140625" style="92" customWidth="1"/>
    <col min="9730" max="9730" width="9.140625" style="92"/>
    <col min="9731" max="9731" width="18.5703125" style="92" customWidth="1"/>
    <col min="9732" max="9739" width="9.7109375" style="92" customWidth="1"/>
    <col min="9740" max="9740" width="11.85546875" style="92" customWidth="1"/>
    <col min="9741" max="9984" width="9.140625" style="92"/>
    <col min="9985" max="9985" width="5.140625" style="92" customWidth="1"/>
    <col min="9986" max="9986" width="9.140625" style="92"/>
    <col min="9987" max="9987" width="18.5703125" style="92" customWidth="1"/>
    <col min="9988" max="9995" width="9.7109375" style="92" customWidth="1"/>
    <col min="9996" max="9996" width="11.85546875" style="92" customWidth="1"/>
    <col min="9997" max="10240" width="9.140625" style="92"/>
    <col min="10241" max="10241" width="5.140625" style="92" customWidth="1"/>
    <col min="10242" max="10242" width="9.140625" style="92"/>
    <col min="10243" max="10243" width="18.5703125" style="92" customWidth="1"/>
    <col min="10244" max="10251" width="9.7109375" style="92" customWidth="1"/>
    <col min="10252" max="10252" width="11.85546875" style="92" customWidth="1"/>
    <col min="10253" max="10496" width="9.140625" style="92"/>
    <col min="10497" max="10497" width="5.140625" style="92" customWidth="1"/>
    <col min="10498" max="10498" width="9.140625" style="92"/>
    <col min="10499" max="10499" width="18.5703125" style="92" customWidth="1"/>
    <col min="10500" max="10507" width="9.7109375" style="92" customWidth="1"/>
    <col min="10508" max="10508" width="11.85546875" style="92" customWidth="1"/>
    <col min="10509" max="10752" width="9.140625" style="92"/>
    <col min="10753" max="10753" width="5.140625" style="92" customWidth="1"/>
    <col min="10754" max="10754" width="9.140625" style="92"/>
    <col min="10755" max="10755" width="18.5703125" style="92" customWidth="1"/>
    <col min="10756" max="10763" width="9.7109375" style="92" customWidth="1"/>
    <col min="10764" max="10764" width="11.85546875" style="92" customWidth="1"/>
    <col min="10765" max="11008" width="9.140625" style="92"/>
    <col min="11009" max="11009" width="5.140625" style="92" customWidth="1"/>
    <col min="11010" max="11010" width="9.140625" style="92"/>
    <col min="11011" max="11011" width="18.5703125" style="92" customWidth="1"/>
    <col min="11012" max="11019" width="9.7109375" style="92" customWidth="1"/>
    <col min="11020" max="11020" width="11.85546875" style="92" customWidth="1"/>
    <col min="11021" max="11264" width="9.140625" style="92"/>
    <col min="11265" max="11265" width="5.140625" style="92" customWidth="1"/>
    <col min="11266" max="11266" width="9.140625" style="92"/>
    <col min="11267" max="11267" width="18.5703125" style="92" customWidth="1"/>
    <col min="11268" max="11275" width="9.7109375" style="92" customWidth="1"/>
    <col min="11276" max="11276" width="11.85546875" style="92" customWidth="1"/>
    <col min="11277" max="11520" width="9.140625" style="92"/>
    <col min="11521" max="11521" width="5.140625" style="92" customWidth="1"/>
    <col min="11522" max="11522" width="9.140625" style="92"/>
    <col min="11523" max="11523" width="18.5703125" style="92" customWidth="1"/>
    <col min="11524" max="11531" width="9.7109375" style="92" customWidth="1"/>
    <col min="11532" max="11532" width="11.85546875" style="92" customWidth="1"/>
    <col min="11533" max="11776" width="9.140625" style="92"/>
    <col min="11777" max="11777" width="5.140625" style="92" customWidth="1"/>
    <col min="11778" max="11778" width="9.140625" style="92"/>
    <col min="11779" max="11779" width="18.5703125" style="92" customWidth="1"/>
    <col min="11780" max="11787" width="9.7109375" style="92" customWidth="1"/>
    <col min="11788" max="11788" width="11.85546875" style="92" customWidth="1"/>
    <col min="11789" max="12032" width="9.140625" style="92"/>
    <col min="12033" max="12033" width="5.140625" style="92" customWidth="1"/>
    <col min="12034" max="12034" width="9.140625" style="92"/>
    <col min="12035" max="12035" width="18.5703125" style="92" customWidth="1"/>
    <col min="12036" max="12043" width="9.7109375" style="92" customWidth="1"/>
    <col min="12044" max="12044" width="11.85546875" style="92" customWidth="1"/>
    <col min="12045" max="12288" width="9.140625" style="92"/>
    <col min="12289" max="12289" width="5.140625" style="92" customWidth="1"/>
    <col min="12290" max="12290" width="9.140625" style="92"/>
    <col min="12291" max="12291" width="18.5703125" style="92" customWidth="1"/>
    <col min="12292" max="12299" width="9.7109375" style="92" customWidth="1"/>
    <col min="12300" max="12300" width="11.85546875" style="92" customWidth="1"/>
    <col min="12301" max="12544" width="9.140625" style="92"/>
    <col min="12545" max="12545" width="5.140625" style="92" customWidth="1"/>
    <col min="12546" max="12546" width="9.140625" style="92"/>
    <col min="12547" max="12547" width="18.5703125" style="92" customWidth="1"/>
    <col min="12548" max="12555" width="9.7109375" style="92" customWidth="1"/>
    <col min="12556" max="12556" width="11.85546875" style="92" customWidth="1"/>
    <col min="12557" max="12800" width="9.140625" style="92"/>
    <col min="12801" max="12801" width="5.140625" style="92" customWidth="1"/>
    <col min="12802" max="12802" width="9.140625" style="92"/>
    <col min="12803" max="12803" width="18.5703125" style="92" customWidth="1"/>
    <col min="12804" max="12811" width="9.7109375" style="92" customWidth="1"/>
    <col min="12812" max="12812" width="11.85546875" style="92" customWidth="1"/>
    <col min="12813" max="13056" width="9.140625" style="92"/>
    <col min="13057" max="13057" width="5.140625" style="92" customWidth="1"/>
    <col min="13058" max="13058" width="9.140625" style="92"/>
    <col min="13059" max="13059" width="18.5703125" style="92" customWidth="1"/>
    <col min="13060" max="13067" width="9.7109375" style="92" customWidth="1"/>
    <col min="13068" max="13068" width="11.85546875" style="92" customWidth="1"/>
    <col min="13069" max="13312" width="9.140625" style="92"/>
    <col min="13313" max="13313" width="5.140625" style="92" customWidth="1"/>
    <col min="13314" max="13314" width="9.140625" style="92"/>
    <col min="13315" max="13315" width="18.5703125" style="92" customWidth="1"/>
    <col min="13316" max="13323" width="9.7109375" style="92" customWidth="1"/>
    <col min="13324" max="13324" width="11.85546875" style="92" customWidth="1"/>
    <col min="13325" max="13568" width="9.140625" style="92"/>
    <col min="13569" max="13569" width="5.140625" style="92" customWidth="1"/>
    <col min="13570" max="13570" width="9.140625" style="92"/>
    <col min="13571" max="13571" width="18.5703125" style="92" customWidth="1"/>
    <col min="13572" max="13579" width="9.7109375" style="92" customWidth="1"/>
    <col min="13580" max="13580" width="11.85546875" style="92" customWidth="1"/>
    <col min="13581" max="13824" width="9.140625" style="92"/>
    <col min="13825" max="13825" width="5.140625" style="92" customWidth="1"/>
    <col min="13826" max="13826" width="9.140625" style="92"/>
    <col min="13827" max="13827" width="18.5703125" style="92" customWidth="1"/>
    <col min="13828" max="13835" width="9.7109375" style="92" customWidth="1"/>
    <col min="13836" max="13836" width="11.85546875" style="92" customWidth="1"/>
    <col min="13837" max="14080" width="9.140625" style="92"/>
    <col min="14081" max="14081" width="5.140625" style="92" customWidth="1"/>
    <col min="14082" max="14082" width="9.140625" style="92"/>
    <col min="14083" max="14083" width="18.5703125" style="92" customWidth="1"/>
    <col min="14084" max="14091" width="9.7109375" style="92" customWidth="1"/>
    <col min="14092" max="14092" width="11.85546875" style="92" customWidth="1"/>
    <col min="14093" max="14336" width="9.140625" style="92"/>
    <col min="14337" max="14337" width="5.140625" style="92" customWidth="1"/>
    <col min="14338" max="14338" width="9.140625" style="92"/>
    <col min="14339" max="14339" width="18.5703125" style="92" customWidth="1"/>
    <col min="14340" max="14347" width="9.7109375" style="92" customWidth="1"/>
    <col min="14348" max="14348" width="11.85546875" style="92" customWidth="1"/>
    <col min="14349" max="14592" width="9.140625" style="92"/>
    <col min="14593" max="14593" width="5.140625" style="92" customWidth="1"/>
    <col min="14594" max="14594" width="9.140625" style="92"/>
    <col min="14595" max="14595" width="18.5703125" style="92" customWidth="1"/>
    <col min="14596" max="14603" width="9.7109375" style="92" customWidth="1"/>
    <col min="14604" max="14604" width="11.85546875" style="92" customWidth="1"/>
    <col min="14605" max="14848" width="9.140625" style="92"/>
    <col min="14849" max="14849" width="5.140625" style="92" customWidth="1"/>
    <col min="14850" max="14850" width="9.140625" style="92"/>
    <col min="14851" max="14851" width="18.5703125" style="92" customWidth="1"/>
    <col min="14852" max="14859" width="9.7109375" style="92" customWidth="1"/>
    <col min="14860" max="14860" width="11.85546875" style="92" customWidth="1"/>
    <col min="14861" max="15104" width="9.140625" style="92"/>
    <col min="15105" max="15105" width="5.140625" style="92" customWidth="1"/>
    <col min="15106" max="15106" width="9.140625" style="92"/>
    <col min="15107" max="15107" width="18.5703125" style="92" customWidth="1"/>
    <col min="15108" max="15115" width="9.7109375" style="92" customWidth="1"/>
    <col min="15116" max="15116" width="11.85546875" style="92" customWidth="1"/>
    <col min="15117" max="15360" width="9.140625" style="92"/>
    <col min="15361" max="15361" width="5.140625" style="92" customWidth="1"/>
    <col min="15362" max="15362" width="9.140625" style="92"/>
    <col min="15363" max="15363" width="18.5703125" style="92" customWidth="1"/>
    <col min="15364" max="15371" width="9.7109375" style="92" customWidth="1"/>
    <col min="15372" max="15372" width="11.85546875" style="92" customWidth="1"/>
    <col min="15373" max="15616" width="9.140625" style="92"/>
    <col min="15617" max="15617" width="5.140625" style="92" customWidth="1"/>
    <col min="15618" max="15618" width="9.140625" style="92"/>
    <col min="15619" max="15619" width="18.5703125" style="92" customWidth="1"/>
    <col min="15620" max="15627" width="9.7109375" style="92" customWidth="1"/>
    <col min="15628" max="15628" width="11.85546875" style="92" customWidth="1"/>
    <col min="15629" max="15872" width="9.140625" style="92"/>
    <col min="15873" max="15873" width="5.140625" style="92" customWidth="1"/>
    <col min="15874" max="15874" width="9.140625" style="92"/>
    <col min="15875" max="15875" width="18.5703125" style="92" customWidth="1"/>
    <col min="15876" max="15883" width="9.7109375" style="92" customWidth="1"/>
    <col min="15884" max="15884" width="11.85546875" style="92" customWidth="1"/>
    <col min="15885" max="16128" width="9.140625" style="92"/>
    <col min="16129" max="16129" width="5.140625" style="92" customWidth="1"/>
    <col min="16130" max="16130" width="9.140625" style="92"/>
    <col min="16131" max="16131" width="18.5703125" style="92" customWidth="1"/>
    <col min="16132" max="16139" width="9.7109375" style="92" customWidth="1"/>
    <col min="16140" max="16140" width="11.85546875" style="92" customWidth="1"/>
    <col min="16141"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2599</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39" t="s">
        <v>2621</v>
      </c>
      <c r="F5" s="1240"/>
      <c r="G5" s="1240"/>
      <c r="H5" s="1240"/>
      <c r="I5" s="1240"/>
      <c r="J5" s="1240"/>
      <c r="K5" s="1240"/>
      <c r="L5" s="1241"/>
      <c r="N5" s="92" t="s">
        <v>2118</v>
      </c>
    </row>
    <row r="6" spans="1:14" s="393" customFormat="1" ht="30" customHeight="1">
      <c r="A6" s="1208">
        <v>3</v>
      </c>
      <c r="B6" s="1194" t="s">
        <v>2119</v>
      </c>
      <c r="C6" s="1194"/>
      <c r="D6" s="1194"/>
      <c r="E6" s="1239" t="s">
        <v>2622</v>
      </c>
      <c r="F6" s="1248"/>
      <c r="G6" s="1248"/>
      <c r="H6" s="1248"/>
      <c r="I6" s="1248"/>
      <c r="J6" s="1248"/>
      <c r="K6" s="1248"/>
      <c r="L6" s="1249"/>
      <c r="M6" s="392"/>
      <c r="N6" s="393" t="s">
        <v>2120</v>
      </c>
    </row>
    <row r="7" spans="1:14" s="393" customFormat="1" ht="30" customHeight="1">
      <c r="A7" s="1208"/>
      <c r="B7" s="1194"/>
      <c r="C7" s="1194"/>
      <c r="D7" s="1194"/>
      <c r="E7" s="394" t="s">
        <v>2121</v>
      </c>
      <c r="F7" s="1239" t="s">
        <v>2623</v>
      </c>
      <c r="G7" s="1239"/>
      <c r="H7" s="1239"/>
      <c r="I7" s="394" t="s">
        <v>2122</v>
      </c>
      <c r="J7" s="1836">
        <v>461011</v>
      </c>
      <c r="K7" s="1837"/>
      <c r="L7" s="1838"/>
    </row>
    <row r="8" spans="1:14" ht="30" hidden="1" customHeight="1" outlineLevel="1">
      <c r="A8" s="1219" t="s">
        <v>2314</v>
      </c>
      <c r="B8" s="1220" t="s">
        <v>2315</v>
      </c>
      <c r="C8" s="1220"/>
      <c r="D8" s="1220"/>
      <c r="E8" s="1172" t="s">
        <v>2316</v>
      </c>
      <c r="F8" s="1172"/>
      <c r="G8" s="1222" t="s">
        <v>2624</v>
      </c>
      <c r="H8" s="1222"/>
      <c r="I8" s="1222"/>
      <c r="J8" s="1222"/>
      <c r="K8" s="1222"/>
      <c r="L8" s="1223"/>
      <c r="N8" s="92" t="s">
        <v>2317</v>
      </c>
    </row>
    <row r="9" spans="1:14" ht="30" hidden="1" customHeight="1" outlineLevel="1">
      <c r="A9" s="1219"/>
      <c r="B9" s="1220"/>
      <c r="C9" s="1220"/>
      <c r="D9" s="1220"/>
      <c r="E9" s="138" t="s">
        <v>2121</v>
      </c>
      <c r="F9" s="1205" t="s">
        <v>2623</v>
      </c>
      <c r="G9" s="1206"/>
      <c r="H9" s="1207"/>
      <c r="I9" s="138" t="s">
        <v>2318</v>
      </c>
      <c r="J9" s="1205" t="s">
        <v>2625</v>
      </c>
      <c r="K9" s="1254"/>
      <c r="L9" s="1255"/>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63"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2626</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7.2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73.5" customHeight="1" thickBot="1">
      <c r="A33" s="217">
        <v>21</v>
      </c>
      <c r="B33" s="1169" t="s">
        <v>2150</v>
      </c>
      <c r="C33" s="1169"/>
      <c r="D33" s="1170" t="s">
        <v>2782</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395">
        <v>405000</v>
      </c>
      <c r="H41" s="139">
        <v>0</v>
      </c>
      <c r="I41" s="139">
        <v>0</v>
      </c>
      <c r="J41" s="139">
        <v>0</v>
      </c>
      <c r="K41" s="139">
        <v>0</v>
      </c>
      <c r="L41" s="396">
        <f>SUM(D41:K41)</f>
        <v>405000</v>
      </c>
      <c r="N41" s="92" t="s">
        <v>2157</v>
      </c>
    </row>
    <row r="42" spans="1:14" ht="45" customHeight="1">
      <c r="A42" s="217">
        <v>25</v>
      </c>
      <c r="B42" s="1142" t="s">
        <v>2158</v>
      </c>
      <c r="C42" s="1143"/>
      <c r="D42" s="139">
        <v>0</v>
      </c>
      <c r="E42" s="139">
        <v>0</v>
      </c>
      <c r="F42" s="139">
        <v>0</v>
      </c>
      <c r="G42" s="395">
        <v>405000</v>
      </c>
      <c r="H42" s="139">
        <v>0</v>
      </c>
      <c r="I42" s="139">
        <v>0</v>
      </c>
      <c r="J42" s="139">
        <v>0</v>
      </c>
      <c r="K42" s="139">
        <v>0</v>
      </c>
      <c r="L42" s="396">
        <f>SUM(D42:K42)</f>
        <v>405000</v>
      </c>
      <c r="N42" s="92" t="s">
        <v>2159</v>
      </c>
    </row>
    <row r="43" spans="1:14" ht="45" hidden="1" customHeight="1" outlineLevel="1">
      <c r="A43" s="119" t="s">
        <v>2340</v>
      </c>
      <c r="B43" s="1140" t="s">
        <v>2341</v>
      </c>
      <c r="C43" s="1141"/>
      <c r="D43" s="139">
        <v>0</v>
      </c>
      <c r="E43" s="139">
        <v>0</v>
      </c>
      <c r="F43" s="139">
        <v>0</v>
      </c>
      <c r="G43" s="395">
        <v>405000</v>
      </c>
      <c r="H43" s="139">
        <v>0</v>
      </c>
      <c r="I43" s="139">
        <v>0</v>
      </c>
      <c r="J43" s="139">
        <v>0</v>
      </c>
      <c r="K43" s="139">
        <v>0</v>
      </c>
      <c r="L43" s="396">
        <f>SUM(D43:K43)</f>
        <v>405000</v>
      </c>
      <c r="N43" s="92" t="s">
        <v>2342</v>
      </c>
    </row>
    <row r="44" spans="1:14" ht="45" customHeight="1" collapsed="1">
      <c r="A44" s="217">
        <v>26</v>
      </c>
      <c r="B44" s="1142" t="s">
        <v>2160</v>
      </c>
      <c r="C44" s="1143"/>
      <c r="D44" s="139">
        <v>0</v>
      </c>
      <c r="E44" s="139">
        <v>0</v>
      </c>
      <c r="F44" s="139">
        <v>0</v>
      </c>
      <c r="G44" s="395">
        <v>344250</v>
      </c>
      <c r="H44" s="139">
        <v>0</v>
      </c>
      <c r="I44" s="139">
        <v>0</v>
      </c>
      <c r="J44" s="139">
        <v>0</v>
      </c>
      <c r="K44" s="139">
        <v>0</v>
      </c>
      <c r="L44" s="396">
        <f>SUM(D44:K44)</f>
        <v>344250</v>
      </c>
      <c r="N44" s="92" t="s">
        <v>2161</v>
      </c>
    </row>
    <row r="45" spans="1:14" ht="45" customHeight="1" thickBot="1">
      <c r="A45" s="105">
        <v>27</v>
      </c>
      <c r="B45" s="1144" t="s">
        <v>2162</v>
      </c>
      <c r="C45" s="1145"/>
      <c r="D45" s="397">
        <v>0</v>
      </c>
      <c r="E45" s="397">
        <v>0</v>
      </c>
      <c r="F45" s="397">
        <v>0</v>
      </c>
      <c r="G45" s="397">
        <f>G44/G42</f>
        <v>0.85</v>
      </c>
      <c r="H45" s="397">
        <v>0</v>
      </c>
      <c r="I45" s="397">
        <v>0</v>
      </c>
      <c r="J45" s="397">
        <v>0</v>
      </c>
      <c r="K45" s="397">
        <v>0</v>
      </c>
      <c r="L45" s="398">
        <f>L44/L42</f>
        <v>0.85</v>
      </c>
      <c r="N45" s="92" t="s">
        <v>2116</v>
      </c>
    </row>
    <row r="46" spans="1:14" ht="13.5" thickBot="1">
      <c r="A46" s="1146"/>
      <c r="B46" s="1146"/>
      <c r="C46" s="1146"/>
      <c r="D46" s="1146"/>
      <c r="E46" s="1146"/>
      <c r="F46" s="1146"/>
      <c r="G46" s="1146"/>
      <c r="H46" s="1146"/>
      <c r="I46" s="1146"/>
      <c r="J46" s="1146"/>
      <c r="K46" s="1146"/>
      <c r="L46" s="1146"/>
    </row>
    <row r="47" spans="1:14" s="399" customFormat="1" ht="30" customHeight="1">
      <c r="A47" s="1844">
        <v>28</v>
      </c>
      <c r="B47" s="1147" t="s">
        <v>2163</v>
      </c>
      <c r="C47" s="1147"/>
      <c r="D47" s="1147"/>
      <c r="E47" s="1147"/>
      <c r="F47" s="1147"/>
      <c r="G47" s="1147"/>
      <c r="H47" s="1147"/>
      <c r="I47" s="1147"/>
      <c r="J47" s="1147"/>
      <c r="K47" s="1147"/>
      <c r="L47" s="1148"/>
      <c r="N47" s="399" t="s">
        <v>2116</v>
      </c>
    </row>
    <row r="48" spans="1:14" s="400" customFormat="1" ht="30" customHeight="1">
      <c r="A48" s="1845"/>
      <c r="B48" s="1149" t="s">
        <v>2164</v>
      </c>
      <c r="C48" s="1149"/>
      <c r="D48" s="1113" t="s">
        <v>2165</v>
      </c>
      <c r="E48" s="1150"/>
      <c r="F48" s="1150"/>
      <c r="G48" s="1150"/>
      <c r="H48" s="1150"/>
      <c r="I48" s="1150"/>
      <c r="J48" s="1114"/>
      <c r="K48" s="1113" t="s">
        <v>2166</v>
      </c>
      <c r="L48" s="1151"/>
    </row>
    <row r="49" spans="1:14" s="400" customFormat="1" ht="30" customHeight="1">
      <c r="A49" s="1846"/>
      <c r="B49" s="1243" t="s">
        <v>2343</v>
      </c>
      <c r="C49" s="1243"/>
      <c r="D49" s="1130" t="s">
        <v>2344</v>
      </c>
      <c r="E49" s="1131"/>
      <c r="F49" s="1131"/>
      <c r="G49" s="1131"/>
      <c r="H49" s="1131"/>
      <c r="I49" s="1131"/>
      <c r="J49" s="1132"/>
      <c r="K49" s="1133">
        <v>400000</v>
      </c>
      <c r="L49" s="1839"/>
    </row>
    <row r="50" spans="1:14" s="402" customFormat="1" ht="30" customHeight="1" thickBot="1">
      <c r="A50" s="401"/>
      <c r="B50" s="1332" t="s">
        <v>2345</v>
      </c>
      <c r="C50" s="1840"/>
      <c r="D50" s="1244" t="s">
        <v>2346</v>
      </c>
      <c r="E50" s="1330"/>
      <c r="F50" s="1330"/>
      <c r="G50" s="1330"/>
      <c r="H50" s="1330"/>
      <c r="I50" s="1330"/>
      <c r="J50" s="1331"/>
      <c r="K50" s="1841">
        <v>5000</v>
      </c>
      <c r="L50" s="1842"/>
    </row>
    <row r="51" spans="1:14" ht="15" customHeight="1" thickBot="1">
      <c r="A51" s="1843"/>
      <c r="B51" s="1843"/>
      <c r="C51" s="1843"/>
      <c r="D51" s="1843"/>
      <c r="E51" s="1843"/>
      <c r="F51" s="1843"/>
      <c r="G51" s="1843"/>
      <c r="H51" s="1843"/>
      <c r="I51" s="1843"/>
      <c r="J51" s="1843"/>
      <c r="K51" s="1843"/>
      <c r="L51" s="1843"/>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324">
        <v>0</v>
      </c>
      <c r="J55" s="127">
        <v>36175</v>
      </c>
      <c r="K55" s="1125" t="s">
        <v>2285</v>
      </c>
      <c r="L55" s="1126"/>
    </row>
    <row r="56" spans="1:14" ht="31.5" hidden="1" customHeight="1" outlineLevel="1">
      <c r="A56" s="1107"/>
      <c r="B56" s="1127" t="s">
        <v>2350</v>
      </c>
      <c r="C56" s="1128"/>
      <c r="D56" s="1129"/>
      <c r="E56" s="1095" t="s">
        <v>2174</v>
      </c>
      <c r="F56" s="1096"/>
      <c r="G56" s="1095" t="s">
        <v>2175</v>
      </c>
      <c r="H56" s="1096"/>
      <c r="I56" s="324">
        <v>0</v>
      </c>
      <c r="J56" s="127">
        <v>865</v>
      </c>
      <c r="K56" s="1097" t="s">
        <v>2176</v>
      </c>
      <c r="L56" s="1098"/>
    </row>
    <row r="57" spans="1:14" ht="41.25" customHeight="1" collapsed="1">
      <c r="A57" s="1107"/>
      <c r="B57" s="1092" t="s">
        <v>2177</v>
      </c>
      <c r="C57" s="1093"/>
      <c r="D57" s="1094"/>
      <c r="E57" s="1095" t="s">
        <v>2178</v>
      </c>
      <c r="F57" s="1096"/>
      <c r="G57" s="1095" t="s">
        <v>2179</v>
      </c>
      <c r="H57" s="1096"/>
      <c r="I57" s="325">
        <v>0</v>
      </c>
      <c r="J57" s="129">
        <v>1</v>
      </c>
      <c r="K57" s="1123" t="s">
        <v>2286</v>
      </c>
      <c r="L57" s="1124"/>
    </row>
    <row r="58" spans="1:14" ht="63.75" customHeight="1">
      <c r="A58" s="1107"/>
      <c r="B58" s="1092" t="s">
        <v>2180</v>
      </c>
      <c r="C58" s="1093"/>
      <c r="D58" s="1094"/>
      <c r="E58" s="1095" t="s">
        <v>2178</v>
      </c>
      <c r="F58" s="1096"/>
      <c r="G58" s="1095" t="s">
        <v>2179</v>
      </c>
      <c r="H58" s="1096"/>
      <c r="I58" s="325">
        <v>0</v>
      </c>
      <c r="J58" s="129">
        <v>1</v>
      </c>
      <c r="K58" s="1123" t="s">
        <v>2286</v>
      </c>
      <c r="L58" s="1124"/>
    </row>
    <row r="59" spans="1:14" ht="33.75" customHeight="1">
      <c r="A59" s="1107"/>
      <c r="B59" s="1092" t="s">
        <v>2255</v>
      </c>
      <c r="C59" s="1093"/>
      <c r="D59" s="1094"/>
      <c r="E59" s="1095" t="s">
        <v>2178</v>
      </c>
      <c r="F59" s="1096"/>
      <c r="G59" s="1095" t="s">
        <v>2181</v>
      </c>
      <c r="H59" s="1096"/>
      <c r="I59" s="326">
        <v>0</v>
      </c>
      <c r="J59" s="132">
        <v>400000</v>
      </c>
      <c r="K59" s="1121" t="s">
        <v>2287</v>
      </c>
      <c r="L59" s="1122"/>
    </row>
    <row r="60" spans="1:14" ht="27.75" customHeight="1">
      <c r="A60" s="1107"/>
      <c r="B60" s="1092" t="s">
        <v>2182</v>
      </c>
      <c r="C60" s="1093"/>
      <c r="D60" s="1094"/>
      <c r="E60" s="1095" t="s">
        <v>2178</v>
      </c>
      <c r="F60" s="1096"/>
      <c r="G60" s="1095" t="s">
        <v>2179</v>
      </c>
      <c r="H60" s="1096"/>
      <c r="I60" s="326">
        <v>0</v>
      </c>
      <c r="J60" s="132">
        <v>0</v>
      </c>
      <c r="K60" s="1119" t="s">
        <v>2288</v>
      </c>
      <c r="L60" s="1120"/>
    </row>
    <row r="61" spans="1:14" ht="27.75" customHeight="1">
      <c r="A61" s="1107"/>
      <c r="B61" s="1092" t="s">
        <v>2183</v>
      </c>
      <c r="C61" s="1093"/>
      <c r="D61" s="1094"/>
      <c r="E61" s="1095" t="s">
        <v>2178</v>
      </c>
      <c r="F61" s="1096"/>
      <c r="G61" s="1095" t="s">
        <v>2179</v>
      </c>
      <c r="H61" s="1096"/>
      <c r="I61" s="326">
        <v>0</v>
      </c>
      <c r="J61" s="132">
        <v>0</v>
      </c>
      <c r="K61" s="1119" t="s">
        <v>2289</v>
      </c>
      <c r="L61" s="1120"/>
    </row>
    <row r="62" spans="1:14" ht="41.25" customHeight="1">
      <c r="A62" s="1107"/>
      <c r="B62" s="1092" t="s">
        <v>2184</v>
      </c>
      <c r="C62" s="1093"/>
      <c r="D62" s="1094"/>
      <c r="E62" s="1095" t="s">
        <v>2174</v>
      </c>
      <c r="F62" s="1096"/>
      <c r="G62" s="1095" t="s">
        <v>2185</v>
      </c>
      <c r="H62" s="1096"/>
      <c r="I62" s="327">
        <v>0</v>
      </c>
      <c r="J62" s="132">
        <v>0</v>
      </c>
      <c r="K62" s="1097" t="s">
        <v>2176</v>
      </c>
      <c r="L62" s="1098"/>
    </row>
    <row r="63" spans="1:14" ht="30" customHeight="1">
      <c r="A63" s="1107"/>
      <c r="B63" s="1092" t="s">
        <v>2186</v>
      </c>
      <c r="C63" s="1093"/>
      <c r="D63" s="1094"/>
      <c r="E63" s="1095" t="s">
        <v>2174</v>
      </c>
      <c r="F63" s="1096"/>
      <c r="G63" s="1095" t="s">
        <v>2185</v>
      </c>
      <c r="H63" s="1096"/>
      <c r="I63" s="327">
        <v>0</v>
      </c>
      <c r="J63" s="132">
        <v>0</v>
      </c>
      <c r="K63" s="1097" t="s">
        <v>2176</v>
      </c>
      <c r="L63" s="1098"/>
    </row>
    <row r="64" spans="1:14" ht="41.25" customHeight="1" thickBot="1">
      <c r="A64" s="1107"/>
      <c r="B64" s="1099" t="s">
        <v>2187</v>
      </c>
      <c r="C64" s="1100"/>
      <c r="D64" s="1101"/>
      <c r="E64" s="1102" t="s">
        <v>2178</v>
      </c>
      <c r="F64" s="1103"/>
      <c r="G64" s="1102" t="s">
        <v>2179</v>
      </c>
      <c r="H64" s="1103"/>
      <c r="I64" s="328">
        <v>0</v>
      </c>
      <c r="J64" s="135">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246" priority="1" stopIfTrue="1" operator="containsText" text="wybierz">
      <formula>NOT(ISERROR(SEARCH("wybierz",D24)))</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9" zoomScale="124" zoomScaleNormal="100" zoomScaleSheetLayoutView="124" workbookViewId="0">
      <selection activeCell="J75" sqref="J75"/>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42578125" style="92" customWidth="1"/>
    <col min="8" max="11" width="9.7109375" style="92" customWidth="1"/>
    <col min="12" max="12" width="12.5703125" style="92" customWidth="1"/>
    <col min="13" max="256" width="9.140625" style="92"/>
    <col min="257" max="257" width="5.140625" style="92" customWidth="1"/>
    <col min="258" max="258" width="9.140625" style="92"/>
    <col min="259" max="259" width="18.5703125" style="92" customWidth="1"/>
    <col min="260" max="262" width="9.7109375" style="92" customWidth="1"/>
    <col min="263" max="263" width="12.42578125" style="92" customWidth="1"/>
    <col min="264" max="267" width="9.7109375" style="92" customWidth="1"/>
    <col min="268" max="268" width="12.5703125" style="92" customWidth="1"/>
    <col min="269" max="512" width="9.140625" style="92"/>
    <col min="513" max="513" width="5.140625" style="92" customWidth="1"/>
    <col min="514" max="514" width="9.140625" style="92"/>
    <col min="515" max="515" width="18.5703125" style="92" customWidth="1"/>
    <col min="516" max="518" width="9.7109375" style="92" customWidth="1"/>
    <col min="519" max="519" width="12.42578125" style="92" customWidth="1"/>
    <col min="520" max="523" width="9.7109375" style="92" customWidth="1"/>
    <col min="524" max="524" width="12.5703125" style="92" customWidth="1"/>
    <col min="525" max="768" width="9.140625" style="92"/>
    <col min="769" max="769" width="5.140625" style="92" customWidth="1"/>
    <col min="770" max="770" width="9.140625" style="92"/>
    <col min="771" max="771" width="18.5703125" style="92" customWidth="1"/>
    <col min="772" max="774" width="9.7109375" style="92" customWidth="1"/>
    <col min="775" max="775" width="12.42578125" style="92" customWidth="1"/>
    <col min="776" max="779" width="9.7109375" style="92" customWidth="1"/>
    <col min="780" max="780" width="12.5703125" style="92" customWidth="1"/>
    <col min="781" max="1024" width="9.140625" style="92"/>
    <col min="1025" max="1025" width="5.140625" style="92" customWidth="1"/>
    <col min="1026" max="1026" width="9.140625" style="92"/>
    <col min="1027" max="1027" width="18.5703125" style="92" customWidth="1"/>
    <col min="1028" max="1030" width="9.7109375" style="92" customWidth="1"/>
    <col min="1031" max="1031" width="12.42578125" style="92" customWidth="1"/>
    <col min="1032" max="1035" width="9.7109375" style="92" customWidth="1"/>
    <col min="1036" max="1036" width="12.5703125" style="92" customWidth="1"/>
    <col min="1037" max="1280" width="9.140625" style="92"/>
    <col min="1281" max="1281" width="5.140625" style="92" customWidth="1"/>
    <col min="1282" max="1282" width="9.140625" style="92"/>
    <col min="1283" max="1283" width="18.5703125" style="92" customWidth="1"/>
    <col min="1284" max="1286" width="9.7109375" style="92" customWidth="1"/>
    <col min="1287" max="1287" width="12.42578125" style="92" customWidth="1"/>
    <col min="1288" max="1291" width="9.7109375" style="92" customWidth="1"/>
    <col min="1292" max="1292" width="12.5703125" style="92" customWidth="1"/>
    <col min="1293" max="1536" width="9.140625" style="92"/>
    <col min="1537" max="1537" width="5.140625" style="92" customWidth="1"/>
    <col min="1538" max="1538" width="9.140625" style="92"/>
    <col min="1539" max="1539" width="18.5703125" style="92" customWidth="1"/>
    <col min="1540" max="1542" width="9.7109375" style="92" customWidth="1"/>
    <col min="1543" max="1543" width="12.42578125" style="92" customWidth="1"/>
    <col min="1544" max="1547" width="9.7109375" style="92" customWidth="1"/>
    <col min="1548" max="1548" width="12.5703125" style="92" customWidth="1"/>
    <col min="1549" max="1792" width="9.140625" style="92"/>
    <col min="1793" max="1793" width="5.140625" style="92" customWidth="1"/>
    <col min="1794" max="1794" width="9.140625" style="92"/>
    <col min="1795" max="1795" width="18.5703125" style="92" customWidth="1"/>
    <col min="1796" max="1798" width="9.7109375" style="92" customWidth="1"/>
    <col min="1799" max="1799" width="12.42578125" style="92" customWidth="1"/>
    <col min="1800" max="1803" width="9.7109375" style="92" customWidth="1"/>
    <col min="1804" max="1804" width="12.5703125" style="92" customWidth="1"/>
    <col min="1805" max="2048" width="9.140625" style="92"/>
    <col min="2049" max="2049" width="5.140625" style="92" customWidth="1"/>
    <col min="2050" max="2050" width="9.140625" style="92"/>
    <col min="2051" max="2051" width="18.5703125" style="92" customWidth="1"/>
    <col min="2052" max="2054" width="9.7109375" style="92" customWidth="1"/>
    <col min="2055" max="2055" width="12.42578125" style="92" customWidth="1"/>
    <col min="2056" max="2059" width="9.7109375" style="92" customWidth="1"/>
    <col min="2060" max="2060" width="12.5703125" style="92" customWidth="1"/>
    <col min="2061" max="2304" width="9.140625" style="92"/>
    <col min="2305" max="2305" width="5.140625" style="92" customWidth="1"/>
    <col min="2306" max="2306" width="9.140625" style="92"/>
    <col min="2307" max="2307" width="18.5703125" style="92" customWidth="1"/>
    <col min="2308" max="2310" width="9.7109375" style="92" customWidth="1"/>
    <col min="2311" max="2311" width="12.42578125" style="92" customWidth="1"/>
    <col min="2312" max="2315" width="9.7109375" style="92" customWidth="1"/>
    <col min="2316" max="2316" width="12.5703125" style="92" customWidth="1"/>
    <col min="2317" max="2560" width="9.140625" style="92"/>
    <col min="2561" max="2561" width="5.140625" style="92" customWidth="1"/>
    <col min="2562" max="2562" width="9.140625" style="92"/>
    <col min="2563" max="2563" width="18.5703125" style="92" customWidth="1"/>
    <col min="2564" max="2566" width="9.7109375" style="92" customWidth="1"/>
    <col min="2567" max="2567" width="12.42578125" style="92" customWidth="1"/>
    <col min="2568" max="2571" width="9.7109375" style="92" customWidth="1"/>
    <col min="2572" max="2572" width="12.5703125" style="92" customWidth="1"/>
    <col min="2573" max="2816" width="9.140625" style="92"/>
    <col min="2817" max="2817" width="5.140625" style="92" customWidth="1"/>
    <col min="2818" max="2818" width="9.140625" style="92"/>
    <col min="2819" max="2819" width="18.5703125" style="92" customWidth="1"/>
    <col min="2820" max="2822" width="9.7109375" style="92" customWidth="1"/>
    <col min="2823" max="2823" width="12.42578125" style="92" customWidth="1"/>
    <col min="2824" max="2827" width="9.7109375" style="92" customWidth="1"/>
    <col min="2828" max="2828" width="12.5703125" style="92" customWidth="1"/>
    <col min="2829" max="3072" width="9.140625" style="92"/>
    <col min="3073" max="3073" width="5.140625" style="92" customWidth="1"/>
    <col min="3074" max="3074" width="9.140625" style="92"/>
    <col min="3075" max="3075" width="18.5703125" style="92" customWidth="1"/>
    <col min="3076" max="3078" width="9.7109375" style="92" customWidth="1"/>
    <col min="3079" max="3079" width="12.42578125" style="92" customWidth="1"/>
    <col min="3080" max="3083" width="9.7109375" style="92" customWidth="1"/>
    <col min="3084" max="3084" width="12.5703125" style="92" customWidth="1"/>
    <col min="3085" max="3328" width="9.140625" style="92"/>
    <col min="3329" max="3329" width="5.140625" style="92" customWidth="1"/>
    <col min="3330" max="3330" width="9.140625" style="92"/>
    <col min="3331" max="3331" width="18.5703125" style="92" customWidth="1"/>
    <col min="3332" max="3334" width="9.7109375" style="92" customWidth="1"/>
    <col min="3335" max="3335" width="12.42578125" style="92" customWidth="1"/>
    <col min="3336" max="3339" width="9.7109375" style="92" customWidth="1"/>
    <col min="3340" max="3340" width="12.5703125" style="92" customWidth="1"/>
    <col min="3341" max="3584" width="9.140625" style="92"/>
    <col min="3585" max="3585" width="5.140625" style="92" customWidth="1"/>
    <col min="3586" max="3586" width="9.140625" style="92"/>
    <col min="3587" max="3587" width="18.5703125" style="92" customWidth="1"/>
    <col min="3588" max="3590" width="9.7109375" style="92" customWidth="1"/>
    <col min="3591" max="3591" width="12.42578125" style="92" customWidth="1"/>
    <col min="3592" max="3595" width="9.7109375" style="92" customWidth="1"/>
    <col min="3596" max="3596" width="12.5703125" style="92" customWidth="1"/>
    <col min="3597" max="3840" width="9.140625" style="92"/>
    <col min="3841" max="3841" width="5.140625" style="92" customWidth="1"/>
    <col min="3842" max="3842" width="9.140625" style="92"/>
    <col min="3843" max="3843" width="18.5703125" style="92" customWidth="1"/>
    <col min="3844" max="3846" width="9.7109375" style="92" customWidth="1"/>
    <col min="3847" max="3847" width="12.42578125" style="92" customWidth="1"/>
    <col min="3848" max="3851" width="9.7109375" style="92" customWidth="1"/>
    <col min="3852" max="3852" width="12.5703125" style="92" customWidth="1"/>
    <col min="3853" max="4096" width="9.140625" style="92"/>
    <col min="4097" max="4097" width="5.140625" style="92" customWidth="1"/>
    <col min="4098" max="4098" width="9.140625" style="92"/>
    <col min="4099" max="4099" width="18.5703125" style="92" customWidth="1"/>
    <col min="4100" max="4102" width="9.7109375" style="92" customWidth="1"/>
    <col min="4103" max="4103" width="12.42578125" style="92" customWidth="1"/>
    <col min="4104" max="4107" width="9.7109375" style="92" customWidth="1"/>
    <col min="4108" max="4108" width="12.5703125" style="92" customWidth="1"/>
    <col min="4109" max="4352" width="9.140625" style="92"/>
    <col min="4353" max="4353" width="5.140625" style="92" customWidth="1"/>
    <col min="4354" max="4354" width="9.140625" style="92"/>
    <col min="4355" max="4355" width="18.5703125" style="92" customWidth="1"/>
    <col min="4356" max="4358" width="9.7109375" style="92" customWidth="1"/>
    <col min="4359" max="4359" width="12.42578125" style="92" customWidth="1"/>
    <col min="4360" max="4363" width="9.7109375" style="92" customWidth="1"/>
    <col min="4364" max="4364" width="12.5703125" style="92" customWidth="1"/>
    <col min="4365" max="4608" width="9.140625" style="92"/>
    <col min="4609" max="4609" width="5.140625" style="92" customWidth="1"/>
    <col min="4610" max="4610" width="9.140625" style="92"/>
    <col min="4611" max="4611" width="18.5703125" style="92" customWidth="1"/>
    <col min="4612" max="4614" width="9.7109375" style="92" customWidth="1"/>
    <col min="4615" max="4615" width="12.42578125" style="92" customWidth="1"/>
    <col min="4616" max="4619" width="9.7109375" style="92" customWidth="1"/>
    <col min="4620" max="4620" width="12.5703125" style="92" customWidth="1"/>
    <col min="4621" max="4864" width="9.140625" style="92"/>
    <col min="4865" max="4865" width="5.140625" style="92" customWidth="1"/>
    <col min="4866" max="4866" width="9.140625" style="92"/>
    <col min="4867" max="4867" width="18.5703125" style="92" customWidth="1"/>
    <col min="4868" max="4870" width="9.7109375" style="92" customWidth="1"/>
    <col min="4871" max="4871" width="12.42578125" style="92" customWidth="1"/>
    <col min="4872" max="4875" width="9.7109375" style="92" customWidth="1"/>
    <col min="4876" max="4876" width="12.5703125" style="92" customWidth="1"/>
    <col min="4877" max="5120" width="9.140625" style="92"/>
    <col min="5121" max="5121" width="5.140625" style="92" customWidth="1"/>
    <col min="5122" max="5122" width="9.140625" style="92"/>
    <col min="5123" max="5123" width="18.5703125" style="92" customWidth="1"/>
    <col min="5124" max="5126" width="9.7109375" style="92" customWidth="1"/>
    <col min="5127" max="5127" width="12.42578125" style="92" customWidth="1"/>
    <col min="5128" max="5131" width="9.7109375" style="92" customWidth="1"/>
    <col min="5132" max="5132" width="12.5703125" style="92" customWidth="1"/>
    <col min="5133" max="5376" width="9.140625" style="92"/>
    <col min="5377" max="5377" width="5.140625" style="92" customWidth="1"/>
    <col min="5378" max="5378" width="9.140625" style="92"/>
    <col min="5379" max="5379" width="18.5703125" style="92" customWidth="1"/>
    <col min="5380" max="5382" width="9.7109375" style="92" customWidth="1"/>
    <col min="5383" max="5383" width="12.42578125" style="92" customWidth="1"/>
    <col min="5384" max="5387" width="9.7109375" style="92" customWidth="1"/>
    <col min="5388" max="5388" width="12.5703125" style="92" customWidth="1"/>
    <col min="5389" max="5632" width="9.140625" style="92"/>
    <col min="5633" max="5633" width="5.140625" style="92" customWidth="1"/>
    <col min="5634" max="5634" width="9.140625" style="92"/>
    <col min="5635" max="5635" width="18.5703125" style="92" customWidth="1"/>
    <col min="5636" max="5638" width="9.7109375" style="92" customWidth="1"/>
    <col min="5639" max="5639" width="12.42578125" style="92" customWidth="1"/>
    <col min="5640" max="5643" width="9.7109375" style="92" customWidth="1"/>
    <col min="5644" max="5644" width="12.5703125" style="92" customWidth="1"/>
    <col min="5645" max="5888" width="9.140625" style="92"/>
    <col min="5889" max="5889" width="5.140625" style="92" customWidth="1"/>
    <col min="5890" max="5890" width="9.140625" style="92"/>
    <col min="5891" max="5891" width="18.5703125" style="92" customWidth="1"/>
    <col min="5892" max="5894" width="9.7109375" style="92" customWidth="1"/>
    <col min="5895" max="5895" width="12.42578125" style="92" customWidth="1"/>
    <col min="5896" max="5899" width="9.7109375" style="92" customWidth="1"/>
    <col min="5900" max="5900" width="12.5703125" style="92" customWidth="1"/>
    <col min="5901" max="6144" width="9.140625" style="92"/>
    <col min="6145" max="6145" width="5.140625" style="92" customWidth="1"/>
    <col min="6146" max="6146" width="9.140625" style="92"/>
    <col min="6147" max="6147" width="18.5703125" style="92" customWidth="1"/>
    <col min="6148" max="6150" width="9.7109375" style="92" customWidth="1"/>
    <col min="6151" max="6151" width="12.42578125" style="92" customWidth="1"/>
    <col min="6152" max="6155" width="9.7109375" style="92" customWidth="1"/>
    <col min="6156" max="6156" width="12.5703125" style="92" customWidth="1"/>
    <col min="6157" max="6400" width="9.140625" style="92"/>
    <col min="6401" max="6401" width="5.140625" style="92" customWidth="1"/>
    <col min="6402" max="6402" width="9.140625" style="92"/>
    <col min="6403" max="6403" width="18.5703125" style="92" customWidth="1"/>
    <col min="6404" max="6406" width="9.7109375" style="92" customWidth="1"/>
    <col min="6407" max="6407" width="12.42578125" style="92" customWidth="1"/>
    <col min="6408" max="6411" width="9.7109375" style="92" customWidth="1"/>
    <col min="6412" max="6412" width="12.5703125" style="92" customWidth="1"/>
    <col min="6413" max="6656" width="9.140625" style="92"/>
    <col min="6657" max="6657" width="5.140625" style="92" customWidth="1"/>
    <col min="6658" max="6658" width="9.140625" style="92"/>
    <col min="6659" max="6659" width="18.5703125" style="92" customWidth="1"/>
    <col min="6660" max="6662" width="9.7109375" style="92" customWidth="1"/>
    <col min="6663" max="6663" width="12.42578125" style="92" customWidth="1"/>
    <col min="6664" max="6667" width="9.7109375" style="92" customWidth="1"/>
    <col min="6668" max="6668" width="12.5703125" style="92" customWidth="1"/>
    <col min="6669" max="6912" width="9.140625" style="92"/>
    <col min="6913" max="6913" width="5.140625" style="92" customWidth="1"/>
    <col min="6914" max="6914" width="9.140625" style="92"/>
    <col min="6915" max="6915" width="18.5703125" style="92" customWidth="1"/>
    <col min="6916" max="6918" width="9.7109375" style="92" customWidth="1"/>
    <col min="6919" max="6919" width="12.42578125" style="92" customWidth="1"/>
    <col min="6920" max="6923" width="9.7109375" style="92" customWidth="1"/>
    <col min="6924" max="6924" width="12.5703125" style="92" customWidth="1"/>
    <col min="6925" max="7168" width="9.140625" style="92"/>
    <col min="7169" max="7169" width="5.140625" style="92" customWidth="1"/>
    <col min="7170" max="7170" width="9.140625" style="92"/>
    <col min="7171" max="7171" width="18.5703125" style="92" customWidth="1"/>
    <col min="7172" max="7174" width="9.7109375" style="92" customWidth="1"/>
    <col min="7175" max="7175" width="12.42578125" style="92" customWidth="1"/>
    <col min="7176" max="7179" width="9.7109375" style="92" customWidth="1"/>
    <col min="7180" max="7180" width="12.5703125" style="92" customWidth="1"/>
    <col min="7181" max="7424" width="9.140625" style="92"/>
    <col min="7425" max="7425" width="5.140625" style="92" customWidth="1"/>
    <col min="7426" max="7426" width="9.140625" style="92"/>
    <col min="7427" max="7427" width="18.5703125" style="92" customWidth="1"/>
    <col min="7428" max="7430" width="9.7109375" style="92" customWidth="1"/>
    <col min="7431" max="7431" width="12.42578125" style="92" customWidth="1"/>
    <col min="7432" max="7435" width="9.7109375" style="92" customWidth="1"/>
    <col min="7436" max="7436" width="12.5703125" style="92" customWidth="1"/>
    <col min="7437" max="7680" width="9.140625" style="92"/>
    <col min="7681" max="7681" width="5.140625" style="92" customWidth="1"/>
    <col min="7682" max="7682" width="9.140625" style="92"/>
    <col min="7683" max="7683" width="18.5703125" style="92" customWidth="1"/>
    <col min="7684" max="7686" width="9.7109375" style="92" customWidth="1"/>
    <col min="7687" max="7687" width="12.42578125" style="92" customWidth="1"/>
    <col min="7688" max="7691" width="9.7109375" style="92" customWidth="1"/>
    <col min="7692" max="7692" width="12.5703125" style="92" customWidth="1"/>
    <col min="7693" max="7936" width="9.140625" style="92"/>
    <col min="7937" max="7937" width="5.140625" style="92" customWidth="1"/>
    <col min="7938" max="7938" width="9.140625" style="92"/>
    <col min="7939" max="7939" width="18.5703125" style="92" customWidth="1"/>
    <col min="7940" max="7942" width="9.7109375" style="92" customWidth="1"/>
    <col min="7943" max="7943" width="12.42578125" style="92" customWidth="1"/>
    <col min="7944" max="7947" width="9.7109375" style="92" customWidth="1"/>
    <col min="7948" max="7948" width="12.5703125" style="92" customWidth="1"/>
    <col min="7949" max="8192" width="9.140625" style="92"/>
    <col min="8193" max="8193" width="5.140625" style="92" customWidth="1"/>
    <col min="8194" max="8194" width="9.140625" style="92"/>
    <col min="8195" max="8195" width="18.5703125" style="92" customWidth="1"/>
    <col min="8196" max="8198" width="9.7109375" style="92" customWidth="1"/>
    <col min="8199" max="8199" width="12.42578125" style="92" customWidth="1"/>
    <col min="8200" max="8203" width="9.7109375" style="92" customWidth="1"/>
    <col min="8204" max="8204" width="12.5703125" style="92" customWidth="1"/>
    <col min="8205" max="8448" width="9.140625" style="92"/>
    <col min="8449" max="8449" width="5.140625" style="92" customWidth="1"/>
    <col min="8450" max="8450" width="9.140625" style="92"/>
    <col min="8451" max="8451" width="18.5703125" style="92" customWidth="1"/>
    <col min="8452" max="8454" width="9.7109375" style="92" customWidth="1"/>
    <col min="8455" max="8455" width="12.42578125" style="92" customWidth="1"/>
    <col min="8456" max="8459" width="9.7109375" style="92" customWidth="1"/>
    <col min="8460" max="8460" width="12.5703125" style="92" customWidth="1"/>
    <col min="8461" max="8704" width="9.140625" style="92"/>
    <col min="8705" max="8705" width="5.140625" style="92" customWidth="1"/>
    <col min="8706" max="8706" width="9.140625" style="92"/>
    <col min="8707" max="8707" width="18.5703125" style="92" customWidth="1"/>
    <col min="8708" max="8710" width="9.7109375" style="92" customWidth="1"/>
    <col min="8711" max="8711" width="12.42578125" style="92" customWidth="1"/>
    <col min="8712" max="8715" width="9.7109375" style="92" customWidth="1"/>
    <col min="8716" max="8716" width="12.5703125" style="92" customWidth="1"/>
    <col min="8717" max="8960" width="9.140625" style="92"/>
    <col min="8961" max="8961" width="5.140625" style="92" customWidth="1"/>
    <col min="8962" max="8962" width="9.140625" style="92"/>
    <col min="8963" max="8963" width="18.5703125" style="92" customWidth="1"/>
    <col min="8964" max="8966" width="9.7109375" style="92" customWidth="1"/>
    <col min="8967" max="8967" width="12.42578125" style="92" customWidth="1"/>
    <col min="8968" max="8971" width="9.7109375" style="92" customWidth="1"/>
    <col min="8972" max="8972" width="12.5703125" style="92" customWidth="1"/>
    <col min="8973" max="9216" width="9.140625" style="92"/>
    <col min="9217" max="9217" width="5.140625" style="92" customWidth="1"/>
    <col min="9218" max="9218" width="9.140625" style="92"/>
    <col min="9219" max="9219" width="18.5703125" style="92" customWidth="1"/>
    <col min="9220" max="9222" width="9.7109375" style="92" customWidth="1"/>
    <col min="9223" max="9223" width="12.42578125" style="92" customWidth="1"/>
    <col min="9224" max="9227" width="9.7109375" style="92" customWidth="1"/>
    <col min="9228" max="9228" width="12.5703125" style="92" customWidth="1"/>
    <col min="9229" max="9472" width="9.140625" style="92"/>
    <col min="9473" max="9473" width="5.140625" style="92" customWidth="1"/>
    <col min="9474" max="9474" width="9.140625" style="92"/>
    <col min="9475" max="9475" width="18.5703125" style="92" customWidth="1"/>
    <col min="9476" max="9478" width="9.7109375" style="92" customWidth="1"/>
    <col min="9479" max="9479" width="12.42578125" style="92" customWidth="1"/>
    <col min="9480" max="9483" width="9.7109375" style="92" customWidth="1"/>
    <col min="9484" max="9484" width="12.5703125" style="92" customWidth="1"/>
    <col min="9485" max="9728" width="9.140625" style="92"/>
    <col min="9729" max="9729" width="5.140625" style="92" customWidth="1"/>
    <col min="9730" max="9730" width="9.140625" style="92"/>
    <col min="9731" max="9731" width="18.5703125" style="92" customWidth="1"/>
    <col min="9732" max="9734" width="9.7109375" style="92" customWidth="1"/>
    <col min="9735" max="9735" width="12.42578125" style="92" customWidth="1"/>
    <col min="9736" max="9739" width="9.7109375" style="92" customWidth="1"/>
    <col min="9740" max="9740" width="12.5703125" style="92" customWidth="1"/>
    <col min="9741" max="9984" width="9.140625" style="92"/>
    <col min="9985" max="9985" width="5.140625" style="92" customWidth="1"/>
    <col min="9986" max="9986" width="9.140625" style="92"/>
    <col min="9987" max="9987" width="18.5703125" style="92" customWidth="1"/>
    <col min="9988" max="9990" width="9.7109375" style="92" customWidth="1"/>
    <col min="9991" max="9991" width="12.42578125" style="92" customWidth="1"/>
    <col min="9992" max="9995" width="9.7109375" style="92" customWidth="1"/>
    <col min="9996" max="9996" width="12.5703125" style="92" customWidth="1"/>
    <col min="9997" max="10240" width="9.140625" style="92"/>
    <col min="10241" max="10241" width="5.140625" style="92" customWidth="1"/>
    <col min="10242" max="10242" width="9.140625" style="92"/>
    <col min="10243" max="10243" width="18.5703125" style="92" customWidth="1"/>
    <col min="10244" max="10246" width="9.7109375" style="92" customWidth="1"/>
    <col min="10247" max="10247" width="12.42578125" style="92" customWidth="1"/>
    <col min="10248" max="10251" width="9.7109375" style="92" customWidth="1"/>
    <col min="10252" max="10252" width="12.5703125" style="92" customWidth="1"/>
    <col min="10253" max="10496" width="9.140625" style="92"/>
    <col min="10497" max="10497" width="5.140625" style="92" customWidth="1"/>
    <col min="10498" max="10498" width="9.140625" style="92"/>
    <col min="10499" max="10499" width="18.5703125" style="92" customWidth="1"/>
    <col min="10500" max="10502" width="9.7109375" style="92" customWidth="1"/>
    <col min="10503" max="10503" width="12.42578125" style="92" customWidth="1"/>
    <col min="10504" max="10507" width="9.7109375" style="92" customWidth="1"/>
    <col min="10508" max="10508" width="12.5703125" style="92" customWidth="1"/>
    <col min="10509" max="10752" width="9.140625" style="92"/>
    <col min="10753" max="10753" width="5.140625" style="92" customWidth="1"/>
    <col min="10754" max="10754" width="9.140625" style="92"/>
    <col min="10755" max="10755" width="18.5703125" style="92" customWidth="1"/>
    <col min="10756" max="10758" width="9.7109375" style="92" customWidth="1"/>
    <col min="10759" max="10759" width="12.42578125" style="92" customWidth="1"/>
    <col min="10760" max="10763" width="9.7109375" style="92" customWidth="1"/>
    <col min="10764" max="10764" width="12.5703125" style="92" customWidth="1"/>
    <col min="10765" max="11008" width="9.140625" style="92"/>
    <col min="11009" max="11009" width="5.140625" style="92" customWidth="1"/>
    <col min="11010" max="11010" width="9.140625" style="92"/>
    <col min="11011" max="11011" width="18.5703125" style="92" customWidth="1"/>
    <col min="11012" max="11014" width="9.7109375" style="92" customWidth="1"/>
    <col min="11015" max="11015" width="12.42578125" style="92" customWidth="1"/>
    <col min="11016" max="11019" width="9.7109375" style="92" customWidth="1"/>
    <col min="11020" max="11020" width="12.5703125" style="92" customWidth="1"/>
    <col min="11021" max="11264" width="9.140625" style="92"/>
    <col min="11265" max="11265" width="5.140625" style="92" customWidth="1"/>
    <col min="11266" max="11266" width="9.140625" style="92"/>
    <col min="11267" max="11267" width="18.5703125" style="92" customWidth="1"/>
    <col min="11268" max="11270" width="9.7109375" style="92" customWidth="1"/>
    <col min="11271" max="11271" width="12.42578125" style="92" customWidth="1"/>
    <col min="11272" max="11275" width="9.7109375" style="92" customWidth="1"/>
    <col min="11276" max="11276" width="12.5703125" style="92" customWidth="1"/>
    <col min="11277" max="11520" width="9.140625" style="92"/>
    <col min="11521" max="11521" width="5.140625" style="92" customWidth="1"/>
    <col min="11522" max="11522" width="9.140625" style="92"/>
    <col min="11523" max="11523" width="18.5703125" style="92" customWidth="1"/>
    <col min="11524" max="11526" width="9.7109375" style="92" customWidth="1"/>
    <col min="11527" max="11527" width="12.42578125" style="92" customWidth="1"/>
    <col min="11528" max="11531" width="9.7109375" style="92" customWidth="1"/>
    <col min="11532" max="11532" width="12.5703125" style="92" customWidth="1"/>
    <col min="11533" max="11776" width="9.140625" style="92"/>
    <col min="11777" max="11777" width="5.140625" style="92" customWidth="1"/>
    <col min="11778" max="11778" width="9.140625" style="92"/>
    <col min="11779" max="11779" width="18.5703125" style="92" customWidth="1"/>
    <col min="11780" max="11782" width="9.7109375" style="92" customWidth="1"/>
    <col min="11783" max="11783" width="12.42578125" style="92" customWidth="1"/>
    <col min="11784" max="11787" width="9.7109375" style="92" customWidth="1"/>
    <col min="11788" max="11788" width="12.5703125" style="92" customWidth="1"/>
    <col min="11789" max="12032" width="9.140625" style="92"/>
    <col min="12033" max="12033" width="5.140625" style="92" customWidth="1"/>
    <col min="12034" max="12034" width="9.140625" style="92"/>
    <col min="12035" max="12035" width="18.5703125" style="92" customWidth="1"/>
    <col min="12036" max="12038" width="9.7109375" style="92" customWidth="1"/>
    <col min="12039" max="12039" width="12.42578125" style="92" customWidth="1"/>
    <col min="12040" max="12043" width="9.7109375" style="92" customWidth="1"/>
    <col min="12044" max="12044" width="12.5703125" style="92" customWidth="1"/>
    <col min="12045" max="12288" width="9.140625" style="92"/>
    <col min="12289" max="12289" width="5.140625" style="92" customWidth="1"/>
    <col min="12290" max="12290" width="9.140625" style="92"/>
    <col min="12291" max="12291" width="18.5703125" style="92" customWidth="1"/>
    <col min="12292" max="12294" width="9.7109375" style="92" customWidth="1"/>
    <col min="12295" max="12295" width="12.42578125" style="92" customWidth="1"/>
    <col min="12296" max="12299" width="9.7109375" style="92" customWidth="1"/>
    <col min="12300" max="12300" width="12.5703125" style="92" customWidth="1"/>
    <col min="12301" max="12544" width="9.140625" style="92"/>
    <col min="12545" max="12545" width="5.140625" style="92" customWidth="1"/>
    <col min="12546" max="12546" width="9.140625" style="92"/>
    <col min="12547" max="12547" width="18.5703125" style="92" customWidth="1"/>
    <col min="12548" max="12550" width="9.7109375" style="92" customWidth="1"/>
    <col min="12551" max="12551" width="12.42578125" style="92" customWidth="1"/>
    <col min="12552" max="12555" width="9.7109375" style="92" customWidth="1"/>
    <col min="12556" max="12556" width="12.5703125" style="92" customWidth="1"/>
    <col min="12557" max="12800" width="9.140625" style="92"/>
    <col min="12801" max="12801" width="5.140625" style="92" customWidth="1"/>
    <col min="12802" max="12802" width="9.140625" style="92"/>
    <col min="12803" max="12803" width="18.5703125" style="92" customWidth="1"/>
    <col min="12804" max="12806" width="9.7109375" style="92" customWidth="1"/>
    <col min="12807" max="12807" width="12.42578125" style="92" customWidth="1"/>
    <col min="12808" max="12811" width="9.7109375" style="92" customWidth="1"/>
    <col min="12812" max="12812" width="12.5703125" style="92" customWidth="1"/>
    <col min="12813" max="13056" width="9.140625" style="92"/>
    <col min="13057" max="13057" width="5.140625" style="92" customWidth="1"/>
    <col min="13058" max="13058" width="9.140625" style="92"/>
    <col min="13059" max="13059" width="18.5703125" style="92" customWidth="1"/>
    <col min="13060" max="13062" width="9.7109375" style="92" customWidth="1"/>
    <col min="13063" max="13063" width="12.42578125" style="92" customWidth="1"/>
    <col min="13064" max="13067" width="9.7109375" style="92" customWidth="1"/>
    <col min="13068" max="13068" width="12.5703125" style="92" customWidth="1"/>
    <col min="13069" max="13312" width="9.140625" style="92"/>
    <col min="13313" max="13313" width="5.140625" style="92" customWidth="1"/>
    <col min="13314" max="13314" width="9.140625" style="92"/>
    <col min="13315" max="13315" width="18.5703125" style="92" customWidth="1"/>
    <col min="13316" max="13318" width="9.7109375" style="92" customWidth="1"/>
    <col min="13319" max="13319" width="12.42578125" style="92" customWidth="1"/>
    <col min="13320" max="13323" width="9.7109375" style="92" customWidth="1"/>
    <col min="13324" max="13324" width="12.5703125" style="92" customWidth="1"/>
    <col min="13325" max="13568" width="9.140625" style="92"/>
    <col min="13569" max="13569" width="5.140625" style="92" customWidth="1"/>
    <col min="13570" max="13570" width="9.140625" style="92"/>
    <col min="13571" max="13571" width="18.5703125" style="92" customWidth="1"/>
    <col min="13572" max="13574" width="9.7109375" style="92" customWidth="1"/>
    <col min="13575" max="13575" width="12.42578125" style="92" customWidth="1"/>
    <col min="13576" max="13579" width="9.7109375" style="92" customWidth="1"/>
    <col min="13580" max="13580" width="12.5703125" style="92" customWidth="1"/>
    <col min="13581" max="13824" width="9.140625" style="92"/>
    <col min="13825" max="13825" width="5.140625" style="92" customWidth="1"/>
    <col min="13826" max="13826" width="9.140625" style="92"/>
    <col min="13827" max="13827" width="18.5703125" style="92" customWidth="1"/>
    <col min="13828" max="13830" width="9.7109375" style="92" customWidth="1"/>
    <col min="13831" max="13831" width="12.42578125" style="92" customWidth="1"/>
    <col min="13832" max="13835" width="9.7109375" style="92" customWidth="1"/>
    <col min="13836" max="13836" width="12.5703125" style="92" customWidth="1"/>
    <col min="13837" max="14080" width="9.140625" style="92"/>
    <col min="14081" max="14081" width="5.140625" style="92" customWidth="1"/>
    <col min="14082" max="14082" width="9.140625" style="92"/>
    <col min="14083" max="14083" width="18.5703125" style="92" customWidth="1"/>
    <col min="14084" max="14086" width="9.7109375" style="92" customWidth="1"/>
    <col min="14087" max="14087" width="12.42578125" style="92" customWidth="1"/>
    <col min="14088" max="14091" width="9.7109375" style="92" customWidth="1"/>
    <col min="14092" max="14092" width="12.5703125" style="92" customWidth="1"/>
    <col min="14093" max="14336" width="9.140625" style="92"/>
    <col min="14337" max="14337" width="5.140625" style="92" customWidth="1"/>
    <col min="14338" max="14338" width="9.140625" style="92"/>
    <col min="14339" max="14339" width="18.5703125" style="92" customWidth="1"/>
    <col min="14340" max="14342" width="9.7109375" style="92" customWidth="1"/>
    <col min="14343" max="14343" width="12.42578125" style="92" customWidth="1"/>
    <col min="14344" max="14347" width="9.7109375" style="92" customWidth="1"/>
    <col min="14348" max="14348" width="12.5703125" style="92" customWidth="1"/>
    <col min="14349" max="14592" width="9.140625" style="92"/>
    <col min="14593" max="14593" width="5.140625" style="92" customWidth="1"/>
    <col min="14594" max="14594" width="9.140625" style="92"/>
    <col min="14595" max="14595" width="18.5703125" style="92" customWidth="1"/>
    <col min="14596" max="14598" width="9.7109375" style="92" customWidth="1"/>
    <col min="14599" max="14599" width="12.42578125" style="92" customWidth="1"/>
    <col min="14600" max="14603" width="9.7109375" style="92" customWidth="1"/>
    <col min="14604" max="14604" width="12.5703125" style="92" customWidth="1"/>
    <col min="14605" max="14848" width="9.140625" style="92"/>
    <col min="14849" max="14849" width="5.140625" style="92" customWidth="1"/>
    <col min="14850" max="14850" width="9.140625" style="92"/>
    <col min="14851" max="14851" width="18.5703125" style="92" customWidth="1"/>
    <col min="14852" max="14854" width="9.7109375" style="92" customWidth="1"/>
    <col min="14855" max="14855" width="12.42578125" style="92" customWidth="1"/>
    <col min="14856" max="14859" width="9.7109375" style="92" customWidth="1"/>
    <col min="14860" max="14860" width="12.5703125" style="92" customWidth="1"/>
    <col min="14861" max="15104" width="9.140625" style="92"/>
    <col min="15105" max="15105" width="5.140625" style="92" customWidth="1"/>
    <col min="15106" max="15106" width="9.140625" style="92"/>
    <col min="15107" max="15107" width="18.5703125" style="92" customWidth="1"/>
    <col min="15108" max="15110" width="9.7109375" style="92" customWidth="1"/>
    <col min="15111" max="15111" width="12.42578125" style="92" customWidth="1"/>
    <col min="15112" max="15115" width="9.7109375" style="92" customWidth="1"/>
    <col min="15116" max="15116" width="12.5703125" style="92" customWidth="1"/>
    <col min="15117" max="15360" width="9.140625" style="92"/>
    <col min="15361" max="15361" width="5.140625" style="92" customWidth="1"/>
    <col min="15362" max="15362" width="9.140625" style="92"/>
    <col min="15363" max="15363" width="18.5703125" style="92" customWidth="1"/>
    <col min="15364" max="15366" width="9.7109375" style="92" customWidth="1"/>
    <col min="15367" max="15367" width="12.42578125" style="92" customWidth="1"/>
    <col min="15368" max="15371" width="9.7109375" style="92" customWidth="1"/>
    <col min="15372" max="15372" width="12.5703125" style="92" customWidth="1"/>
    <col min="15373" max="15616" width="9.140625" style="92"/>
    <col min="15617" max="15617" width="5.140625" style="92" customWidth="1"/>
    <col min="15618" max="15618" width="9.140625" style="92"/>
    <col min="15619" max="15619" width="18.5703125" style="92" customWidth="1"/>
    <col min="15620" max="15622" width="9.7109375" style="92" customWidth="1"/>
    <col min="15623" max="15623" width="12.42578125" style="92" customWidth="1"/>
    <col min="15624" max="15627" width="9.7109375" style="92" customWidth="1"/>
    <col min="15628" max="15628" width="12.5703125" style="92" customWidth="1"/>
    <col min="15629" max="15872" width="9.140625" style="92"/>
    <col min="15873" max="15873" width="5.140625" style="92" customWidth="1"/>
    <col min="15874" max="15874" width="9.140625" style="92"/>
    <col min="15875" max="15875" width="18.5703125" style="92" customWidth="1"/>
    <col min="15876" max="15878" width="9.7109375" style="92" customWidth="1"/>
    <col min="15879" max="15879" width="12.42578125" style="92" customWidth="1"/>
    <col min="15880" max="15883" width="9.7109375" style="92" customWidth="1"/>
    <col min="15884" max="15884" width="12.5703125" style="92" customWidth="1"/>
    <col min="15885" max="16128" width="9.140625" style="92"/>
    <col min="16129" max="16129" width="5.140625" style="92" customWidth="1"/>
    <col min="16130" max="16130" width="9.140625" style="92"/>
    <col min="16131" max="16131" width="18.5703125" style="92" customWidth="1"/>
    <col min="16132" max="16134" width="9.7109375" style="92" customWidth="1"/>
    <col min="16135" max="16135" width="12.42578125" style="92" customWidth="1"/>
    <col min="16136" max="16139" width="9.7109375" style="92" customWidth="1"/>
    <col min="16140" max="16140" width="12.5703125" style="92" customWidth="1"/>
    <col min="16141"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2600</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2627</v>
      </c>
      <c r="F5" s="1210"/>
      <c r="G5" s="1210"/>
      <c r="H5" s="1210"/>
      <c r="I5" s="1210"/>
      <c r="J5" s="1210"/>
      <c r="K5" s="1210"/>
      <c r="L5" s="1211"/>
      <c r="N5" s="92" t="s">
        <v>2118</v>
      </c>
    </row>
    <row r="6" spans="1:14" ht="30" customHeight="1">
      <c r="A6" s="1208">
        <v>3</v>
      </c>
      <c r="B6" s="1194" t="s">
        <v>2119</v>
      </c>
      <c r="C6" s="1194"/>
      <c r="D6" s="1194"/>
      <c r="E6" s="1239" t="s">
        <v>2628</v>
      </c>
      <c r="F6" s="1248"/>
      <c r="G6" s="1248"/>
      <c r="H6" s="1248"/>
      <c r="I6" s="1248"/>
      <c r="J6" s="1248"/>
      <c r="K6" s="1248"/>
      <c r="L6" s="1249"/>
      <c r="M6" s="403"/>
      <c r="N6" s="92" t="s">
        <v>2120</v>
      </c>
    </row>
    <row r="7" spans="1:14" ht="30" customHeight="1">
      <c r="A7" s="1208"/>
      <c r="B7" s="1194"/>
      <c r="C7" s="1194"/>
      <c r="D7" s="1194"/>
      <c r="E7" s="112" t="s">
        <v>2121</v>
      </c>
      <c r="F7" s="1222" t="s">
        <v>2801</v>
      </c>
      <c r="G7" s="1222"/>
      <c r="H7" s="1222"/>
      <c r="I7" s="112" t="s">
        <v>2122</v>
      </c>
      <c r="J7" s="1205">
        <v>419064</v>
      </c>
      <c r="K7" s="1206"/>
      <c r="L7" s="1207"/>
    </row>
    <row r="8" spans="1:14" ht="30" hidden="1" customHeight="1" outlineLevel="1">
      <c r="A8" s="1219" t="s">
        <v>2314</v>
      </c>
      <c r="B8" s="1220" t="s">
        <v>2315</v>
      </c>
      <c r="C8" s="1220"/>
      <c r="D8" s="1220"/>
      <c r="E8" s="1172" t="s">
        <v>2316</v>
      </c>
      <c r="F8" s="1172"/>
      <c r="G8" s="1222" t="s">
        <v>970</v>
      </c>
      <c r="H8" s="1222"/>
      <c r="I8" s="1222"/>
      <c r="J8" s="1222"/>
      <c r="K8" s="1222"/>
      <c r="L8" s="1223"/>
      <c r="N8" s="92" t="s">
        <v>2317</v>
      </c>
    </row>
    <row r="9" spans="1:14" ht="30" hidden="1" customHeight="1" outlineLevel="1">
      <c r="A9" s="1219"/>
      <c r="B9" s="1220"/>
      <c r="C9" s="1220"/>
      <c r="D9" s="1220"/>
      <c r="E9" s="138" t="s">
        <v>2121</v>
      </c>
      <c r="F9" s="1205" t="s">
        <v>2629</v>
      </c>
      <c r="G9" s="1206"/>
      <c r="H9" s="1207"/>
      <c r="I9" s="138" t="s">
        <v>2318</v>
      </c>
      <c r="J9" s="1205" t="s">
        <v>2629</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2630</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103.5" customHeight="1" thickBot="1">
      <c r="A33" s="217">
        <v>21</v>
      </c>
      <c r="B33" s="1169" t="s">
        <v>2150</v>
      </c>
      <c r="C33" s="1169"/>
      <c r="D33" s="1170" t="s">
        <v>2783</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86">
        <v>399994</v>
      </c>
      <c r="H41" s="139">
        <v>0</v>
      </c>
      <c r="I41" s="139">
        <v>0</v>
      </c>
      <c r="J41" s="139">
        <v>0</v>
      </c>
      <c r="K41" s="139">
        <v>0</v>
      </c>
      <c r="L41" s="388">
        <f>SUM(D41:K41)</f>
        <v>399994</v>
      </c>
      <c r="N41" s="92" t="s">
        <v>2157</v>
      </c>
    </row>
    <row r="42" spans="1:14" ht="45" customHeight="1">
      <c r="A42" s="217">
        <v>25</v>
      </c>
      <c r="B42" s="1142" t="s">
        <v>2158</v>
      </c>
      <c r="C42" s="1143"/>
      <c r="D42" s="139">
        <v>0</v>
      </c>
      <c r="E42" s="139">
        <v>0</v>
      </c>
      <c r="F42" s="139">
        <v>0</v>
      </c>
      <c r="G42" s="186">
        <v>399994</v>
      </c>
      <c r="H42" s="139">
        <v>0</v>
      </c>
      <c r="I42" s="139">
        <v>0</v>
      </c>
      <c r="J42" s="139">
        <v>0</v>
      </c>
      <c r="K42" s="139">
        <v>0</v>
      </c>
      <c r="L42" s="388">
        <f>SUM(D42:K42)</f>
        <v>399994</v>
      </c>
      <c r="N42" s="92" t="s">
        <v>2159</v>
      </c>
    </row>
    <row r="43" spans="1:14" ht="45" hidden="1" customHeight="1" outlineLevel="1">
      <c r="A43" s="119" t="s">
        <v>2340</v>
      </c>
      <c r="B43" s="1140" t="s">
        <v>2341</v>
      </c>
      <c r="C43" s="1141"/>
      <c r="D43" s="139">
        <v>0</v>
      </c>
      <c r="E43" s="139">
        <v>0</v>
      </c>
      <c r="F43" s="139">
        <v>0</v>
      </c>
      <c r="G43" s="186">
        <f>G42*0.85</f>
        <v>339994.89999999997</v>
      </c>
      <c r="H43" s="139">
        <v>0</v>
      </c>
      <c r="I43" s="139">
        <v>0</v>
      </c>
      <c r="J43" s="139">
        <v>0</v>
      </c>
      <c r="K43" s="139">
        <v>0</v>
      </c>
      <c r="L43" s="388">
        <f>SUM(D43:K43)</f>
        <v>339994.89999999997</v>
      </c>
      <c r="N43" s="92" t="s">
        <v>2342</v>
      </c>
    </row>
    <row r="44" spans="1:14" ht="45" customHeight="1" collapsed="1">
      <c r="A44" s="217">
        <v>26</v>
      </c>
      <c r="B44" s="1142" t="s">
        <v>2160</v>
      </c>
      <c r="C44" s="1143"/>
      <c r="D44" s="139">
        <v>0</v>
      </c>
      <c r="E44" s="139">
        <v>0</v>
      </c>
      <c r="F44" s="139">
        <v>0</v>
      </c>
      <c r="G44" s="186">
        <v>339994.9</v>
      </c>
      <c r="H44" s="139">
        <v>0</v>
      </c>
      <c r="I44" s="139">
        <v>0</v>
      </c>
      <c r="J44" s="139">
        <v>0</v>
      </c>
      <c r="K44" s="139">
        <v>0</v>
      </c>
      <c r="L44" s="388">
        <f>SUM(D44:K44)</f>
        <v>339994.9</v>
      </c>
      <c r="N44" s="92" t="s">
        <v>2161</v>
      </c>
    </row>
    <row r="45" spans="1:14" ht="45" customHeight="1" thickBot="1">
      <c r="A45" s="105">
        <v>27</v>
      </c>
      <c r="B45" s="1144" t="s">
        <v>2162</v>
      </c>
      <c r="C45" s="1145"/>
      <c r="D45" s="397">
        <v>0</v>
      </c>
      <c r="E45" s="397">
        <v>0</v>
      </c>
      <c r="F45" s="397">
        <v>0</v>
      </c>
      <c r="G45" s="397">
        <f>G44/G42</f>
        <v>0.85000000000000009</v>
      </c>
      <c r="H45" s="397">
        <v>0</v>
      </c>
      <c r="I45" s="397">
        <v>0</v>
      </c>
      <c r="J45" s="397">
        <v>0</v>
      </c>
      <c r="K45" s="397">
        <v>0</v>
      </c>
      <c r="L45" s="398">
        <f>L44/L42</f>
        <v>0.85000000000000009</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847">
        <v>394994</v>
      </c>
      <c r="L49" s="1848"/>
    </row>
    <row r="50" spans="1:14" ht="30" customHeight="1" thickBot="1">
      <c r="A50" s="1107"/>
      <c r="B50" s="1849" t="s">
        <v>2345</v>
      </c>
      <c r="C50" s="1849"/>
      <c r="D50" s="1403" t="s">
        <v>2346</v>
      </c>
      <c r="E50" s="1850"/>
      <c r="F50" s="1850"/>
      <c r="G50" s="1850"/>
      <c r="H50" s="1850"/>
      <c r="I50" s="1850"/>
      <c r="J50" s="1851"/>
      <c r="K50" s="1852">
        <v>5000</v>
      </c>
      <c r="L50" s="1853"/>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27">
        <v>20013</v>
      </c>
      <c r="K55" s="1125" t="s">
        <v>2285</v>
      </c>
      <c r="L55" s="1126"/>
    </row>
    <row r="56" spans="1:14" ht="31.5" hidden="1" customHeight="1" outlineLevel="1">
      <c r="A56" s="1107"/>
      <c r="B56" s="1127" t="s">
        <v>2350</v>
      </c>
      <c r="C56" s="1128"/>
      <c r="D56" s="1129"/>
      <c r="E56" s="1095" t="s">
        <v>2174</v>
      </c>
      <c r="F56" s="1096"/>
      <c r="G56" s="1095" t="s">
        <v>2175</v>
      </c>
      <c r="H56" s="1096"/>
      <c r="I56" s="220">
        <v>0</v>
      </c>
      <c r="J56" s="127">
        <v>2700</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2">
        <v>394994</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132">
        <v>0</v>
      </c>
      <c r="K62" s="1097" t="s">
        <v>2176</v>
      </c>
      <c r="L62" s="1098"/>
    </row>
    <row r="63" spans="1:14" ht="30" customHeight="1">
      <c r="A63" s="1107"/>
      <c r="B63" s="1092" t="s">
        <v>2186</v>
      </c>
      <c r="C63" s="1093"/>
      <c r="D63" s="1094"/>
      <c r="E63" s="1095" t="s">
        <v>2174</v>
      </c>
      <c r="F63" s="1096"/>
      <c r="G63" s="1095" t="s">
        <v>2185</v>
      </c>
      <c r="H63" s="1096"/>
      <c r="I63" s="223">
        <v>0</v>
      </c>
      <c r="J63" s="132">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45" priority="4" stopIfTrue="1" operator="containsText" text="wybierz">
      <formula>NOT(ISERROR(SEARCH("wybierz",F37)))</formula>
    </cfRule>
  </conditionalFormatting>
  <conditionalFormatting sqref="D24:D26">
    <cfRule type="containsText" dxfId="244" priority="3" stopIfTrue="1" operator="containsText" text="wybierz">
      <formula>NOT(ISERROR(SEARCH("wybierz",D24)))</formula>
    </cfRule>
  </conditionalFormatting>
  <conditionalFormatting sqref="D27">
    <cfRule type="containsText" dxfId="243" priority="2" stopIfTrue="1" operator="containsText" text="wybierz">
      <formula>NOT(ISERROR(SEARCH("wybierz",D27)))</formula>
    </cfRule>
  </conditionalFormatting>
  <conditionalFormatting sqref="D28">
    <cfRule type="containsText" dxfId="242"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78" fitToHeight="0" orientation="portrait" r:id="rId1"/>
  <headerFooter>
    <oddHeader>&amp;CZałącznik 1</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95" zoomScaleNormal="100" zoomScaleSheetLayoutView="95" workbookViewId="0">
      <selection activeCell="P71" sqref="P71"/>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140625"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2631</v>
      </c>
      <c r="F5" s="1210"/>
      <c r="G5" s="1210"/>
      <c r="H5" s="1210"/>
      <c r="I5" s="1210"/>
      <c r="J5" s="1210"/>
      <c r="K5" s="1210"/>
      <c r="L5" s="1211"/>
      <c r="N5" s="92" t="s">
        <v>2118</v>
      </c>
    </row>
    <row r="6" spans="1:14" ht="30" customHeight="1">
      <c r="A6" s="1208">
        <v>3</v>
      </c>
      <c r="B6" s="1194" t="s">
        <v>2119</v>
      </c>
      <c r="C6" s="1194"/>
      <c r="D6" s="1194"/>
      <c r="E6" s="1239" t="s">
        <v>2632</v>
      </c>
      <c r="F6" s="1239"/>
      <c r="G6" s="1239"/>
      <c r="H6" s="1239"/>
      <c r="I6" s="1239"/>
      <c r="J6" s="1239"/>
      <c r="K6" s="1239"/>
      <c r="L6" s="1242"/>
      <c r="N6" s="92" t="s">
        <v>2120</v>
      </c>
    </row>
    <row r="7" spans="1:14" ht="30" customHeight="1">
      <c r="A7" s="1208"/>
      <c r="B7" s="1194"/>
      <c r="C7" s="1194"/>
      <c r="D7" s="1194"/>
      <c r="E7" s="112" t="s">
        <v>2121</v>
      </c>
      <c r="F7" s="1222" t="s">
        <v>2633</v>
      </c>
      <c r="G7" s="1222"/>
      <c r="H7" s="1222"/>
      <c r="I7" s="112" t="s">
        <v>2122</v>
      </c>
      <c r="J7" s="1854" t="s">
        <v>2634</v>
      </c>
      <c r="K7" s="1855"/>
      <c r="L7" s="1856"/>
    </row>
    <row r="8" spans="1:14" ht="30" hidden="1" customHeight="1" outlineLevel="1">
      <c r="A8" s="1219" t="s">
        <v>2314</v>
      </c>
      <c r="B8" s="1220" t="s">
        <v>2315</v>
      </c>
      <c r="C8" s="1220"/>
      <c r="D8" s="1220"/>
      <c r="E8" s="1172" t="s">
        <v>2316</v>
      </c>
      <c r="F8" s="1172"/>
      <c r="G8" s="1222" t="s">
        <v>37</v>
      </c>
      <c r="H8" s="1222"/>
      <c r="I8" s="1222"/>
      <c r="J8" s="1222"/>
      <c r="K8" s="1222"/>
      <c r="L8" s="1223"/>
      <c r="N8" s="92" t="s">
        <v>2317</v>
      </c>
    </row>
    <row r="9" spans="1:14" ht="30" hidden="1" customHeight="1" outlineLevel="1">
      <c r="A9" s="1219"/>
      <c r="B9" s="1220"/>
      <c r="C9" s="1220"/>
      <c r="D9" s="1220"/>
      <c r="E9" s="138" t="s">
        <v>2121</v>
      </c>
      <c r="F9" s="1205" t="s">
        <v>2633</v>
      </c>
      <c r="G9" s="1206"/>
      <c r="H9" s="1207"/>
      <c r="I9" s="138" t="s">
        <v>2318</v>
      </c>
      <c r="J9" s="1205" t="s">
        <v>323</v>
      </c>
      <c r="K9" s="1206"/>
      <c r="L9" s="1207"/>
    </row>
    <row r="10" spans="1:14" ht="30" customHeight="1" collapsed="1">
      <c r="A10" s="1208">
        <v>4</v>
      </c>
      <c r="B10" s="1194" t="s">
        <v>2123</v>
      </c>
      <c r="C10" s="1194"/>
      <c r="D10" s="1194"/>
      <c r="E10" s="1239" t="s">
        <v>2124</v>
      </c>
      <c r="F10" s="1240"/>
      <c r="G10" s="1240"/>
      <c r="H10" s="1240"/>
      <c r="I10" s="1240"/>
      <c r="J10" s="1240"/>
      <c r="K10" s="1240"/>
      <c r="L10" s="124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2635</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0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103.5" customHeight="1" thickBot="1">
      <c r="A33" s="217">
        <v>21</v>
      </c>
      <c r="B33" s="1169" t="s">
        <v>2150</v>
      </c>
      <c r="C33" s="1169"/>
      <c r="D33" s="1170" t="s">
        <v>2784</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86">
        <v>394500</v>
      </c>
      <c r="H41" s="139">
        <v>0</v>
      </c>
      <c r="I41" s="139">
        <v>0</v>
      </c>
      <c r="J41" s="139">
        <v>0</v>
      </c>
      <c r="K41" s="139">
        <v>0</v>
      </c>
      <c r="L41" s="388">
        <f>SUM(D41:K41)</f>
        <v>394500</v>
      </c>
      <c r="N41" s="92" t="s">
        <v>2157</v>
      </c>
    </row>
    <row r="42" spans="1:14" ht="45" customHeight="1">
      <c r="A42" s="217">
        <v>25</v>
      </c>
      <c r="B42" s="1142" t="s">
        <v>2158</v>
      </c>
      <c r="C42" s="1143"/>
      <c r="D42" s="139">
        <v>0</v>
      </c>
      <c r="E42" s="139">
        <v>0</v>
      </c>
      <c r="F42" s="139">
        <v>0</v>
      </c>
      <c r="G42" s="186">
        <v>394500</v>
      </c>
      <c r="H42" s="139">
        <v>0</v>
      </c>
      <c r="I42" s="139">
        <v>0</v>
      </c>
      <c r="J42" s="139">
        <v>0</v>
      </c>
      <c r="K42" s="139">
        <v>0</v>
      </c>
      <c r="L42" s="388">
        <f>SUM(D42:K42)</f>
        <v>394500</v>
      </c>
      <c r="N42" s="92" t="s">
        <v>2159</v>
      </c>
    </row>
    <row r="43" spans="1:14" ht="45" hidden="1" customHeight="1" outlineLevel="1">
      <c r="A43" s="119" t="s">
        <v>2340</v>
      </c>
      <c r="B43" s="1140" t="s">
        <v>2341</v>
      </c>
      <c r="C43" s="1141"/>
      <c r="D43" s="139">
        <v>0</v>
      </c>
      <c r="E43" s="139">
        <v>0</v>
      </c>
      <c r="F43" s="139">
        <v>0</v>
      </c>
      <c r="G43" s="186">
        <v>335325</v>
      </c>
      <c r="H43" s="139">
        <v>0</v>
      </c>
      <c r="I43" s="139">
        <v>0</v>
      </c>
      <c r="J43" s="139">
        <v>0</v>
      </c>
      <c r="K43" s="139">
        <v>0</v>
      </c>
      <c r="L43" s="388">
        <f>SUM(D43:K43)</f>
        <v>335325</v>
      </c>
      <c r="N43" s="92" t="s">
        <v>2342</v>
      </c>
    </row>
    <row r="44" spans="1:14" ht="45" customHeight="1" collapsed="1">
      <c r="A44" s="217">
        <v>26</v>
      </c>
      <c r="B44" s="1142" t="s">
        <v>2160</v>
      </c>
      <c r="C44" s="1143"/>
      <c r="D44" s="139">
        <v>0</v>
      </c>
      <c r="E44" s="139">
        <v>0</v>
      </c>
      <c r="F44" s="139">
        <v>0</v>
      </c>
      <c r="G44" s="186">
        <v>335325</v>
      </c>
      <c r="H44" s="139">
        <v>0</v>
      </c>
      <c r="I44" s="139">
        <v>0</v>
      </c>
      <c r="J44" s="139">
        <v>0</v>
      </c>
      <c r="K44" s="139">
        <v>0</v>
      </c>
      <c r="L44" s="388">
        <f>SUM(D44:K44)</f>
        <v>335325</v>
      </c>
      <c r="N44" s="92" t="s">
        <v>2161</v>
      </c>
    </row>
    <row r="45" spans="1:14" ht="45" customHeight="1" thickBot="1">
      <c r="A45" s="105">
        <v>27</v>
      </c>
      <c r="B45" s="1144" t="s">
        <v>2162</v>
      </c>
      <c r="C45" s="1145"/>
      <c r="D45" s="397">
        <v>0</v>
      </c>
      <c r="E45" s="397">
        <v>0</v>
      </c>
      <c r="F45" s="397">
        <v>0</v>
      </c>
      <c r="G45" s="397">
        <f t="shared" ref="G45" si="0">G44/G42</f>
        <v>0.85</v>
      </c>
      <c r="H45" s="397">
        <v>0</v>
      </c>
      <c r="I45" s="397">
        <v>0</v>
      </c>
      <c r="J45" s="397">
        <v>0</v>
      </c>
      <c r="K45" s="397">
        <v>0</v>
      </c>
      <c r="L45" s="398">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3">
        <v>389500</v>
      </c>
      <c r="L49" s="1839"/>
    </row>
    <row r="50" spans="1:14" ht="30" customHeight="1" thickBot="1">
      <c r="A50" s="1107"/>
      <c r="B50" s="1253" t="s">
        <v>2345</v>
      </c>
      <c r="C50" s="1253"/>
      <c r="D50" s="1130" t="s">
        <v>2346</v>
      </c>
      <c r="E50" s="1131"/>
      <c r="F50" s="1131"/>
      <c r="G50" s="1131"/>
      <c r="H50" s="1131"/>
      <c r="I50" s="1131"/>
      <c r="J50" s="1132"/>
      <c r="K50" s="1841">
        <v>5000</v>
      </c>
      <c r="L50" s="1857"/>
    </row>
    <row r="51" spans="1:14" ht="15" customHeight="1" thickBot="1">
      <c r="A51" s="1139"/>
      <c r="B51" s="1139"/>
      <c r="C51" s="1139"/>
      <c r="D51" s="1139"/>
      <c r="E51" s="1139"/>
      <c r="F51" s="1139"/>
      <c r="G51" s="1139"/>
      <c r="H51" s="1139"/>
      <c r="I51" s="1139"/>
      <c r="J51" s="1139"/>
      <c r="K51" s="1139"/>
      <c r="L51" s="1139"/>
    </row>
    <row r="52" spans="1:14" ht="30" customHeight="1">
      <c r="A52" s="1106">
        <v>29</v>
      </c>
      <c r="B52" s="1108" t="s">
        <v>2167</v>
      </c>
      <c r="C52" s="1108"/>
      <c r="D52" s="1108"/>
      <c r="E52" s="1108"/>
      <c r="F52" s="1108"/>
      <c r="G52" s="1108"/>
      <c r="H52" s="1108"/>
      <c r="I52" s="1108"/>
      <c r="J52" s="1108"/>
      <c r="K52" s="1108"/>
      <c r="L52" s="1109"/>
      <c r="N52" s="92" t="s">
        <v>2168</v>
      </c>
    </row>
    <row r="53" spans="1:14" ht="42.75" customHeight="1">
      <c r="A53" s="1107"/>
      <c r="B53" s="1110" t="s">
        <v>2169</v>
      </c>
      <c r="C53" s="1111"/>
      <c r="D53" s="1112"/>
      <c r="E53" s="1110" t="s">
        <v>2170</v>
      </c>
      <c r="F53" s="1112"/>
      <c r="G53" s="1110" t="s">
        <v>2171</v>
      </c>
      <c r="H53" s="1112"/>
      <c r="I53" s="1113" t="s">
        <v>2172</v>
      </c>
      <c r="J53" s="1114"/>
      <c r="K53" s="1110" t="s">
        <v>2173</v>
      </c>
      <c r="L53" s="1115"/>
    </row>
    <row r="54" spans="1:14" ht="42.75" hidden="1" customHeight="1" outlineLevel="1">
      <c r="A54" s="1107"/>
      <c r="B54" s="1116"/>
      <c r="C54" s="1117"/>
      <c r="D54" s="1118"/>
      <c r="E54" s="218"/>
      <c r="F54" s="219"/>
      <c r="G54" s="218"/>
      <c r="H54" s="219"/>
      <c r="I54" s="124" t="s">
        <v>2347</v>
      </c>
      <c r="J54" s="125" t="s">
        <v>2348</v>
      </c>
      <c r="K54" s="218"/>
      <c r="L54" s="97"/>
    </row>
    <row r="55" spans="1:14" ht="53.25" customHeight="1" collapsed="1">
      <c r="A55" s="1107"/>
      <c r="B55" s="1092" t="s">
        <v>2349</v>
      </c>
      <c r="C55" s="1093"/>
      <c r="D55" s="1094"/>
      <c r="E55" s="1095" t="s">
        <v>2174</v>
      </c>
      <c r="F55" s="1096"/>
      <c r="G55" s="1095" t="s">
        <v>2175</v>
      </c>
      <c r="H55" s="1096"/>
      <c r="I55" s="220">
        <v>0</v>
      </c>
      <c r="J55" s="127">
        <v>65161</v>
      </c>
      <c r="K55" s="1125" t="s">
        <v>2285</v>
      </c>
      <c r="L55" s="1126"/>
    </row>
    <row r="56" spans="1:14" ht="31.5" hidden="1" customHeight="1" outlineLevel="1">
      <c r="A56" s="1107"/>
      <c r="B56" s="1127" t="s">
        <v>2350</v>
      </c>
      <c r="C56" s="1128"/>
      <c r="D56" s="1129"/>
      <c r="E56" s="1095" t="s">
        <v>2174</v>
      </c>
      <c r="F56" s="1096"/>
      <c r="G56" s="1095" t="s">
        <v>2175</v>
      </c>
      <c r="H56" s="1096"/>
      <c r="I56" s="220">
        <v>0</v>
      </c>
      <c r="J56" s="127">
        <v>178.5</v>
      </c>
      <c r="K56" s="1097" t="s">
        <v>2176</v>
      </c>
      <c r="L56" s="1098"/>
    </row>
    <row r="57" spans="1:14" ht="41.25" customHeight="1" collapsed="1">
      <c r="A57" s="1107"/>
      <c r="B57" s="1092" t="s">
        <v>2177</v>
      </c>
      <c r="C57" s="1093"/>
      <c r="D57" s="1094"/>
      <c r="E57" s="1095" t="s">
        <v>2178</v>
      </c>
      <c r="F57" s="1096"/>
      <c r="G57" s="1095" t="s">
        <v>2179</v>
      </c>
      <c r="H57" s="1096"/>
      <c r="I57" s="221">
        <v>0</v>
      </c>
      <c r="J57" s="129">
        <v>1</v>
      </c>
      <c r="K57" s="1123" t="s">
        <v>2286</v>
      </c>
      <c r="L57" s="1124"/>
    </row>
    <row r="58" spans="1:14" ht="63.75" customHeight="1">
      <c r="A58" s="1107"/>
      <c r="B58" s="1092" t="s">
        <v>2180</v>
      </c>
      <c r="C58" s="1093"/>
      <c r="D58" s="1094"/>
      <c r="E58" s="1095" t="s">
        <v>2178</v>
      </c>
      <c r="F58" s="1096"/>
      <c r="G58" s="1095" t="s">
        <v>2179</v>
      </c>
      <c r="H58" s="1096"/>
      <c r="I58" s="221">
        <v>0</v>
      </c>
      <c r="J58" s="129">
        <v>1</v>
      </c>
      <c r="K58" s="1123" t="s">
        <v>2286</v>
      </c>
      <c r="L58" s="1124"/>
    </row>
    <row r="59" spans="1:14" ht="33.75" customHeight="1">
      <c r="A59" s="1107"/>
      <c r="B59" s="1092" t="s">
        <v>2255</v>
      </c>
      <c r="C59" s="1093"/>
      <c r="D59" s="1094"/>
      <c r="E59" s="1095" t="s">
        <v>2178</v>
      </c>
      <c r="F59" s="1096"/>
      <c r="G59" s="1095" t="s">
        <v>2181</v>
      </c>
      <c r="H59" s="1096"/>
      <c r="I59" s="222">
        <v>0</v>
      </c>
      <c r="J59" s="132">
        <v>389500</v>
      </c>
      <c r="K59" s="1121" t="s">
        <v>2287</v>
      </c>
      <c r="L59" s="1122"/>
    </row>
    <row r="60" spans="1:14" ht="27.75" customHeight="1">
      <c r="A60" s="1107"/>
      <c r="B60" s="1092" t="s">
        <v>2182</v>
      </c>
      <c r="C60" s="1093"/>
      <c r="D60" s="1094"/>
      <c r="E60" s="1095" t="s">
        <v>2178</v>
      </c>
      <c r="F60" s="1096"/>
      <c r="G60" s="1095" t="s">
        <v>2179</v>
      </c>
      <c r="H60" s="1096"/>
      <c r="I60" s="222">
        <v>0</v>
      </c>
      <c r="J60" s="132">
        <v>0</v>
      </c>
      <c r="K60" s="1119" t="s">
        <v>2288</v>
      </c>
      <c r="L60" s="1120"/>
    </row>
    <row r="61" spans="1:14" ht="27.75" customHeight="1">
      <c r="A61" s="1107"/>
      <c r="B61" s="1092" t="s">
        <v>2183</v>
      </c>
      <c r="C61" s="1093"/>
      <c r="D61" s="1094"/>
      <c r="E61" s="1095" t="s">
        <v>2178</v>
      </c>
      <c r="F61" s="1096"/>
      <c r="G61" s="1095" t="s">
        <v>2179</v>
      </c>
      <c r="H61" s="1096"/>
      <c r="I61" s="222">
        <v>0</v>
      </c>
      <c r="J61" s="132">
        <v>0</v>
      </c>
      <c r="K61" s="1119" t="s">
        <v>2289</v>
      </c>
      <c r="L61" s="1120"/>
    </row>
    <row r="62" spans="1:14" ht="41.25" customHeight="1">
      <c r="A62" s="1107"/>
      <c r="B62" s="1092" t="s">
        <v>2184</v>
      </c>
      <c r="C62" s="1093"/>
      <c r="D62" s="1094"/>
      <c r="E62" s="1095" t="s">
        <v>2174</v>
      </c>
      <c r="F62" s="1096"/>
      <c r="G62" s="1095" t="s">
        <v>2185</v>
      </c>
      <c r="H62" s="1096"/>
      <c r="I62" s="223">
        <v>0</v>
      </c>
      <c r="J62" s="132">
        <v>0</v>
      </c>
      <c r="K62" s="1097" t="s">
        <v>2176</v>
      </c>
      <c r="L62" s="1098"/>
    </row>
    <row r="63" spans="1:14" ht="30" customHeight="1">
      <c r="A63" s="1107"/>
      <c r="B63" s="1092" t="s">
        <v>2186</v>
      </c>
      <c r="C63" s="1093"/>
      <c r="D63" s="1094"/>
      <c r="E63" s="1095" t="s">
        <v>2174</v>
      </c>
      <c r="F63" s="1096"/>
      <c r="G63" s="1095" t="s">
        <v>2185</v>
      </c>
      <c r="H63" s="1096"/>
      <c r="I63" s="223">
        <v>0</v>
      </c>
      <c r="J63" s="132">
        <v>0</v>
      </c>
      <c r="K63" s="1097" t="s">
        <v>2176</v>
      </c>
      <c r="L63" s="1098"/>
    </row>
    <row r="64" spans="1:14" ht="41.25" customHeight="1" thickBot="1">
      <c r="A64" s="1107"/>
      <c r="B64" s="1099" t="s">
        <v>2187</v>
      </c>
      <c r="C64" s="1100"/>
      <c r="D64" s="1101"/>
      <c r="E64" s="1102" t="s">
        <v>2178</v>
      </c>
      <c r="F64" s="1103"/>
      <c r="G64" s="1102" t="s">
        <v>2179</v>
      </c>
      <c r="H64" s="1103"/>
      <c r="I64" s="224">
        <v>0</v>
      </c>
      <c r="J64" s="146">
        <v>0</v>
      </c>
      <c r="K64" s="1104" t="s">
        <v>2176</v>
      </c>
      <c r="L64" s="1105"/>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41" priority="4" stopIfTrue="1" operator="containsText" text="wybierz">
      <formula>NOT(ISERROR(SEARCH("wybierz",F37)))</formula>
    </cfRule>
  </conditionalFormatting>
  <conditionalFormatting sqref="D24:D26">
    <cfRule type="containsText" dxfId="240" priority="3" stopIfTrue="1" operator="containsText" text="wybierz">
      <formula>NOT(ISERROR(SEARCH("wybierz",D24)))</formula>
    </cfRule>
  </conditionalFormatting>
  <conditionalFormatting sqref="D27">
    <cfRule type="containsText" dxfId="239" priority="2" stopIfTrue="1" operator="containsText" text="wybierz">
      <formula>NOT(ISERROR(SEARCH("wybierz",D27)))</formula>
    </cfRule>
  </conditionalFormatting>
  <conditionalFormatting sqref="D28">
    <cfRule type="containsText" dxfId="23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3" fitToHeight="0" orientation="portrait" r:id="rId1"/>
  <headerFooter>
    <oddHeader>&amp;CZałącznik 1</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10" zoomScaleNormal="100" zoomScaleSheetLayoutView="110" workbookViewId="0">
      <selection activeCell="J79" sqref="J79"/>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2602</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2636</v>
      </c>
      <c r="F5" s="1210"/>
      <c r="G5" s="1210"/>
      <c r="H5" s="1210"/>
      <c r="I5" s="1210"/>
      <c r="J5" s="1210"/>
      <c r="K5" s="1210"/>
      <c r="L5" s="1211"/>
      <c r="N5" s="92" t="s">
        <v>2118</v>
      </c>
    </row>
    <row r="6" spans="1:14" ht="30" customHeight="1">
      <c r="A6" s="1208">
        <v>3</v>
      </c>
      <c r="B6" s="1194" t="s">
        <v>2119</v>
      </c>
      <c r="C6" s="1194"/>
      <c r="D6" s="1194"/>
      <c r="E6" s="1239" t="s">
        <v>2637</v>
      </c>
      <c r="F6" s="1239"/>
      <c r="G6" s="1239"/>
      <c r="H6" s="1239"/>
      <c r="I6" s="1239"/>
      <c r="J6" s="1239"/>
      <c r="K6" s="1239"/>
      <c r="L6" s="1242"/>
      <c r="N6" s="92" t="s">
        <v>2120</v>
      </c>
    </row>
    <row r="7" spans="1:14" ht="30" customHeight="1">
      <c r="A7" s="1208"/>
      <c r="B7" s="1194"/>
      <c r="C7" s="1194"/>
      <c r="D7" s="1194"/>
      <c r="E7" s="112" t="s">
        <v>2121</v>
      </c>
      <c r="F7" s="1222" t="s">
        <v>2638</v>
      </c>
      <c r="G7" s="1222"/>
      <c r="H7" s="1222"/>
      <c r="I7" s="112" t="s">
        <v>2122</v>
      </c>
      <c r="J7" s="1205">
        <v>414094</v>
      </c>
      <c r="K7" s="1206"/>
      <c r="L7" s="1207"/>
    </row>
    <row r="8" spans="1:14" ht="30" hidden="1" customHeight="1" outlineLevel="1">
      <c r="A8" s="1219" t="s">
        <v>2314</v>
      </c>
      <c r="B8" s="1220" t="s">
        <v>2315</v>
      </c>
      <c r="C8" s="1220"/>
      <c r="D8" s="1220"/>
      <c r="E8" s="1221" t="s">
        <v>2316</v>
      </c>
      <c r="F8" s="1221"/>
      <c r="G8" s="1222" t="s">
        <v>2639</v>
      </c>
      <c r="H8" s="1222"/>
      <c r="I8" s="1222"/>
      <c r="J8" s="1222"/>
      <c r="K8" s="1222"/>
      <c r="L8" s="1223"/>
      <c r="N8" s="92" t="s">
        <v>2317</v>
      </c>
    </row>
    <row r="9" spans="1:14" ht="30" hidden="1" customHeight="1" outlineLevel="1">
      <c r="A9" s="1219"/>
      <c r="B9" s="1220"/>
      <c r="C9" s="1220"/>
      <c r="D9" s="1220"/>
      <c r="E9" s="113" t="s">
        <v>2121</v>
      </c>
      <c r="F9" s="1205" t="s">
        <v>2640</v>
      </c>
      <c r="G9" s="1206"/>
      <c r="H9" s="1207"/>
      <c r="I9" s="113" t="s">
        <v>2318</v>
      </c>
      <c r="J9" s="1205" t="s">
        <v>2641</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2642</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81" customHeight="1" thickBot="1">
      <c r="A33" s="217">
        <v>21</v>
      </c>
      <c r="B33" s="1169" t="s">
        <v>2150</v>
      </c>
      <c r="C33" s="1169"/>
      <c r="D33" s="1170" t="s">
        <v>2785</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2263</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86">
        <v>26000</v>
      </c>
      <c r="G41" s="186">
        <v>416000</v>
      </c>
      <c r="H41" s="139">
        <v>0</v>
      </c>
      <c r="I41" s="139">
        <v>0</v>
      </c>
      <c r="J41" s="139">
        <v>0</v>
      </c>
      <c r="K41" s="139">
        <v>0</v>
      </c>
      <c r="L41" s="388">
        <f>SUM(D41:K41)</f>
        <v>442000</v>
      </c>
      <c r="N41" s="92" t="s">
        <v>2157</v>
      </c>
    </row>
    <row r="42" spans="1:14" ht="45" customHeight="1">
      <c r="A42" s="217">
        <v>25</v>
      </c>
      <c r="B42" s="1142" t="s">
        <v>2158</v>
      </c>
      <c r="C42" s="1143"/>
      <c r="D42" s="139">
        <v>0</v>
      </c>
      <c r="E42" s="139">
        <v>0</v>
      </c>
      <c r="F42" s="186">
        <v>26000</v>
      </c>
      <c r="G42" s="186">
        <v>416000</v>
      </c>
      <c r="H42" s="139">
        <v>0</v>
      </c>
      <c r="I42" s="139">
        <v>0</v>
      </c>
      <c r="J42" s="139">
        <v>0</v>
      </c>
      <c r="K42" s="139">
        <v>0</v>
      </c>
      <c r="L42" s="388">
        <f>SUM(D42:K42)</f>
        <v>442000</v>
      </c>
      <c r="N42" s="92" t="s">
        <v>2159</v>
      </c>
    </row>
    <row r="43" spans="1:14" ht="45" hidden="1" customHeight="1" outlineLevel="1">
      <c r="A43" s="119" t="s">
        <v>2340</v>
      </c>
      <c r="B43" s="1140" t="s">
        <v>2341</v>
      </c>
      <c r="C43" s="1141"/>
      <c r="D43" s="139">
        <v>0</v>
      </c>
      <c r="E43" s="139">
        <v>0</v>
      </c>
      <c r="F43" s="186">
        <v>22100</v>
      </c>
      <c r="G43" s="186">
        <v>353600</v>
      </c>
      <c r="H43" s="139">
        <v>0</v>
      </c>
      <c r="I43" s="139">
        <v>0</v>
      </c>
      <c r="J43" s="139">
        <v>0</v>
      </c>
      <c r="K43" s="139">
        <v>0</v>
      </c>
      <c r="L43" s="388">
        <f>SUM(D43:K43)</f>
        <v>375700</v>
      </c>
      <c r="N43" s="92" t="s">
        <v>2342</v>
      </c>
    </row>
    <row r="44" spans="1:14" ht="45" customHeight="1" collapsed="1">
      <c r="A44" s="217">
        <v>26</v>
      </c>
      <c r="B44" s="1142" t="s">
        <v>2160</v>
      </c>
      <c r="C44" s="1143"/>
      <c r="D44" s="139">
        <v>0</v>
      </c>
      <c r="E44" s="139">
        <v>0</v>
      </c>
      <c r="F44" s="186">
        <v>22100</v>
      </c>
      <c r="G44" s="186">
        <v>353600</v>
      </c>
      <c r="H44" s="139">
        <v>0</v>
      </c>
      <c r="I44" s="139">
        <v>0</v>
      </c>
      <c r="J44" s="139">
        <v>0</v>
      </c>
      <c r="K44" s="139">
        <v>0</v>
      </c>
      <c r="L44" s="388">
        <f>SUM(D44:K44)</f>
        <v>375700</v>
      </c>
      <c r="N44" s="92" t="s">
        <v>2161</v>
      </c>
    </row>
    <row r="45" spans="1:14" ht="45" customHeight="1" thickBot="1">
      <c r="A45" s="105">
        <v>27</v>
      </c>
      <c r="B45" s="1144" t="s">
        <v>2162</v>
      </c>
      <c r="C45" s="1145"/>
      <c r="D45" s="397">
        <v>0</v>
      </c>
      <c r="E45" s="397">
        <v>0</v>
      </c>
      <c r="F45" s="397">
        <f t="shared" ref="F45:G45" si="0">F44/F42</f>
        <v>0.85</v>
      </c>
      <c r="G45" s="397">
        <f t="shared" si="0"/>
        <v>0.85</v>
      </c>
      <c r="H45" s="397">
        <v>0</v>
      </c>
      <c r="I45" s="397">
        <v>0</v>
      </c>
      <c r="J45" s="397">
        <v>0</v>
      </c>
      <c r="K45" s="397">
        <v>0</v>
      </c>
      <c r="L45" s="397">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3">
        <v>400000</v>
      </c>
      <c r="L49" s="1839"/>
    </row>
    <row r="50" spans="1:14" ht="30" customHeight="1">
      <c r="A50" s="1107"/>
      <c r="B50" s="1243" t="s">
        <v>2358</v>
      </c>
      <c r="C50" s="1243"/>
      <c r="D50" s="1130" t="s">
        <v>2359</v>
      </c>
      <c r="E50" s="1131"/>
      <c r="F50" s="1131"/>
      <c r="G50" s="1131"/>
      <c r="H50" s="1131"/>
      <c r="I50" s="1131"/>
      <c r="J50" s="1132"/>
      <c r="K50" s="1858">
        <v>40000</v>
      </c>
      <c r="L50" s="1859"/>
    </row>
    <row r="51" spans="1:14" ht="30" customHeight="1" thickBot="1">
      <c r="A51" s="1107"/>
      <c r="B51" s="1332" t="s">
        <v>2574</v>
      </c>
      <c r="C51" s="1840"/>
      <c r="D51" s="1130" t="s">
        <v>2346</v>
      </c>
      <c r="E51" s="1131"/>
      <c r="F51" s="1131"/>
      <c r="G51" s="1131"/>
      <c r="H51" s="1131"/>
      <c r="I51" s="1131"/>
      <c r="J51" s="1132"/>
      <c r="K51" s="1860">
        <v>2000</v>
      </c>
      <c r="L51" s="1860"/>
    </row>
    <row r="52" spans="1:14" ht="15" customHeight="1" thickBot="1">
      <c r="A52" s="1139"/>
      <c r="B52" s="1139"/>
      <c r="C52" s="1139"/>
      <c r="D52" s="1139"/>
      <c r="E52" s="1139"/>
      <c r="F52" s="1139"/>
      <c r="G52" s="1139"/>
      <c r="H52" s="1139"/>
      <c r="I52" s="1139"/>
      <c r="J52" s="1139"/>
      <c r="K52" s="1843"/>
      <c r="L52" s="1843"/>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220">
        <v>0</v>
      </c>
      <c r="J56" s="127">
        <v>46963</v>
      </c>
      <c r="K56" s="1125" t="s">
        <v>2285</v>
      </c>
      <c r="L56" s="1126"/>
    </row>
    <row r="57" spans="1:14" ht="31.5" hidden="1" customHeight="1" outlineLevel="1">
      <c r="A57" s="1107"/>
      <c r="B57" s="1127" t="s">
        <v>2350</v>
      </c>
      <c r="C57" s="1128"/>
      <c r="D57" s="1129"/>
      <c r="E57" s="1095" t="s">
        <v>2174</v>
      </c>
      <c r="F57" s="1096"/>
      <c r="G57" s="1095" t="s">
        <v>2175</v>
      </c>
      <c r="H57" s="1096"/>
      <c r="I57" s="220">
        <v>0</v>
      </c>
      <c r="J57" s="127">
        <v>94</v>
      </c>
      <c r="K57" s="1097" t="s">
        <v>2176</v>
      </c>
      <c r="L57" s="1098"/>
    </row>
    <row r="58" spans="1:14" ht="41.25" customHeight="1" collapsed="1">
      <c r="A58" s="1107"/>
      <c r="B58" s="1092" t="s">
        <v>2177</v>
      </c>
      <c r="C58" s="1093"/>
      <c r="D58" s="1094"/>
      <c r="E58" s="1095" t="s">
        <v>2178</v>
      </c>
      <c r="F58" s="1096"/>
      <c r="G58" s="1095" t="s">
        <v>2179</v>
      </c>
      <c r="H58" s="1096"/>
      <c r="I58" s="221">
        <v>0</v>
      </c>
      <c r="J58" s="129">
        <v>1</v>
      </c>
      <c r="K58" s="1123" t="s">
        <v>2286</v>
      </c>
      <c r="L58" s="1124"/>
    </row>
    <row r="59" spans="1:14" ht="63.75" customHeight="1">
      <c r="A59" s="1107"/>
      <c r="B59" s="1092" t="s">
        <v>2180</v>
      </c>
      <c r="C59" s="1093"/>
      <c r="D59" s="1094"/>
      <c r="E59" s="1095" t="s">
        <v>2178</v>
      </c>
      <c r="F59" s="1096"/>
      <c r="G59" s="1095" t="s">
        <v>2179</v>
      </c>
      <c r="H59" s="1096"/>
      <c r="I59" s="221">
        <v>0</v>
      </c>
      <c r="J59" s="129">
        <v>1</v>
      </c>
      <c r="K59" s="1123" t="s">
        <v>2286</v>
      </c>
      <c r="L59" s="1124"/>
    </row>
    <row r="60" spans="1:14" ht="33.75" customHeight="1">
      <c r="A60" s="1107"/>
      <c r="B60" s="1092" t="s">
        <v>2255</v>
      </c>
      <c r="C60" s="1093"/>
      <c r="D60" s="1094"/>
      <c r="E60" s="1095" t="s">
        <v>2178</v>
      </c>
      <c r="F60" s="1096"/>
      <c r="G60" s="1095" t="s">
        <v>2181</v>
      </c>
      <c r="H60" s="1096"/>
      <c r="I60" s="222">
        <v>0</v>
      </c>
      <c r="J60" s="404">
        <v>400000</v>
      </c>
      <c r="K60" s="1121" t="s">
        <v>2287</v>
      </c>
      <c r="L60" s="1122"/>
    </row>
    <row r="61" spans="1:14" ht="27.75" customHeight="1">
      <c r="A61" s="1107"/>
      <c r="B61" s="1092" t="s">
        <v>2182</v>
      </c>
      <c r="C61" s="1093"/>
      <c r="D61" s="1094"/>
      <c r="E61" s="1095" t="s">
        <v>2178</v>
      </c>
      <c r="F61" s="1096"/>
      <c r="G61" s="1095" t="s">
        <v>2179</v>
      </c>
      <c r="H61" s="1096"/>
      <c r="I61" s="222">
        <v>0</v>
      </c>
      <c r="J61" s="132">
        <v>0</v>
      </c>
      <c r="K61" s="1119" t="s">
        <v>2288</v>
      </c>
      <c r="L61" s="1120"/>
    </row>
    <row r="62" spans="1:14" ht="27.75" customHeight="1">
      <c r="A62" s="1107"/>
      <c r="B62" s="1092" t="s">
        <v>2183</v>
      </c>
      <c r="C62" s="1093"/>
      <c r="D62" s="1094"/>
      <c r="E62" s="1095" t="s">
        <v>2178</v>
      </c>
      <c r="F62" s="1096"/>
      <c r="G62" s="1095" t="s">
        <v>2179</v>
      </c>
      <c r="H62" s="1096"/>
      <c r="I62" s="222">
        <v>0</v>
      </c>
      <c r="J62" s="132">
        <v>0</v>
      </c>
      <c r="K62" s="1119" t="s">
        <v>2289</v>
      </c>
      <c r="L62" s="1120"/>
    </row>
    <row r="63" spans="1:14" ht="41.25" customHeight="1">
      <c r="A63" s="1107"/>
      <c r="B63" s="1092" t="s">
        <v>2184</v>
      </c>
      <c r="C63" s="1093"/>
      <c r="D63" s="1094"/>
      <c r="E63" s="1095" t="s">
        <v>2174</v>
      </c>
      <c r="F63" s="1096"/>
      <c r="G63" s="1095" t="s">
        <v>2185</v>
      </c>
      <c r="H63" s="1096"/>
      <c r="I63" s="223">
        <v>0</v>
      </c>
      <c r="J63" s="132">
        <v>0</v>
      </c>
      <c r="K63" s="1097" t="s">
        <v>2176</v>
      </c>
      <c r="L63" s="1098"/>
    </row>
    <row r="64" spans="1:14" ht="30" customHeight="1">
      <c r="A64" s="1107"/>
      <c r="B64" s="1092" t="s">
        <v>2186</v>
      </c>
      <c r="C64" s="1093"/>
      <c r="D64" s="1094"/>
      <c r="E64" s="1095" t="s">
        <v>2174</v>
      </c>
      <c r="F64" s="1096"/>
      <c r="G64" s="1095" t="s">
        <v>2185</v>
      </c>
      <c r="H64" s="1096"/>
      <c r="I64" s="223">
        <v>0</v>
      </c>
      <c r="J64" s="132">
        <v>0</v>
      </c>
      <c r="K64" s="1097" t="s">
        <v>2176</v>
      </c>
      <c r="L64" s="1098"/>
    </row>
    <row r="65" spans="1:12" ht="41.25" customHeight="1" thickBot="1">
      <c r="A65" s="1107"/>
      <c r="B65" s="1099" t="s">
        <v>2187</v>
      </c>
      <c r="C65" s="1100"/>
      <c r="D65" s="1101"/>
      <c r="E65" s="1102" t="s">
        <v>2178</v>
      </c>
      <c r="F65" s="1103"/>
      <c r="G65" s="1102" t="s">
        <v>2179</v>
      </c>
      <c r="H65" s="1103"/>
      <c r="I65" s="224">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37" priority="4" stopIfTrue="1" operator="containsText" text="wybierz">
      <formula>NOT(ISERROR(SEARCH("wybierz",F37)))</formula>
    </cfRule>
  </conditionalFormatting>
  <conditionalFormatting sqref="D24:D26">
    <cfRule type="containsText" dxfId="236" priority="3" stopIfTrue="1" operator="containsText" text="wybierz">
      <formula>NOT(ISERROR(SEARCH("wybierz",D24)))</formula>
    </cfRule>
  </conditionalFormatting>
  <conditionalFormatting sqref="D27">
    <cfRule type="containsText" dxfId="235" priority="2" stopIfTrue="1" operator="containsText" text="wybierz">
      <formula>NOT(ISERROR(SEARCH("wybierz",D27)))</formula>
    </cfRule>
  </conditionalFormatting>
  <conditionalFormatting sqref="D28">
    <cfRule type="containsText" dxfId="234"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4.7109375"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2603</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2643</v>
      </c>
      <c r="F5" s="1210"/>
      <c r="G5" s="1210"/>
      <c r="H5" s="1210"/>
      <c r="I5" s="1210"/>
      <c r="J5" s="1210"/>
      <c r="K5" s="1210"/>
      <c r="L5" s="1211"/>
      <c r="N5" s="92" t="s">
        <v>2118</v>
      </c>
    </row>
    <row r="6" spans="1:14" ht="30" customHeight="1">
      <c r="A6" s="1208">
        <v>3</v>
      </c>
      <c r="B6" s="1194" t="s">
        <v>2119</v>
      </c>
      <c r="C6" s="1194"/>
      <c r="D6" s="1194"/>
      <c r="E6" s="1222" t="s">
        <v>2644</v>
      </c>
      <c r="F6" s="1250"/>
      <c r="G6" s="1250"/>
      <c r="H6" s="1250"/>
      <c r="I6" s="1250"/>
      <c r="J6" s="1250"/>
      <c r="K6" s="1250"/>
      <c r="L6" s="1399"/>
      <c r="M6" s="403"/>
      <c r="N6" s="92" t="s">
        <v>2120</v>
      </c>
    </row>
    <row r="7" spans="1:14" ht="30" customHeight="1">
      <c r="A7" s="1208"/>
      <c r="B7" s="1194"/>
      <c r="C7" s="1194"/>
      <c r="D7" s="1194"/>
      <c r="E7" s="112" t="s">
        <v>2121</v>
      </c>
      <c r="F7" s="1222" t="s">
        <v>2645</v>
      </c>
      <c r="G7" s="1250"/>
      <c r="H7" s="1250"/>
      <c r="I7" s="112" t="s">
        <v>2122</v>
      </c>
      <c r="J7" s="1205">
        <v>402011</v>
      </c>
      <c r="K7" s="1206"/>
      <c r="L7" s="1207"/>
    </row>
    <row r="8" spans="1:14" ht="30" hidden="1" customHeight="1" outlineLevel="1">
      <c r="A8" s="1219" t="s">
        <v>2314</v>
      </c>
      <c r="B8" s="1220" t="s">
        <v>2315</v>
      </c>
      <c r="C8" s="1220"/>
      <c r="D8" s="1220"/>
      <c r="E8" s="1172" t="s">
        <v>2316</v>
      </c>
      <c r="F8" s="1172"/>
      <c r="G8" s="1222" t="s">
        <v>2646</v>
      </c>
      <c r="H8" s="1250"/>
      <c r="I8" s="1250"/>
      <c r="J8" s="1250"/>
      <c r="K8" s="1250"/>
      <c r="L8" s="1399"/>
      <c r="N8" s="92" t="s">
        <v>2317</v>
      </c>
    </row>
    <row r="9" spans="1:14" ht="30" hidden="1" customHeight="1" outlineLevel="1">
      <c r="A9" s="1219"/>
      <c r="B9" s="1220"/>
      <c r="C9" s="1220"/>
      <c r="D9" s="1220"/>
      <c r="E9" s="138" t="s">
        <v>2121</v>
      </c>
      <c r="F9" s="1205" t="s">
        <v>2645</v>
      </c>
      <c r="G9" s="1254"/>
      <c r="H9" s="1255"/>
      <c r="I9" s="138" t="s">
        <v>2318</v>
      </c>
      <c r="J9" s="1205" t="s">
        <v>335</v>
      </c>
      <c r="K9" s="1254"/>
      <c r="L9" s="1255"/>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2647</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0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93.75" customHeight="1" thickBot="1">
      <c r="A33" s="217">
        <v>21</v>
      </c>
      <c r="B33" s="1169" t="s">
        <v>2150</v>
      </c>
      <c r="C33" s="1169"/>
      <c r="D33" s="1170" t="s">
        <v>2786</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86">
        <v>211250</v>
      </c>
      <c r="H41" s="139">
        <v>0</v>
      </c>
      <c r="I41" s="139">
        <v>0</v>
      </c>
      <c r="J41" s="139">
        <v>0</v>
      </c>
      <c r="K41" s="139">
        <v>0</v>
      </c>
      <c r="L41" s="388">
        <f>SUM(D41:K41)</f>
        <v>211250</v>
      </c>
      <c r="N41" s="92" t="s">
        <v>2157</v>
      </c>
    </row>
    <row r="42" spans="1:14" ht="45" customHeight="1">
      <c r="A42" s="217">
        <v>25</v>
      </c>
      <c r="B42" s="1142" t="s">
        <v>2158</v>
      </c>
      <c r="C42" s="1143"/>
      <c r="D42" s="139">
        <v>0</v>
      </c>
      <c r="E42" s="139">
        <v>0</v>
      </c>
      <c r="F42" s="139">
        <v>0</v>
      </c>
      <c r="G42" s="186">
        <v>211250</v>
      </c>
      <c r="H42" s="139">
        <v>0</v>
      </c>
      <c r="I42" s="139">
        <v>0</v>
      </c>
      <c r="J42" s="139">
        <v>0</v>
      </c>
      <c r="K42" s="139">
        <v>0</v>
      </c>
      <c r="L42" s="388">
        <f>SUM(D42:K42)</f>
        <v>211250</v>
      </c>
      <c r="N42" s="92" t="s">
        <v>2159</v>
      </c>
    </row>
    <row r="43" spans="1:14" ht="45" hidden="1" customHeight="1" outlineLevel="1">
      <c r="A43" s="119" t="s">
        <v>2340</v>
      </c>
      <c r="B43" s="1140" t="s">
        <v>2341</v>
      </c>
      <c r="C43" s="1141"/>
      <c r="D43" s="139">
        <v>0</v>
      </c>
      <c r="E43" s="139">
        <v>0</v>
      </c>
      <c r="F43" s="139">
        <v>0</v>
      </c>
      <c r="G43" s="186">
        <f>G41*0.85</f>
        <v>179562.5</v>
      </c>
      <c r="H43" s="139">
        <v>0</v>
      </c>
      <c r="I43" s="139">
        <v>0</v>
      </c>
      <c r="J43" s="139">
        <v>0</v>
      </c>
      <c r="K43" s="139">
        <v>0</v>
      </c>
      <c r="L43" s="388">
        <f>SUM(D43:K43)</f>
        <v>179562.5</v>
      </c>
      <c r="N43" s="92" t="s">
        <v>2342</v>
      </c>
    </row>
    <row r="44" spans="1:14" ht="45" customHeight="1" collapsed="1">
      <c r="A44" s="217">
        <v>26</v>
      </c>
      <c r="B44" s="1142" t="s">
        <v>2160</v>
      </c>
      <c r="C44" s="1143"/>
      <c r="D44" s="139">
        <v>0</v>
      </c>
      <c r="E44" s="139">
        <v>0</v>
      </c>
      <c r="F44" s="139">
        <v>0</v>
      </c>
      <c r="G44" s="186">
        <v>179562.5</v>
      </c>
      <c r="H44" s="139">
        <v>0</v>
      </c>
      <c r="I44" s="139">
        <v>0</v>
      </c>
      <c r="J44" s="139">
        <v>0</v>
      </c>
      <c r="K44" s="139">
        <v>0</v>
      </c>
      <c r="L44" s="388">
        <f>SUM(D44:K44)</f>
        <v>179562.5</v>
      </c>
      <c r="N44" s="92" t="s">
        <v>2161</v>
      </c>
    </row>
    <row r="45" spans="1:14" ht="45" customHeight="1" thickBot="1">
      <c r="A45" s="105">
        <v>27</v>
      </c>
      <c r="B45" s="1144" t="s">
        <v>2162</v>
      </c>
      <c r="C45" s="1145"/>
      <c r="D45" s="397">
        <v>0</v>
      </c>
      <c r="E45" s="397">
        <v>0</v>
      </c>
      <c r="F45" s="397">
        <v>0</v>
      </c>
      <c r="G45" s="397">
        <f>G44/G42</f>
        <v>0.85</v>
      </c>
      <c r="H45" s="397">
        <v>0</v>
      </c>
      <c r="I45" s="397">
        <v>0</v>
      </c>
      <c r="J45" s="397">
        <v>0</v>
      </c>
      <c r="K45" s="397">
        <v>0</v>
      </c>
      <c r="L45" s="398">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3">
        <v>169000</v>
      </c>
      <c r="L49" s="1839"/>
    </row>
    <row r="50" spans="1:14" ht="30" customHeight="1" thickBot="1">
      <c r="A50" s="1107"/>
      <c r="B50" s="1243" t="s">
        <v>2358</v>
      </c>
      <c r="C50" s="1243"/>
      <c r="D50" s="1130" t="s">
        <v>2359</v>
      </c>
      <c r="E50" s="1131"/>
      <c r="F50" s="1131"/>
      <c r="G50" s="1131"/>
      <c r="H50" s="1131"/>
      <c r="I50" s="1131"/>
      <c r="J50" s="1132"/>
      <c r="K50" s="1841">
        <v>37250</v>
      </c>
      <c r="L50" s="1857"/>
    </row>
    <row r="51" spans="1:14" ht="30" customHeight="1" thickBot="1">
      <c r="A51" s="187"/>
      <c r="B51" s="1861" t="s">
        <v>2574</v>
      </c>
      <c r="C51" s="1861"/>
      <c r="D51" s="1244" t="s">
        <v>2346</v>
      </c>
      <c r="E51" s="1330"/>
      <c r="F51" s="1330"/>
      <c r="G51" s="1330"/>
      <c r="H51" s="1330"/>
      <c r="I51" s="1330"/>
      <c r="J51" s="1330"/>
      <c r="K51" s="1862">
        <v>5000</v>
      </c>
      <c r="L51" s="1863"/>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2648</v>
      </c>
      <c r="H56" s="1096"/>
      <c r="I56" s="220">
        <v>0</v>
      </c>
      <c r="J56" s="127">
        <v>31497</v>
      </c>
      <c r="K56" s="1125" t="s">
        <v>2285</v>
      </c>
      <c r="L56" s="1126"/>
    </row>
    <row r="57" spans="1:14" ht="31.5" hidden="1" customHeight="1" outlineLevel="1">
      <c r="A57" s="1107"/>
      <c r="B57" s="1127" t="s">
        <v>2350</v>
      </c>
      <c r="C57" s="1128"/>
      <c r="D57" s="1129"/>
      <c r="E57" s="1095" t="s">
        <v>2174</v>
      </c>
      <c r="F57" s="1096"/>
      <c r="G57" s="1095" t="s">
        <v>2649</v>
      </c>
      <c r="H57" s="1096"/>
      <c r="I57" s="220">
        <v>0</v>
      </c>
      <c r="J57" s="127">
        <v>1575</v>
      </c>
      <c r="K57" s="1097" t="s">
        <v>2176</v>
      </c>
      <c r="L57" s="1098"/>
    </row>
    <row r="58" spans="1:14" ht="41.25" customHeight="1" collapsed="1">
      <c r="A58" s="1107"/>
      <c r="B58" s="1092" t="s">
        <v>2177</v>
      </c>
      <c r="C58" s="1093"/>
      <c r="D58" s="1094"/>
      <c r="E58" s="1095" t="s">
        <v>2178</v>
      </c>
      <c r="F58" s="1096"/>
      <c r="G58" s="1095" t="s">
        <v>2179</v>
      </c>
      <c r="H58" s="1096"/>
      <c r="I58" s="221">
        <v>0</v>
      </c>
      <c r="J58" s="129">
        <v>1</v>
      </c>
      <c r="K58" s="1123" t="s">
        <v>2286</v>
      </c>
      <c r="L58" s="1124"/>
    </row>
    <row r="59" spans="1:14" ht="63.75" customHeight="1">
      <c r="A59" s="1107"/>
      <c r="B59" s="1092" t="s">
        <v>2180</v>
      </c>
      <c r="C59" s="1093"/>
      <c r="D59" s="1094"/>
      <c r="E59" s="1095" t="s">
        <v>2178</v>
      </c>
      <c r="F59" s="1096"/>
      <c r="G59" s="1095" t="s">
        <v>2179</v>
      </c>
      <c r="H59" s="1096"/>
      <c r="I59" s="221">
        <v>0</v>
      </c>
      <c r="J59" s="129">
        <v>1</v>
      </c>
      <c r="K59" s="1123" t="s">
        <v>2286</v>
      </c>
      <c r="L59" s="1124"/>
    </row>
    <row r="60" spans="1:14" ht="33.75" customHeight="1">
      <c r="A60" s="1107"/>
      <c r="B60" s="1092" t="s">
        <v>2255</v>
      </c>
      <c r="C60" s="1093"/>
      <c r="D60" s="1094"/>
      <c r="E60" s="1095" t="s">
        <v>2178</v>
      </c>
      <c r="F60" s="1096"/>
      <c r="G60" s="1095" t="s">
        <v>2181</v>
      </c>
      <c r="H60" s="1096"/>
      <c r="I60" s="222">
        <v>0</v>
      </c>
      <c r="J60" s="404">
        <v>169000</v>
      </c>
      <c r="K60" s="1121" t="s">
        <v>2287</v>
      </c>
      <c r="L60" s="1122"/>
    </row>
    <row r="61" spans="1:14" ht="27.75" customHeight="1">
      <c r="A61" s="1107"/>
      <c r="B61" s="1092" t="s">
        <v>2182</v>
      </c>
      <c r="C61" s="1093"/>
      <c r="D61" s="1094"/>
      <c r="E61" s="1095" t="s">
        <v>2178</v>
      </c>
      <c r="F61" s="1096"/>
      <c r="G61" s="1095" t="s">
        <v>2179</v>
      </c>
      <c r="H61" s="1096"/>
      <c r="I61" s="222">
        <v>0</v>
      </c>
      <c r="J61" s="132">
        <v>0</v>
      </c>
      <c r="K61" s="1119" t="s">
        <v>2288</v>
      </c>
      <c r="L61" s="1120"/>
    </row>
    <row r="62" spans="1:14" ht="27.75" customHeight="1">
      <c r="A62" s="1107"/>
      <c r="B62" s="1092" t="s">
        <v>2183</v>
      </c>
      <c r="C62" s="1093"/>
      <c r="D62" s="1094"/>
      <c r="E62" s="1095" t="s">
        <v>2178</v>
      </c>
      <c r="F62" s="1096"/>
      <c r="G62" s="1095" t="s">
        <v>2179</v>
      </c>
      <c r="H62" s="1096"/>
      <c r="I62" s="222">
        <v>0</v>
      </c>
      <c r="J62" s="132">
        <v>0</v>
      </c>
      <c r="K62" s="1119" t="s">
        <v>2289</v>
      </c>
      <c r="L62" s="1120"/>
    </row>
    <row r="63" spans="1:14" ht="41.25" customHeight="1">
      <c r="A63" s="1107"/>
      <c r="B63" s="1092" t="s">
        <v>2184</v>
      </c>
      <c r="C63" s="1093"/>
      <c r="D63" s="1094"/>
      <c r="E63" s="1095" t="s">
        <v>2174</v>
      </c>
      <c r="F63" s="1096"/>
      <c r="G63" s="1095" t="s">
        <v>2185</v>
      </c>
      <c r="H63" s="1096"/>
      <c r="I63" s="223">
        <v>0</v>
      </c>
      <c r="J63" s="132">
        <v>0</v>
      </c>
      <c r="K63" s="1097" t="s">
        <v>2176</v>
      </c>
      <c r="L63" s="1098"/>
    </row>
    <row r="64" spans="1:14" ht="30" customHeight="1">
      <c r="A64" s="1107"/>
      <c r="B64" s="1092" t="s">
        <v>2186</v>
      </c>
      <c r="C64" s="1093"/>
      <c r="D64" s="1094"/>
      <c r="E64" s="1095" t="s">
        <v>2174</v>
      </c>
      <c r="F64" s="1096"/>
      <c r="G64" s="1095" t="s">
        <v>2185</v>
      </c>
      <c r="H64" s="1096"/>
      <c r="I64" s="223">
        <v>0</v>
      </c>
      <c r="J64" s="132">
        <v>0</v>
      </c>
      <c r="K64" s="1097" t="s">
        <v>2176</v>
      </c>
      <c r="L64" s="1098"/>
    </row>
    <row r="65" spans="1:12" ht="41.25" customHeight="1" thickBot="1">
      <c r="A65" s="1107"/>
      <c r="B65" s="1099" t="s">
        <v>2187</v>
      </c>
      <c r="C65" s="1100"/>
      <c r="D65" s="1101"/>
      <c r="E65" s="1102" t="s">
        <v>2178</v>
      </c>
      <c r="F65" s="1103"/>
      <c r="G65" s="1102" t="s">
        <v>2179</v>
      </c>
      <c r="H65" s="1103"/>
      <c r="I65" s="224">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33" priority="4" stopIfTrue="1" operator="containsText" text="wybierz">
      <formula>NOT(ISERROR(SEARCH("wybierz",F37)))</formula>
    </cfRule>
  </conditionalFormatting>
  <conditionalFormatting sqref="D24:D26">
    <cfRule type="containsText" dxfId="232" priority="3" stopIfTrue="1" operator="containsText" text="wybierz">
      <formula>NOT(ISERROR(SEARCH("wybierz",D24)))</formula>
    </cfRule>
  </conditionalFormatting>
  <conditionalFormatting sqref="D27">
    <cfRule type="containsText" dxfId="231" priority="2" stopIfTrue="1" operator="containsText" text="wybierz">
      <formula>NOT(ISERROR(SEARCH("wybierz",D27)))</formula>
    </cfRule>
  </conditionalFormatting>
  <conditionalFormatting sqref="D28">
    <cfRule type="containsText" dxfId="23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2" fitToHeight="0" orientation="portrait" r:id="rId1"/>
  <headerFooter>
    <oddHeader>&amp;CZałącznik 1</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31" zoomScale="115" zoomScaleSheetLayoutView="115" workbookViewId="0">
      <selection activeCell="P37" sqref="P3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2604</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2650</v>
      </c>
      <c r="F5" s="1210"/>
      <c r="G5" s="1210"/>
      <c r="H5" s="1210"/>
      <c r="I5" s="1210"/>
      <c r="J5" s="1210"/>
      <c r="K5" s="1210"/>
      <c r="L5" s="1211"/>
      <c r="N5" s="92" t="s">
        <v>2118</v>
      </c>
    </row>
    <row r="6" spans="1:14" ht="30" customHeight="1">
      <c r="A6" s="1208">
        <v>3</v>
      </c>
      <c r="B6" s="1194" t="s">
        <v>2119</v>
      </c>
      <c r="C6" s="1194"/>
      <c r="D6" s="1194"/>
      <c r="E6" s="1239" t="s">
        <v>2651</v>
      </c>
      <c r="F6" s="1239"/>
      <c r="G6" s="1239"/>
      <c r="H6" s="1239"/>
      <c r="I6" s="1239"/>
      <c r="J6" s="1239"/>
      <c r="K6" s="1239"/>
      <c r="L6" s="1242"/>
      <c r="M6" s="149"/>
      <c r="N6" s="92" t="s">
        <v>2120</v>
      </c>
    </row>
    <row r="7" spans="1:14" ht="30" customHeight="1">
      <c r="A7" s="1208"/>
      <c r="B7" s="1194"/>
      <c r="C7" s="1194"/>
      <c r="D7" s="1194"/>
      <c r="E7" s="147" t="s">
        <v>2121</v>
      </c>
      <c r="F7" s="1222" t="s">
        <v>2652</v>
      </c>
      <c r="G7" s="1222"/>
      <c r="H7" s="1222"/>
      <c r="I7" s="147" t="s">
        <v>2122</v>
      </c>
      <c r="J7" s="1836">
        <v>406011</v>
      </c>
      <c r="K7" s="1837"/>
      <c r="L7" s="1838"/>
    </row>
    <row r="8" spans="1:14" ht="30" hidden="1" customHeight="1" outlineLevel="1">
      <c r="A8" s="1219" t="s">
        <v>2314</v>
      </c>
      <c r="B8" s="1220" t="s">
        <v>2315</v>
      </c>
      <c r="C8" s="1220"/>
      <c r="D8" s="1220"/>
      <c r="E8" s="1221" t="s">
        <v>2316</v>
      </c>
      <c r="F8" s="1221"/>
      <c r="G8" s="1222" t="s">
        <v>2624</v>
      </c>
      <c r="H8" s="1222"/>
      <c r="I8" s="1222"/>
      <c r="J8" s="1222"/>
      <c r="K8" s="1222"/>
      <c r="L8" s="1223"/>
      <c r="N8" s="92" t="s">
        <v>2317</v>
      </c>
    </row>
    <row r="9" spans="1:14" ht="30" hidden="1" customHeight="1" outlineLevel="1">
      <c r="A9" s="1219"/>
      <c r="B9" s="1220"/>
      <c r="C9" s="1220"/>
      <c r="D9" s="1220"/>
      <c r="E9" s="113" t="s">
        <v>2121</v>
      </c>
      <c r="F9" s="1205" t="s">
        <v>2652</v>
      </c>
      <c r="G9" s="1206"/>
      <c r="H9" s="1207"/>
      <c r="I9" s="113" t="s">
        <v>2318</v>
      </c>
      <c r="J9" s="1205" t="s">
        <v>576</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864" t="s">
        <v>2653</v>
      </c>
      <c r="F17" s="1864"/>
      <c r="G17" s="1864"/>
      <c r="H17" s="1864"/>
      <c r="I17" s="1864"/>
      <c r="J17" s="1864"/>
      <c r="K17" s="1864"/>
      <c r="L17" s="1865"/>
      <c r="M17" s="405"/>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33.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87" customHeight="1" thickBot="1">
      <c r="A33" s="217">
        <v>21</v>
      </c>
      <c r="B33" s="1169" t="s">
        <v>2150</v>
      </c>
      <c r="C33" s="1169"/>
      <c r="D33" s="1170" t="s">
        <v>2787</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2263</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866" t="s">
        <v>2156</v>
      </c>
      <c r="C41" s="1867"/>
      <c r="D41" s="406">
        <v>0</v>
      </c>
      <c r="E41" s="406">
        <v>0</v>
      </c>
      <c r="F41" s="407">
        <v>300000</v>
      </c>
      <c r="G41" s="407">
        <v>53500</v>
      </c>
      <c r="H41" s="406">
        <v>0</v>
      </c>
      <c r="I41" s="406">
        <v>0</v>
      </c>
      <c r="J41" s="406">
        <v>0</v>
      </c>
      <c r="K41" s="406">
        <v>0</v>
      </c>
      <c r="L41" s="408">
        <f>SUM(D41:K41)</f>
        <v>353500</v>
      </c>
      <c r="N41" s="92" t="s">
        <v>2157</v>
      </c>
    </row>
    <row r="42" spans="1:14" ht="45" customHeight="1">
      <c r="A42" s="217">
        <v>25</v>
      </c>
      <c r="B42" s="1866" t="s">
        <v>2158</v>
      </c>
      <c r="C42" s="1867"/>
      <c r="D42" s="406">
        <v>0</v>
      </c>
      <c r="E42" s="406">
        <v>0</v>
      </c>
      <c r="F42" s="407">
        <v>300000</v>
      </c>
      <c r="G42" s="407">
        <v>53500</v>
      </c>
      <c r="H42" s="406">
        <v>0</v>
      </c>
      <c r="I42" s="406">
        <v>0</v>
      </c>
      <c r="J42" s="406">
        <v>0</v>
      </c>
      <c r="K42" s="406">
        <v>0</v>
      </c>
      <c r="L42" s="408">
        <f>SUM(D42:K42)</f>
        <v>353500</v>
      </c>
      <c r="N42" s="92" t="s">
        <v>2159</v>
      </c>
    </row>
    <row r="43" spans="1:14" ht="45" hidden="1" customHeight="1" outlineLevel="1">
      <c r="A43" s="119" t="s">
        <v>2340</v>
      </c>
      <c r="B43" s="1871" t="s">
        <v>2341</v>
      </c>
      <c r="C43" s="1872"/>
      <c r="D43" s="406">
        <v>0</v>
      </c>
      <c r="E43" s="406">
        <v>0</v>
      </c>
      <c r="F43" s="407">
        <v>255000</v>
      </c>
      <c r="G43" s="407">
        <v>45475</v>
      </c>
      <c r="H43" s="406">
        <v>0</v>
      </c>
      <c r="I43" s="406">
        <v>0</v>
      </c>
      <c r="J43" s="406">
        <v>0</v>
      </c>
      <c r="K43" s="406">
        <v>0</v>
      </c>
      <c r="L43" s="408">
        <f>SUM(D43:K43)</f>
        <v>300475</v>
      </c>
      <c r="N43" s="92" t="s">
        <v>2342</v>
      </c>
    </row>
    <row r="44" spans="1:14" ht="45" customHeight="1" collapsed="1">
      <c r="A44" s="217">
        <v>26</v>
      </c>
      <c r="B44" s="1866" t="s">
        <v>2160</v>
      </c>
      <c r="C44" s="1867"/>
      <c r="D44" s="406">
        <v>0</v>
      </c>
      <c r="E44" s="406">
        <v>0</v>
      </c>
      <c r="F44" s="407">
        <v>255000</v>
      </c>
      <c r="G44" s="407">
        <v>45475</v>
      </c>
      <c r="H44" s="406">
        <v>0</v>
      </c>
      <c r="I44" s="406">
        <v>0</v>
      </c>
      <c r="J44" s="406">
        <v>0</v>
      </c>
      <c r="K44" s="406">
        <v>0</v>
      </c>
      <c r="L44" s="408">
        <f>SUM(D44:K44)</f>
        <v>300475</v>
      </c>
      <c r="N44" s="92" t="s">
        <v>2161</v>
      </c>
    </row>
    <row r="45" spans="1:14" ht="45" customHeight="1" thickBot="1">
      <c r="A45" s="105">
        <v>27</v>
      </c>
      <c r="B45" s="1873" t="s">
        <v>2162</v>
      </c>
      <c r="C45" s="1874"/>
      <c r="D45" s="409">
        <v>0</v>
      </c>
      <c r="E45" s="409">
        <v>0</v>
      </c>
      <c r="F45" s="409">
        <f t="shared" ref="F45:G45" si="0">F44/F42</f>
        <v>0.85</v>
      </c>
      <c r="G45" s="409">
        <f t="shared" si="0"/>
        <v>0.85</v>
      </c>
      <c r="H45" s="409">
        <v>0</v>
      </c>
      <c r="I45" s="409">
        <v>0</v>
      </c>
      <c r="J45" s="409">
        <v>0</v>
      </c>
      <c r="K45" s="409">
        <v>0</v>
      </c>
      <c r="L45" s="410">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868" t="s">
        <v>2343</v>
      </c>
      <c r="C49" s="1868"/>
      <c r="D49" s="1403" t="s">
        <v>2344</v>
      </c>
      <c r="E49" s="1850"/>
      <c r="F49" s="1850"/>
      <c r="G49" s="1850"/>
      <c r="H49" s="1850"/>
      <c r="I49" s="1850"/>
      <c r="J49" s="1851"/>
      <c r="K49" s="1133">
        <v>318500</v>
      </c>
      <c r="L49" s="1839"/>
    </row>
    <row r="50" spans="1:14" ht="30" customHeight="1" thickBot="1">
      <c r="A50" s="1107"/>
      <c r="B50" s="1868" t="s">
        <v>2358</v>
      </c>
      <c r="C50" s="1868"/>
      <c r="D50" s="1403" t="s">
        <v>2359</v>
      </c>
      <c r="E50" s="1850"/>
      <c r="F50" s="1850"/>
      <c r="G50" s="1850"/>
      <c r="H50" s="1850"/>
      <c r="I50" s="1850"/>
      <c r="J50" s="1851"/>
      <c r="K50" s="1841">
        <v>30000</v>
      </c>
      <c r="L50" s="1857"/>
    </row>
    <row r="51" spans="1:14" ht="30" customHeight="1" thickBot="1">
      <c r="A51" s="187"/>
      <c r="B51" s="1869" t="s">
        <v>2654</v>
      </c>
      <c r="C51" s="1869"/>
      <c r="D51" s="1870" t="s">
        <v>2346</v>
      </c>
      <c r="E51" s="1870"/>
      <c r="F51" s="1870"/>
      <c r="G51" s="1870"/>
      <c r="H51" s="1870"/>
      <c r="I51" s="1870"/>
      <c r="J51" s="1870"/>
      <c r="K51" s="1863">
        <v>5000</v>
      </c>
      <c r="L51" s="1863"/>
    </row>
    <row r="52" spans="1:14" ht="15" customHeight="1" thickBot="1">
      <c r="A52" s="1139"/>
      <c r="B52" s="1139"/>
      <c r="C52" s="1139"/>
      <c r="D52" s="1843"/>
      <c r="E52" s="1843"/>
      <c r="F52" s="1843"/>
      <c r="G52" s="1843"/>
      <c r="H52" s="1843"/>
      <c r="I52" s="1843"/>
      <c r="J52" s="1843"/>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220">
        <v>0</v>
      </c>
      <c r="J56" s="127">
        <v>100000</v>
      </c>
      <c r="K56" s="1125" t="s">
        <v>2285</v>
      </c>
      <c r="L56" s="1126"/>
    </row>
    <row r="57" spans="1:14" ht="31.5" hidden="1" customHeight="1" outlineLevel="1">
      <c r="A57" s="1107"/>
      <c r="B57" s="1127" t="s">
        <v>2350</v>
      </c>
      <c r="C57" s="1128"/>
      <c r="D57" s="1129"/>
      <c r="E57" s="1095" t="s">
        <v>2174</v>
      </c>
      <c r="F57" s="1096"/>
      <c r="G57" s="1095" t="s">
        <v>2175</v>
      </c>
      <c r="H57" s="1096"/>
      <c r="I57" s="220">
        <v>0</v>
      </c>
      <c r="J57" s="127">
        <v>5000</v>
      </c>
      <c r="K57" s="1097" t="s">
        <v>2176</v>
      </c>
      <c r="L57" s="1098"/>
    </row>
    <row r="58" spans="1:14" ht="41.25" customHeight="1" collapsed="1">
      <c r="A58" s="1107"/>
      <c r="B58" s="1092" t="s">
        <v>2177</v>
      </c>
      <c r="C58" s="1093"/>
      <c r="D58" s="1094"/>
      <c r="E58" s="1095" t="s">
        <v>2178</v>
      </c>
      <c r="F58" s="1096"/>
      <c r="G58" s="1095" t="s">
        <v>2179</v>
      </c>
      <c r="H58" s="1096"/>
      <c r="I58" s="221">
        <v>0</v>
      </c>
      <c r="J58" s="129">
        <v>1</v>
      </c>
      <c r="K58" s="1123" t="s">
        <v>2286</v>
      </c>
      <c r="L58" s="1124"/>
    </row>
    <row r="59" spans="1:14" ht="63.75" customHeight="1">
      <c r="A59" s="1107"/>
      <c r="B59" s="1092" t="s">
        <v>2180</v>
      </c>
      <c r="C59" s="1093"/>
      <c r="D59" s="1094"/>
      <c r="E59" s="1095" t="s">
        <v>2178</v>
      </c>
      <c r="F59" s="1096"/>
      <c r="G59" s="1095" t="s">
        <v>2179</v>
      </c>
      <c r="H59" s="1096"/>
      <c r="I59" s="221">
        <v>0</v>
      </c>
      <c r="J59" s="129">
        <v>1</v>
      </c>
      <c r="K59" s="1123" t="s">
        <v>2286</v>
      </c>
      <c r="L59" s="1124"/>
    </row>
    <row r="60" spans="1:14" ht="33.75" customHeight="1">
      <c r="A60" s="1107"/>
      <c r="B60" s="1092" t="s">
        <v>2255</v>
      </c>
      <c r="C60" s="1093"/>
      <c r="D60" s="1094"/>
      <c r="E60" s="1095" t="s">
        <v>2178</v>
      </c>
      <c r="F60" s="1096"/>
      <c r="G60" s="1095" t="s">
        <v>2181</v>
      </c>
      <c r="H60" s="1096"/>
      <c r="I60" s="222">
        <v>0</v>
      </c>
      <c r="J60" s="132">
        <v>318500</v>
      </c>
      <c r="K60" s="1121" t="s">
        <v>2287</v>
      </c>
      <c r="L60" s="1122"/>
    </row>
    <row r="61" spans="1:14" ht="27.75" customHeight="1">
      <c r="A61" s="1107"/>
      <c r="B61" s="1092" t="s">
        <v>2182</v>
      </c>
      <c r="C61" s="1093"/>
      <c r="D61" s="1094"/>
      <c r="E61" s="1095" t="s">
        <v>2178</v>
      </c>
      <c r="F61" s="1096"/>
      <c r="G61" s="1095" t="s">
        <v>2179</v>
      </c>
      <c r="H61" s="1096"/>
      <c r="I61" s="222">
        <v>0</v>
      </c>
      <c r="J61" s="132">
        <v>0</v>
      </c>
      <c r="K61" s="1119" t="s">
        <v>2288</v>
      </c>
      <c r="L61" s="1120"/>
    </row>
    <row r="62" spans="1:14" ht="27.75" customHeight="1">
      <c r="A62" s="1107"/>
      <c r="B62" s="1092" t="s">
        <v>2183</v>
      </c>
      <c r="C62" s="1093"/>
      <c r="D62" s="1094"/>
      <c r="E62" s="1095" t="s">
        <v>2178</v>
      </c>
      <c r="F62" s="1096"/>
      <c r="G62" s="1095" t="s">
        <v>2179</v>
      </c>
      <c r="H62" s="1096"/>
      <c r="I62" s="222">
        <v>0</v>
      </c>
      <c r="J62" s="132">
        <v>0</v>
      </c>
      <c r="K62" s="1119" t="s">
        <v>2289</v>
      </c>
      <c r="L62" s="1120"/>
    </row>
    <row r="63" spans="1:14" ht="41.25" customHeight="1">
      <c r="A63" s="1107"/>
      <c r="B63" s="1092" t="s">
        <v>2184</v>
      </c>
      <c r="C63" s="1093"/>
      <c r="D63" s="1094"/>
      <c r="E63" s="1095" t="s">
        <v>2174</v>
      </c>
      <c r="F63" s="1096"/>
      <c r="G63" s="1095" t="s">
        <v>2185</v>
      </c>
      <c r="H63" s="1096"/>
      <c r="I63" s="223">
        <v>0</v>
      </c>
      <c r="J63" s="132">
        <v>0</v>
      </c>
      <c r="K63" s="1097" t="s">
        <v>2176</v>
      </c>
      <c r="L63" s="1098"/>
    </row>
    <row r="64" spans="1:14" ht="30" customHeight="1">
      <c r="A64" s="1107"/>
      <c r="B64" s="1092" t="s">
        <v>2186</v>
      </c>
      <c r="C64" s="1093"/>
      <c r="D64" s="1094"/>
      <c r="E64" s="1095" t="s">
        <v>2174</v>
      </c>
      <c r="F64" s="1096"/>
      <c r="G64" s="1095" t="s">
        <v>2185</v>
      </c>
      <c r="H64" s="1096"/>
      <c r="I64" s="223">
        <v>0</v>
      </c>
      <c r="J64" s="132">
        <v>0</v>
      </c>
      <c r="K64" s="1097" t="s">
        <v>2176</v>
      </c>
      <c r="L64" s="1098"/>
    </row>
    <row r="65" spans="1:12" ht="41.25" customHeight="1" thickBot="1">
      <c r="A65" s="1107"/>
      <c r="B65" s="1099" t="s">
        <v>2187</v>
      </c>
      <c r="C65" s="1100"/>
      <c r="D65" s="1101"/>
      <c r="E65" s="1102" t="s">
        <v>2178</v>
      </c>
      <c r="F65" s="1103"/>
      <c r="G65" s="1102" t="s">
        <v>2179</v>
      </c>
      <c r="H65" s="1103"/>
      <c r="I65" s="224">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29" priority="4" stopIfTrue="1" operator="containsText" text="wybierz">
      <formula>NOT(ISERROR(SEARCH("wybierz",F37)))</formula>
    </cfRule>
  </conditionalFormatting>
  <conditionalFormatting sqref="D24:D26">
    <cfRule type="containsText" dxfId="228" priority="3" stopIfTrue="1" operator="containsText" text="wybierz">
      <formula>NOT(ISERROR(SEARCH("wybierz",D24)))</formula>
    </cfRule>
  </conditionalFormatting>
  <conditionalFormatting sqref="D27">
    <cfRule type="containsText" dxfId="227" priority="2" stopIfTrue="1" operator="containsText" text="wybierz">
      <formula>NOT(ISERROR(SEARCH("wybierz",D27)))</formula>
    </cfRule>
  </conditionalFormatting>
  <conditionalFormatting sqref="D28">
    <cfRule type="containsText" dxfId="22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12" zoomScaleNormal="100" zoomScaleSheetLayoutView="112" workbookViewId="0">
      <selection activeCell="D67" sqref="A1:L67"/>
    </sheetView>
  </sheetViews>
  <sheetFormatPr defaultRowHeight="12.75" outlineLevelRow="1"/>
  <cols>
    <col min="1" max="1" width="5.140625" style="261" customWidth="1"/>
    <col min="2" max="2" width="9.140625" style="261"/>
    <col min="3" max="3" width="19.7109375" style="261" customWidth="1"/>
    <col min="4" max="11" width="9.7109375" style="261" customWidth="1"/>
    <col min="12" max="12" width="12.5703125" style="261" customWidth="1"/>
    <col min="13"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2605</v>
      </c>
      <c r="G2" s="1481"/>
      <c r="H2" s="1481"/>
      <c r="I2" s="1481"/>
      <c r="J2" s="1481"/>
      <c r="K2" s="1481"/>
      <c r="L2" s="1875"/>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2658</v>
      </c>
      <c r="F5" s="1493"/>
      <c r="G5" s="1493"/>
      <c r="H5" s="1493"/>
      <c r="I5" s="1493"/>
      <c r="J5" s="1493"/>
      <c r="K5" s="1493"/>
      <c r="L5" s="1494"/>
      <c r="N5" s="261" t="s">
        <v>2118</v>
      </c>
    </row>
    <row r="6" spans="1:14" ht="30" customHeight="1">
      <c r="A6" s="1495">
        <v>3</v>
      </c>
      <c r="B6" s="1491" t="s">
        <v>2119</v>
      </c>
      <c r="C6" s="1491"/>
      <c r="D6" s="1491"/>
      <c r="E6" s="1492" t="s">
        <v>2659</v>
      </c>
      <c r="F6" s="1492"/>
      <c r="G6" s="1492"/>
      <c r="H6" s="1492"/>
      <c r="I6" s="1492"/>
      <c r="J6" s="1492"/>
      <c r="K6" s="1492"/>
      <c r="L6" s="1496"/>
      <c r="N6" s="261" t="s">
        <v>2120</v>
      </c>
    </row>
    <row r="7" spans="1:14" ht="30" customHeight="1">
      <c r="A7" s="1495"/>
      <c r="B7" s="1491"/>
      <c r="C7" s="1491"/>
      <c r="D7" s="1491"/>
      <c r="E7" s="266" t="s">
        <v>2121</v>
      </c>
      <c r="F7" s="1497" t="s">
        <v>2660</v>
      </c>
      <c r="G7" s="1497"/>
      <c r="H7" s="1497"/>
      <c r="I7" s="266" t="s">
        <v>2122</v>
      </c>
      <c r="J7" s="1498">
        <v>3020064</v>
      </c>
      <c r="K7" s="1499"/>
      <c r="L7" s="1500"/>
    </row>
    <row r="8" spans="1:14" ht="30" hidden="1" customHeight="1" outlineLevel="1">
      <c r="A8" s="1510" t="s">
        <v>2314</v>
      </c>
      <c r="B8" s="1615" t="s">
        <v>2315</v>
      </c>
      <c r="C8" s="1615"/>
      <c r="D8" s="1615"/>
      <c r="E8" s="1622" t="s">
        <v>2316</v>
      </c>
      <c r="F8" s="1622"/>
      <c r="G8" s="1497" t="s">
        <v>2661</v>
      </c>
      <c r="H8" s="1497"/>
      <c r="I8" s="1497"/>
      <c r="J8" s="1497"/>
      <c r="K8" s="1497"/>
      <c r="L8" s="1513"/>
      <c r="N8" s="261" t="s">
        <v>2317</v>
      </c>
    </row>
    <row r="9" spans="1:14" ht="30" hidden="1" customHeight="1" outlineLevel="1">
      <c r="A9" s="1510"/>
      <c r="B9" s="1615"/>
      <c r="C9" s="1615"/>
      <c r="D9" s="1615"/>
      <c r="E9" s="360" t="s">
        <v>2121</v>
      </c>
      <c r="F9" s="1498" t="s">
        <v>2660</v>
      </c>
      <c r="G9" s="1499"/>
      <c r="H9" s="1500"/>
      <c r="I9" s="360" t="s">
        <v>2318</v>
      </c>
      <c r="J9" s="1498" t="s">
        <v>167</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506" t="s">
        <v>2319</v>
      </c>
      <c r="G11" s="1506"/>
      <c r="H11" s="1506"/>
      <c r="I11" s="266" t="s">
        <v>2122</v>
      </c>
      <c r="J11" s="1507" t="s">
        <v>2320</v>
      </c>
      <c r="K11" s="1508"/>
      <c r="L11" s="1509"/>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619" t="s">
        <v>2323</v>
      </c>
      <c r="C17" s="1619"/>
      <c r="D17" s="1619"/>
      <c r="E17" s="1246" t="s">
        <v>2662</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04.25" customHeight="1" thickBot="1">
      <c r="A33" s="269">
        <v>21</v>
      </c>
      <c r="B33" s="1518" t="s">
        <v>2150</v>
      </c>
      <c r="C33" s="1518"/>
      <c r="D33" s="1535" t="s">
        <v>2788</v>
      </c>
      <c r="E33" s="1535"/>
      <c r="F33" s="1535"/>
      <c r="G33" s="1535"/>
      <c r="H33" s="1535"/>
      <c r="I33" s="1535"/>
      <c r="J33" s="1535"/>
      <c r="K33" s="1535"/>
      <c r="L33" s="1536"/>
      <c r="M33" s="411"/>
      <c r="N33" s="261" t="s">
        <v>2116</v>
      </c>
    </row>
    <row r="34" spans="1:14" ht="147.75" hidden="1" customHeight="1" outlineLevel="1">
      <c r="A34" s="270" t="s">
        <v>2332</v>
      </c>
      <c r="B34" s="1622" t="s">
        <v>2333</v>
      </c>
      <c r="C34" s="1622"/>
      <c r="D34" s="1519" t="s">
        <v>2334</v>
      </c>
      <c r="E34" s="1519"/>
      <c r="F34" s="1519"/>
      <c r="G34" s="1519"/>
      <c r="H34" s="1519"/>
      <c r="I34" s="1519"/>
      <c r="J34" s="1519"/>
      <c r="K34" s="1519"/>
      <c r="L34" s="1520"/>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876" t="s">
        <v>2263</v>
      </c>
      <c r="G37" s="1765"/>
      <c r="H37" s="1557" t="s">
        <v>2259</v>
      </c>
      <c r="I37" s="1550"/>
      <c r="J37" s="1558"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302">
        <v>51400</v>
      </c>
      <c r="G41" s="302">
        <v>498600</v>
      </c>
      <c r="H41" s="275">
        <v>0</v>
      </c>
      <c r="I41" s="275">
        <v>0</v>
      </c>
      <c r="J41" s="275">
        <v>0</v>
      </c>
      <c r="K41" s="275">
        <v>0</v>
      </c>
      <c r="L41" s="361">
        <f>SUM(D41:K41)</f>
        <v>550000</v>
      </c>
      <c r="N41" s="261" t="s">
        <v>2157</v>
      </c>
    </row>
    <row r="42" spans="1:14" ht="45" customHeight="1">
      <c r="A42" s="269">
        <v>25</v>
      </c>
      <c r="B42" s="1551" t="s">
        <v>2158</v>
      </c>
      <c r="C42" s="1552"/>
      <c r="D42" s="275">
        <v>0</v>
      </c>
      <c r="E42" s="275">
        <v>0</v>
      </c>
      <c r="F42" s="302">
        <v>51400</v>
      </c>
      <c r="G42" s="302">
        <v>448600</v>
      </c>
      <c r="H42" s="275">
        <v>0</v>
      </c>
      <c r="I42" s="275">
        <v>0</v>
      </c>
      <c r="J42" s="275">
        <v>0</v>
      </c>
      <c r="K42" s="275">
        <v>0</v>
      </c>
      <c r="L42" s="361">
        <f>SUM(D42:K42)</f>
        <v>500000</v>
      </c>
      <c r="N42" s="261" t="s">
        <v>2159</v>
      </c>
    </row>
    <row r="43" spans="1:14" ht="45" hidden="1" customHeight="1" outlineLevel="1">
      <c r="A43" s="278" t="s">
        <v>2340</v>
      </c>
      <c r="B43" s="1629" t="s">
        <v>2341</v>
      </c>
      <c r="C43" s="1630"/>
      <c r="D43" s="275">
        <v>0</v>
      </c>
      <c r="E43" s="275">
        <v>0</v>
      </c>
      <c r="F43" s="302">
        <v>43690</v>
      </c>
      <c r="G43" s="302">
        <v>381310</v>
      </c>
      <c r="H43" s="275">
        <v>0</v>
      </c>
      <c r="I43" s="275">
        <v>0</v>
      </c>
      <c r="J43" s="275">
        <v>0</v>
      </c>
      <c r="K43" s="275">
        <v>0</v>
      </c>
      <c r="L43" s="361">
        <f>SUM(D43:K43)</f>
        <v>425000</v>
      </c>
      <c r="N43" s="261" t="s">
        <v>2342</v>
      </c>
    </row>
    <row r="44" spans="1:14" ht="45" customHeight="1" collapsed="1">
      <c r="A44" s="269">
        <v>26</v>
      </c>
      <c r="B44" s="1551" t="s">
        <v>2160</v>
      </c>
      <c r="C44" s="1552"/>
      <c r="D44" s="275">
        <v>0</v>
      </c>
      <c r="E44" s="275">
        <v>0</v>
      </c>
      <c r="F44" s="302">
        <v>43690</v>
      </c>
      <c r="G44" s="302">
        <v>381310</v>
      </c>
      <c r="H44" s="275">
        <v>0</v>
      </c>
      <c r="I44" s="275">
        <v>0</v>
      </c>
      <c r="J44" s="275">
        <v>0</v>
      </c>
      <c r="K44" s="275">
        <v>0</v>
      </c>
      <c r="L44" s="361">
        <f>SUM(D44:K44)</f>
        <v>425000</v>
      </c>
      <c r="N44" s="261" t="s">
        <v>2161</v>
      </c>
    </row>
    <row r="45" spans="1:14" ht="45" customHeight="1" thickBot="1">
      <c r="A45" s="267">
        <v>27</v>
      </c>
      <c r="B45" s="1568" t="s">
        <v>2162</v>
      </c>
      <c r="C45" s="1569"/>
      <c r="D45" s="362">
        <v>0</v>
      </c>
      <c r="E45" s="362">
        <v>0</v>
      </c>
      <c r="F45" s="362">
        <f t="shared" ref="F45:G45" si="0">F44/F42</f>
        <v>0.85</v>
      </c>
      <c r="G45" s="362">
        <f t="shared" si="0"/>
        <v>0.85</v>
      </c>
      <c r="H45" s="362">
        <v>0</v>
      </c>
      <c r="I45" s="362">
        <v>0</v>
      </c>
      <c r="J45" s="362">
        <v>0</v>
      </c>
      <c r="K45" s="362">
        <v>0</v>
      </c>
      <c r="L45" s="363">
        <f>L44/L42</f>
        <v>0.85</v>
      </c>
      <c r="N45" s="261" t="s">
        <v>2116</v>
      </c>
    </row>
    <row r="46" spans="1:14" ht="13.5" thickBot="1">
      <c r="A46" s="1570"/>
      <c r="B46" s="1570"/>
      <c r="C46" s="1570"/>
      <c r="D46" s="1570"/>
      <c r="E46" s="1570"/>
      <c r="F46" s="1570"/>
      <c r="G46" s="1570"/>
      <c r="H46" s="1570"/>
      <c r="I46" s="1570"/>
      <c r="J46" s="1570"/>
      <c r="K46" s="1570"/>
      <c r="L46" s="1570"/>
    </row>
    <row r="47" spans="1:14" ht="30" customHeight="1">
      <c r="A47" s="1571">
        <v>28</v>
      </c>
      <c r="B47" s="1573" t="s">
        <v>2163</v>
      </c>
      <c r="C47" s="1573"/>
      <c r="D47" s="1573"/>
      <c r="E47" s="1573"/>
      <c r="F47" s="1573"/>
      <c r="G47" s="1573"/>
      <c r="H47" s="1573"/>
      <c r="I47" s="1573"/>
      <c r="J47" s="1573"/>
      <c r="K47" s="1573"/>
      <c r="L47" s="1574"/>
      <c r="N47" s="261" t="s">
        <v>2116</v>
      </c>
    </row>
    <row r="48" spans="1:14" ht="30" customHeight="1">
      <c r="A48" s="1572"/>
      <c r="B48" s="1575" t="s">
        <v>2164</v>
      </c>
      <c r="C48" s="1575"/>
      <c r="D48" s="1576" t="s">
        <v>2165</v>
      </c>
      <c r="E48" s="1577"/>
      <c r="F48" s="1577"/>
      <c r="G48" s="1577"/>
      <c r="H48" s="1577"/>
      <c r="I48" s="1577"/>
      <c r="J48" s="1578"/>
      <c r="K48" s="1576" t="s">
        <v>2166</v>
      </c>
      <c r="L48" s="1579"/>
    </row>
    <row r="49" spans="1:14" ht="30" customHeight="1">
      <c r="A49" s="1572"/>
      <c r="B49" s="1755" t="s">
        <v>2343</v>
      </c>
      <c r="C49" s="1755"/>
      <c r="D49" s="1561" t="s">
        <v>2344</v>
      </c>
      <c r="E49" s="1562"/>
      <c r="F49" s="1562"/>
      <c r="G49" s="1562"/>
      <c r="H49" s="1562"/>
      <c r="I49" s="1562"/>
      <c r="J49" s="1563"/>
      <c r="K49" s="1753">
        <v>450000</v>
      </c>
      <c r="L49" s="1789"/>
    </row>
    <row r="50" spans="1:14" ht="30" customHeight="1">
      <c r="A50" s="1572"/>
      <c r="B50" s="1755" t="s">
        <v>2358</v>
      </c>
      <c r="C50" s="1755"/>
      <c r="D50" s="1561" t="s">
        <v>2359</v>
      </c>
      <c r="E50" s="1562"/>
      <c r="F50" s="1562"/>
      <c r="G50" s="1562"/>
      <c r="H50" s="1562"/>
      <c r="I50" s="1562"/>
      <c r="J50" s="1563"/>
      <c r="K50" s="1753">
        <v>95000</v>
      </c>
      <c r="L50" s="1789"/>
    </row>
    <row r="51" spans="1:14" ht="30" customHeight="1" thickBot="1">
      <c r="A51" s="364"/>
      <c r="B51" s="1877" t="s">
        <v>2663</v>
      </c>
      <c r="C51" s="1877"/>
      <c r="D51" s="1820" t="s">
        <v>2346</v>
      </c>
      <c r="E51" s="1820"/>
      <c r="F51" s="1820"/>
      <c r="G51" s="1820"/>
      <c r="H51" s="1820"/>
      <c r="I51" s="1820"/>
      <c r="J51" s="1820"/>
      <c r="K51" s="1760">
        <v>5000</v>
      </c>
      <c r="L51" s="1760"/>
    </row>
    <row r="52" spans="1:14" ht="15" customHeight="1" thickBot="1">
      <c r="A52" s="1531"/>
      <c r="B52" s="1531"/>
      <c r="C52" s="1531"/>
      <c r="D52" s="1814"/>
      <c r="E52" s="1814"/>
      <c r="F52" s="1814"/>
      <c r="G52" s="1814"/>
      <c r="H52" s="1814"/>
      <c r="I52" s="1814"/>
      <c r="J52" s="1814"/>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304" t="s">
        <v>2347</v>
      </c>
      <c r="J55" s="305" t="s">
        <v>2348</v>
      </c>
      <c r="K55" s="281"/>
      <c r="L55" s="285"/>
    </row>
    <row r="56" spans="1:14" ht="53.25" customHeight="1" collapsed="1">
      <c r="A56" s="1572"/>
      <c r="B56" s="1581" t="s">
        <v>2349</v>
      </c>
      <c r="C56" s="1582"/>
      <c r="D56" s="1583"/>
      <c r="E56" s="1584" t="s">
        <v>2174</v>
      </c>
      <c r="F56" s="1585"/>
      <c r="G56" s="1584" t="s">
        <v>2175</v>
      </c>
      <c r="H56" s="1585"/>
      <c r="I56" s="286">
        <v>0</v>
      </c>
      <c r="J56" s="307">
        <v>1400</v>
      </c>
      <c r="K56" s="1125" t="s">
        <v>2285</v>
      </c>
      <c r="L56" s="1126"/>
    </row>
    <row r="57" spans="1:14" ht="31.5" hidden="1" customHeight="1" outlineLevel="1">
      <c r="A57" s="1572"/>
      <c r="B57" s="1631" t="s">
        <v>2350</v>
      </c>
      <c r="C57" s="1632"/>
      <c r="D57" s="1633"/>
      <c r="E57" s="1584" t="s">
        <v>2174</v>
      </c>
      <c r="F57" s="1585"/>
      <c r="G57" s="1584" t="s">
        <v>2175</v>
      </c>
      <c r="H57" s="1585"/>
      <c r="I57" s="286">
        <v>0</v>
      </c>
      <c r="J57" s="307">
        <v>75</v>
      </c>
      <c r="K57" s="1589" t="s">
        <v>2176</v>
      </c>
      <c r="L57" s="1590"/>
    </row>
    <row r="58" spans="1:14" ht="41.25" customHeight="1" collapsed="1">
      <c r="A58" s="1572"/>
      <c r="B58" s="1581" t="s">
        <v>2177</v>
      </c>
      <c r="C58" s="1582"/>
      <c r="D58" s="1583"/>
      <c r="E58" s="1584" t="s">
        <v>2178</v>
      </c>
      <c r="F58" s="1585"/>
      <c r="G58" s="1584" t="s">
        <v>2179</v>
      </c>
      <c r="H58" s="1585"/>
      <c r="I58" s="289">
        <v>0</v>
      </c>
      <c r="J58" s="290">
        <v>1</v>
      </c>
      <c r="K58" s="1123" t="s">
        <v>2286</v>
      </c>
      <c r="L58" s="1124"/>
    </row>
    <row r="59" spans="1:14" ht="63.75" customHeight="1">
      <c r="A59" s="1572"/>
      <c r="B59" s="1581" t="s">
        <v>2180</v>
      </c>
      <c r="C59" s="1582"/>
      <c r="D59" s="1583"/>
      <c r="E59" s="1584" t="s">
        <v>2178</v>
      </c>
      <c r="F59" s="1585"/>
      <c r="G59" s="1584" t="s">
        <v>2179</v>
      </c>
      <c r="H59" s="1585"/>
      <c r="I59" s="289">
        <v>0</v>
      </c>
      <c r="J59" s="290">
        <v>1</v>
      </c>
      <c r="K59" s="1123" t="s">
        <v>2286</v>
      </c>
      <c r="L59" s="1124"/>
    </row>
    <row r="60" spans="1:14" ht="33.75" customHeight="1">
      <c r="A60" s="1572"/>
      <c r="B60" s="1581" t="s">
        <v>2255</v>
      </c>
      <c r="C60" s="1582"/>
      <c r="D60" s="1583"/>
      <c r="E60" s="1584" t="s">
        <v>2178</v>
      </c>
      <c r="F60" s="1585"/>
      <c r="G60" s="1584" t="s">
        <v>2181</v>
      </c>
      <c r="H60" s="1585"/>
      <c r="I60" s="291">
        <v>0</v>
      </c>
      <c r="J60" s="293">
        <v>450000</v>
      </c>
      <c r="K60" s="1591" t="s">
        <v>2287</v>
      </c>
      <c r="L60" s="1592"/>
    </row>
    <row r="61" spans="1:14" ht="27.75" customHeight="1">
      <c r="A61" s="1572"/>
      <c r="B61" s="1581" t="s">
        <v>2182</v>
      </c>
      <c r="C61" s="1582"/>
      <c r="D61" s="1583"/>
      <c r="E61" s="1584" t="s">
        <v>2178</v>
      </c>
      <c r="F61" s="1585"/>
      <c r="G61" s="1584" t="s">
        <v>2179</v>
      </c>
      <c r="H61" s="1585"/>
      <c r="I61" s="291">
        <v>0</v>
      </c>
      <c r="J61" s="293">
        <v>0</v>
      </c>
      <c r="K61" s="1593" t="s">
        <v>2288</v>
      </c>
      <c r="L61" s="1594"/>
    </row>
    <row r="62" spans="1:14" ht="27.75" customHeight="1">
      <c r="A62" s="1572"/>
      <c r="B62" s="1581" t="s">
        <v>2183</v>
      </c>
      <c r="C62" s="1582"/>
      <c r="D62" s="1583"/>
      <c r="E62" s="1584" t="s">
        <v>2178</v>
      </c>
      <c r="F62" s="1585"/>
      <c r="G62" s="1584" t="s">
        <v>2179</v>
      </c>
      <c r="H62" s="1585"/>
      <c r="I62" s="291">
        <v>0</v>
      </c>
      <c r="J62" s="293">
        <v>0</v>
      </c>
      <c r="K62" s="1593" t="s">
        <v>2289</v>
      </c>
      <c r="L62" s="1594"/>
    </row>
    <row r="63" spans="1:14" ht="41.25" customHeight="1">
      <c r="A63" s="1572"/>
      <c r="B63" s="1581" t="s">
        <v>2184</v>
      </c>
      <c r="C63" s="1582"/>
      <c r="D63" s="1583"/>
      <c r="E63" s="1584" t="s">
        <v>2174</v>
      </c>
      <c r="F63" s="1585"/>
      <c r="G63" s="1584" t="s">
        <v>2185</v>
      </c>
      <c r="H63" s="1585"/>
      <c r="I63" s="294">
        <v>0</v>
      </c>
      <c r="J63" s="293" t="s">
        <v>2664</v>
      </c>
      <c r="K63" s="1589" t="s">
        <v>2176</v>
      </c>
      <c r="L63" s="1590"/>
    </row>
    <row r="64" spans="1:14" ht="30" customHeight="1">
      <c r="A64" s="1572"/>
      <c r="B64" s="1581" t="s">
        <v>2186</v>
      </c>
      <c r="C64" s="1582"/>
      <c r="D64" s="1583"/>
      <c r="E64" s="1584" t="s">
        <v>2174</v>
      </c>
      <c r="F64" s="1585"/>
      <c r="G64" s="1584" t="s">
        <v>2185</v>
      </c>
      <c r="H64" s="1585"/>
      <c r="I64" s="294">
        <v>0</v>
      </c>
      <c r="J64" s="293" t="s">
        <v>2664</v>
      </c>
      <c r="K64" s="1589" t="s">
        <v>2176</v>
      </c>
      <c r="L64" s="1590"/>
    </row>
    <row r="65" spans="1:12" ht="41.25" customHeight="1" thickBot="1">
      <c r="A65" s="1572"/>
      <c r="B65" s="1599" t="s">
        <v>2187</v>
      </c>
      <c r="C65" s="1600"/>
      <c r="D65" s="1601"/>
      <c r="E65" s="1602" t="s">
        <v>2178</v>
      </c>
      <c r="F65" s="1603"/>
      <c r="G65" s="1602" t="s">
        <v>2179</v>
      </c>
      <c r="H65" s="1603"/>
      <c r="I65" s="295">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containsText" dxfId="225" priority="1" stopIfTrue="1" operator="containsText" text="wybierz">
      <formula>NOT(ISERROR(SEARCH("wybierz",D24)))</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rintOptions gridLines="1"/>
  <pageMargins left="0.25" right="0.25" top="0.75" bottom="0.75" header="0.3" footer="0.3"/>
  <pageSetup paperSize="9" scale="74" fitToHeight="0" orientation="portrait" r:id="rId1"/>
  <headerFooter>
    <oddHeader>&amp;CZałącznik 1</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60" workbookViewId="0">
      <selection activeCell="D67" sqref="A1:L67"/>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1.5703125" style="261" customWidth="1"/>
    <col min="8" max="11" width="9.7109375" style="261" customWidth="1"/>
    <col min="12" max="12" width="12.5703125" style="261" customWidth="1"/>
    <col min="13" max="256" width="9.140625" style="261"/>
    <col min="257" max="257" width="5.140625" style="261" customWidth="1"/>
    <col min="258" max="258" width="9.140625" style="261"/>
    <col min="259" max="259" width="18.5703125" style="261" customWidth="1"/>
    <col min="260" max="262" width="9.7109375" style="261" customWidth="1"/>
    <col min="263" max="263" width="11.5703125" style="261" customWidth="1"/>
    <col min="264" max="267" width="9.7109375" style="261" customWidth="1"/>
    <col min="268" max="268" width="12.5703125" style="261" customWidth="1"/>
    <col min="269" max="512" width="9.140625" style="261"/>
    <col min="513" max="513" width="5.140625" style="261" customWidth="1"/>
    <col min="514" max="514" width="9.140625" style="261"/>
    <col min="515" max="515" width="18.5703125" style="261" customWidth="1"/>
    <col min="516" max="518" width="9.7109375" style="261" customWidth="1"/>
    <col min="519" max="519" width="11.5703125" style="261" customWidth="1"/>
    <col min="520" max="523" width="9.7109375" style="261" customWidth="1"/>
    <col min="524" max="524" width="12.5703125" style="261" customWidth="1"/>
    <col min="525" max="768" width="9.140625" style="261"/>
    <col min="769" max="769" width="5.140625" style="261" customWidth="1"/>
    <col min="770" max="770" width="9.140625" style="261"/>
    <col min="771" max="771" width="18.5703125" style="261" customWidth="1"/>
    <col min="772" max="774" width="9.7109375" style="261" customWidth="1"/>
    <col min="775" max="775" width="11.5703125" style="261" customWidth="1"/>
    <col min="776" max="779" width="9.7109375" style="261" customWidth="1"/>
    <col min="780" max="780" width="12.5703125" style="261" customWidth="1"/>
    <col min="781" max="1024" width="9.140625" style="261"/>
    <col min="1025" max="1025" width="5.140625" style="261" customWidth="1"/>
    <col min="1026" max="1026" width="9.140625" style="261"/>
    <col min="1027" max="1027" width="18.5703125" style="261" customWidth="1"/>
    <col min="1028" max="1030" width="9.7109375" style="261" customWidth="1"/>
    <col min="1031" max="1031" width="11.5703125" style="261" customWidth="1"/>
    <col min="1032" max="1035" width="9.7109375" style="261" customWidth="1"/>
    <col min="1036" max="1036" width="12.5703125" style="261" customWidth="1"/>
    <col min="1037" max="1280" width="9.140625" style="261"/>
    <col min="1281" max="1281" width="5.140625" style="261" customWidth="1"/>
    <col min="1282" max="1282" width="9.140625" style="261"/>
    <col min="1283" max="1283" width="18.5703125" style="261" customWidth="1"/>
    <col min="1284" max="1286" width="9.7109375" style="261" customWidth="1"/>
    <col min="1287" max="1287" width="11.5703125" style="261" customWidth="1"/>
    <col min="1288" max="1291" width="9.7109375" style="261" customWidth="1"/>
    <col min="1292" max="1292" width="12.5703125" style="261" customWidth="1"/>
    <col min="1293" max="1536" width="9.140625" style="261"/>
    <col min="1537" max="1537" width="5.140625" style="261" customWidth="1"/>
    <col min="1538" max="1538" width="9.140625" style="261"/>
    <col min="1539" max="1539" width="18.5703125" style="261" customWidth="1"/>
    <col min="1540" max="1542" width="9.7109375" style="261" customWidth="1"/>
    <col min="1543" max="1543" width="11.5703125" style="261" customWidth="1"/>
    <col min="1544" max="1547" width="9.7109375" style="261" customWidth="1"/>
    <col min="1548" max="1548" width="12.5703125" style="261" customWidth="1"/>
    <col min="1549" max="1792" width="9.140625" style="261"/>
    <col min="1793" max="1793" width="5.140625" style="261" customWidth="1"/>
    <col min="1794" max="1794" width="9.140625" style="261"/>
    <col min="1795" max="1795" width="18.5703125" style="261" customWidth="1"/>
    <col min="1796" max="1798" width="9.7109375" style="261" customWidth="1"/>
    <col min="1799" max="1799" width="11.5703125" style="261" customWidth="1"/>
    <col min="1800" max="1803" width="9.7109375" style="261" customWidth="1"/>
    <col min="1804" max="1804" width="12.5703125" style="261" customWidth="1"/>
    <col min="1805" max="2048" width="9.140625" style="261"/>
    <col min="2049" max="2049" width="5.140625" style="261" customWidth="1"/>
    <col min="2050" max="2050" width="9.140625" style="261"/>
    <col min="2051" max="2051" width="18.5703125" style="261" customWidth="1"/>
    <col min="2052" max="2054" width="9.7109375" style="261" customWidth="1"/>
    <col min="2055" max="2055" width="11.5703125" style="261" customWidth="1"/>
    <col min="2056" max="2059" width="9.7109375" style="261" customWidth="1"/>
    <col min="2060" max="2060" width="12.5703125" style="261" customWidth="1"/>
    <col min="2061" max="2304" width="9.140625" style="261"/>
    <col min="2305" max="2305" width="5.140625" style="261" customWidth="1"/>
    <col min="2306" max="2306" width="9.140625" style="261"/>
    <col min="2307" max="2307" width="18.5703125" style="261" customWidth="1"/>
    <col min="2308" max="2310" width="9.7109375" style="261" customWidth="1"/>
    <col min="2311" max="2311" width="11.5703125" style="261" customWidth="1"/>
    <col min="2312" max="2315" width="9.7109375" style="261" customWidth="1"/>
    <col min="2316" max="2316" width="12.5703125" style="261" customWidth="1"/>
    <col min="2317" max="2560" width="9.140625" style="261"/>
    <col min="2561" max="2561" width="5.140625" style="261" customWidth="1"/>
    <col min="2562" max="2562" width="9.140625" style="261"/>
    <col min="2563" max="2563" width="18.5703125" style="261" customWidth="1"/>
    <col min="2564" max="2566" width="9.7109375" style="261" customWidth="1"/>
    <col min="2567" max="2567" width="11.5703125" style="261" customWidth="1"/>
    <col min="2568" max="2571" width="9.7109375" style="261" customWidth="1"/>
    <col min="2572" max="2572" width="12.5703125" style="261" customWidth="1"/>
    <col min="2573" max="2816" width="9.140625" style="261"/>
    <col min="2817" max="2817" width="5.140625" style="261" customWidth="1"/>
    <col min="2818" max="2818" width="9.140625" style="261"/>
    <col min="2819" max="2819" width="18.5703125" style="261" customWidth="1"/>
    <col min="2820" max="2822" width="9.7109375" style="261" customWidth="1"/>
    <col min="2823" max="2823" width="11.5703125" style="261" customWidth="1"/>
    <col min="2824" max="2827" width="9.7109375" style="261" customWidth="1"/>
    <col min="2828" max="2828" width="12.5703125" style="261" customWidth="1"/>
    <col min="2829" max="3072" width="9.140625" style="261"/>
    <col min="3073" max="3073" width="5.140625" style="261" customWidth="1"/>
    <col min="3074" max="3074" width="9.140625" style="261"/>
    <col min="3075" max="3075" width="18.5703125" style="261" customWidth="1"/>
    <col min="3076" max="3078" width="9.7109375" style="261" customWidth="1"/>
    <col min="3079" max="3079" width="11.5703125" style="261" customWidth="1"/>
    <col min="3080" max="3083" width="9.7109375" style="261" customWidth="1"/>
    <col min="3084" max="3084" width="12.5703125" style="261" customWidth="1"/>
    <col min="3085" max="3328" width="9.140625" style="261"/>
    <col min="3329" max="3329" width="5.140625" style="261" customWidth="1"/>
    <col min="3330" max="3330" width="9.140625" style="261"/>
    <col min="3331" max="3331" width="18.5703125" style="261" customWidth="1"/>
    <col min="3332" max="3334" width="9.7109375" style="261" customWidth="1"/>
    <col min="3335" max="3335" width="11.5703125" style="261" customWidth="1"/>
    <col min="3336" max="3339" width="9.7109375" style="261" customWidth="1"/>
    <col min="3340" max="3340" width="12.5703125" style="261" customWidth="1"/>
    <col min="3341" max="3584" width="9.140625" style="261"/>
    <col min="3585" max="3585" width="5.140625" style="261" customWidth="1"/>
    <col min="3586" max="3586" width="9.140625" style="261"/>
    <col min="3587" max="3587" width="18.5703125" style="261" customWidth="1"/>
    <col min="3588" max="3590" width="9.7109375" style="261" customWidth="1"/>
    <col min="3591" max="3591" width="11.5703125" style="261" customWidth="1"/>
    <col min="3592" max="3595" width="9.7109375" style="261" customWidth="1"/>
    <col min="3596" max="3596" width="12.5703125" style="261" customWidth="1"/>
    <col min="3597" max="3840" width="9.140625" style="261"/>
    <col min="3841" max="3841" width="5.140625" style="261" customWidth="1"/>
    <col min="3842" max="3842" width="9.140625" style="261"/>
    <col min="3843" max="3843" width="18.5703125" style="261" customWidth="1"/>
    <col min="3844" max="3846" width="9.7109375" style="261" customWidth="1"/>
    <col min="3847" max="3847" width="11.5703125" style="261" customWidth="1"/>
    <col min="3848" max="3851" width="9.7109375" style="261" customWidth="1"/>
    <col min="3852" max="3852" width="12.5703125" style="261" customWidth="1"/>
    <col min="3853" max="4096" width="9.140625" style="261"/>
    <col min="4097" max="4097" width="5.140625" style="261" customWidth="1"/>
    <col min="4098" max="4098" width="9.140625" style="261"/>
    <col min="4099" max="4099" width="18.5703125" style="261" customWidth="1"/>
    <col min="4100" max="4102" width="9.7109375" style="261" customWidth="1"/>
    <col min="4103" max="4103" width="11.5703125" style="261" customWidth="1"/>
    <col min="4104" max="4107" width="9.7109375" style="261" customWidth="1"/>
    <col min="4108" max="4108" width="12.5703125" style="261" customWidth="1"/>
    <col min="4109" max="4352" width="9.140625" style="261"/>
    <col min="4353" max="4353" width="5.140625" style="261" customWidth="1"/>
    <col min="4354" max="4354" width="9.140625" style="261"/>
    <col min="4355" max="4355" width="18.5703125" style="261" customWidth="1"/>
    <col min="4356" max="4358" width="9.7109375" style="261" customWidth="1"/>
    <col min="4359" max="4359" width="11.5703125" style="261" customWidth="1"/>
    <col min="4360" max="4363" width="9.7109375" style="261" customWidth="1"/>
    <col min="4364" max="4364" width="12.5703125" style="261" customWidth="1"/>
    <col min="4365" max="4608" width="9.140625" style="261"/>
    <col min="4609" max="4609" width="5.140625" style="261" customWidth="1"/>
    <col min="4610" max="4610" width="9.140625" style="261"/>
    <col min="4611" max="4611" width="18.5703125" style="261" customWidth="1"/>
    <col min="4612" max="4614" width="9.7109375" style="261" customWidth="1"/>
    <col min="4615" max="4615" width="11.5703125" style="261" customWidth="1"/>
    <col min="4616" max="4619" width="9.7109375" style="261" customWidth="1"/>
    <col min="4620" max="4620" width="12.5703125" style="261" customWidth="1"/>
    <col min="4621" max="4864" width="9.140625" style="261"/>
    <col min="4865" max="4865" width="5.140625" style="261" customWidth="1"/>
    <col min="4866" max="4866" width="9.140625" style="261"/>
    <col min="4867" max="4867" width="18.5703125" style="261" customWidth="1"/>
    <col min="4868" max="4870" width="9.7109375" style="261" customWidth="1"/>
    <col min="4871" max="4871" width="11.5703125" style="261" customWidth="1"/>
    <col min="4872" max="4875" width="9.7109375" style="261" customWidth="1"/>
    <col min="4876" max="4876" width="12.5703125" style="261" customWidth="1"/>
    <col min="4877" max="5120" width="9.140625" style="261"/>
    <col min="5121" max="5121" width="5.140625" style="261" customWidth="1"/>
    <col min="5122" max="5122" width="9.140625" style="261"/>
    <col min="5123" max="5123" width="18.5703125" style="261" customWidth="1"/>
    <col min="5124" max="5126" width="9.7109375" style="261" customWidth="1"/>
    <col min="5127" max="5127" width="11.5703125" style="261" customWidth="1"/>
    <col min="5128" max="5131" width="9.7109375" style="261" customWidth="1"/>
    <col min="5132" max="5132" width="12.5703125" style="261" customWidth="1"/>
    <col min="5133" max="5376" width="9.140625" style="261"/>
    <col min="5377" max="5377" width="5.140625" style="261" customWidth="1"/>
    <col min="5378" max="5378" width="9.140625" style="261"/>
    <col min="5379" max="5379" width="18.5703125" style="261" customWidth="1"/>
    <col min="5380" max="5382" width="9.7109375" style="261" customWidth="1"/>
    <col min="5383" max="5383" width="11.5703125" style="261" customWidth="1"/>
    <col min="5384" max="5387" width="9.7109375" style="261" customWidth="1"/>
    <col min="5388" max="5388" width="12.5703125" style="261" customWidth="1"/>
    <col min="5389" max="5632" width="9.140625" style="261"/>
    <col min="5633" max="5633" width="5.140625" style="261" customWidth="1"/>
    <col min="5634" max="5634" width="9.140625" style="261"/>
    <col min="5635" max="5635" width="18.5703125" style="261" customWidth="1"/>
    <col min="5636" max="5638" width="9.7109375" style="261" customWidth="1"/>
    <col min="5639" max="5639" width="11.5703125" style="261" customWidth="1"/>
    <col min="5640" max="5643" width="9.7109375" style="261" customWidth="1"/>
    <col min="5644" max="5644" width="12.5703125" style="261" customWidth="1"/>
    <col min="5645" max="5888" width="9.140625" style="261"/>
    <col min="5889" max="5889" width="5.140625" style="261" customWidth="1"/>
    <col min="5890" max="5890" width="9.140625" style="261"/>
    <col min="5891" max="5891" width="18.5703125" style="261" customWidth="1"/>
    <col min="5892" max="5894" width="9.7109375" style="261" customWidth="1"/>
    <col min="5895" max="5895" width="11.5703125" style="261" customWidth="1"/>
    <col min="5896" max="5899" width="9.7109375" style="261" customWidth="1"/>
    <col min="5900" max="5900" width="12.5703125" style="261" customWidth="1"/>
    <col min="5901" max="6144" width="9.140625" style="261"/>
    <col min="6145" max="6145" width="5.140625" style="261" customWidth="1"/>
    <col min="6146" max="6146" width="9.140625" style="261"/>
    <col min="6147" max="6147" width="18.5703125" style="261" customWidth="1"/>
    <col min="6148" max="6150" width="9.7109375" style="261" customWidth="1"/>
    <col min="6151" max="6151" width="11.5703125" style="261" customWidth="1"/>
    <col min="6152" max="6155" width="9.7109375" style="261" customWidth="1"/>
    <col min="6156" max="6156" width="12.5703125" style="261" customWidth="1"/>
    <col min="6157" max="6400" width="9.140625" style="261"/>
    <col min="6401" max="6401" width="5.140625" style="261" customWidth="1"/>
    <col min="6402" max="6402" width="9.140625" style="261"/>
    <col min="6403" max="6403" width="18.5703125" style="261" customWidth="1"/>
    <col min="6404" max="6406" width="9.7109375" style="261" customWidth="1"/>
    <col min="6407" max="6407" width="11.5703125" style="261" customWidth="1"/>
    <col min="6408" max="6411" width="9.7109375" style="261" customWidth="1"/>
    <col min="6412" max="6412" width="12.5703125" style="261" customWidth="1"/>
    <col min="6413" max="6656" width="9.140625" style="261"/>
    <col min="6657" max="6657" width="5.140625" style="261" customWidth="1"/>
    <col min="6658" max="6658" width="9.140625" style="261"/>
    <col min="6659" max="6659" width="18.5703125" style="261" customWidth="1"/>
    <col min="6660" max="6662" width="9.7109375" style="261" customWidth="1"/>
    <col min="6663" max="6663" width="11.5703125" style="261" customWidth="1"/>
    <col min="6664" max="6667" width="9.7109375" style="261" customWidth="1"/>
    <col min="6668" max="6668" width="12.5703125" style="261" customWidth="1"/>
    <col min="6669" max="6912" width="9.140625" style="261"/>
    <col min="6913" max="6913" width="5.140625" style="261" customWidth="1"/>
    <col min="6914" max="6914" width="9.140625" style="261"/>
    <col min="6915" max="6915" width="18.5703125" style="261" customWidth="1"/>
    <col min="6916" max="6918" width="9.7109375" style="261" customWidth="1"/>
    <col min="6919" max="6919" width="11.5703125" style="261" customWidth="1"/>
    <col min="6920" max="6923" width="9.7109375" style="261" customWidth="1"/>
    <col min="6924" max="6924" width="12.5703125" style="261" customWidth="1"/>
    <col min="6925" max="7168" width="9.140625" style="261"/>
    <col min="7169" max="7169" width="5.140625" style="261" customWidth="1"/>
    <col min="7170" max="7170" width="9.140625" style="261"/>
    <col min="7171" max="7171" width="18.5703125" style="261" customWidth="1"/>
    <col min="7172" max="7174" width="9.7109375" style="261" customWidth="1"/>
    <col min="7175" max="7175" width="11.5703125" style="261" customWidth="1"/>
    <col min="7176" max="7179" width="9.7109375" style="261" customWidth="1"/>
    <col min="7180" max="7180" width="12.5703125" style="261" customWidth="1"/>
    <col min="7181" max="7424" width="9.140625" style="261"/>
    <col min="7425" max="7425" width="5.140625" style="261" customWidth="1"/>
    <col min="7426" max="7426" width="9.140625" style="261"/>
    <col min="7427" max="7427" width="18.5703125" style="261" customWidth="1"/>
    <col min="7428" max="7430" width="9.7109375" style="261" customWidth="1"/>
    <col min="7431" max="7431" width="11.5703125" style="261" customWidth="1"/>
    <col min="7432" max="7435" width="9.7109375" style="261" customWidth="1"/>
    <col min="7436" max="7436" width="12.5703125" style="261" customWidth="1"/>
    <col min="7437" max="7680" width="9.140625" style="261"/>
    <col min="7681" max="7681" width="5.140625" style="261" customWidth="1"/>
    <col min="7682" max="7682" width="9.140625" style="261"/>
    <col min="7683" max="7683" width="18.5703125" style="261" customWidth="1"/>
    <col min="7684" max="7686" width="9.7109375" style="261" customWidth="1"/>
    <col min="7687" max="7687" width="11.5703125" style="261" customWidth="1"/>
    <col min="7688" max="7691" width="9.7109375" style="261" customWidth="1"/>
    <col min="7692" max="7692" width="12.5703125" style="261" customWidth="1"/>
    <col min="7693" max="7936" width="9.140625" style="261"/>
    <col min="7937" max="7937" width="5.140625" style="261" customWidth="1"/>
    <col min="7938" max="7938" width="9.140625" style="261"/>
    <col min="7939" max="7939" width="18.5703125" style="261" customWidth="1"/>
    <col min="7940" max="7942" width="9.7109375" style="261" customWidth="1"/>
    <col min="7943" max="7943" width="11.5703125" style="261" customWidth="1"/>
    <col min="7944" max="7947" width="9.7109375" style="261" customWidth="1"/>
    <col min="7948" max="7948" width="12.5703125" style="261" customWidth="1"/>
    <col min="7949" max="8192" width="9.140625" style="261"/>
    <col min="8193" max="8193" width="5.140625" style="261" customWidth="1"/>
    <col min="8194" max="8194" width="9.140625" style="261"/>
    <col min="8195" max="8195" width="18.5703125" style="261" customWidth="1"/>
    <col min="8196" max="8198" width="9.7109375" style="261" customWidth="1"/>
    <col min="8199" max="8199" width="11.5703125" style="261" customWidth="1"/>
    <col min="8200" max="8203" width="9.7109375" style="261" customWidth="1"/>
    <col min="8204" max="8204" width="12.5703125" style="261" customWidth="1"/>
    <col min="8205" max="8448" width="9.140625" style="261"/>
    <col min="8449" max="8449" width="5.140625" style="261" customWidth="1"/>
    <col min="8450" max="8450" width="9.140625" style="261"/>
    <col min="8451" max="8451" width="18.5703125" style="261" customWidth="1"/>
    <col min="8452" max="8454" width="9.7109375" style="261" customWidth="1"/>
    <col min="8455" max="8455" width="11.5703125" style="261" customWidth="1"/>
    <col min="8456" max="8459" width="9.7109375" style="261" customWidth="1"/>
    <col min="8460" max="8460" width="12.5703125" style="261" customWidth="1"/>
    <col min="8461" max="8704" width="9.140625" style="261"/>
    <col min="8705" max="8705" width="5.140625" style="261" customWidth="1"/>
    <col min="8706" max="8706" width="9.140625" style="261"/>
    <col min="8707" max="8707" width="18.5703125" style="261" customWidth="1"/>
    <col min="8708" max="8710" width="9.7109375" style="261" customWidth="1"/>
    <col min="8711" max="8711" width="11.5703125" style="261" customWidth="1"/>
    <col min="8712" max="8715" width="9.7109375" style="261" customWidth="1"/>
    <col min="8716" max="8716" width="12.5703125" style="261" customWidth="1"/>
    <col min="8717" max="8960" width="9.140625" style="261"/>
    <col min="8961" max="8961" width="5.140625" style="261" customWidth="1"/>
    <col min="8962" max="8962" width="9.140625" style="261"/>
    <col min="8963" max="8963" width="18.5703125" style="261" customWidth="1"/>
    <col min="8964" max="8966" width="9.7109375" style="261" customWidth="1"/>
    <col min="8967" max="8967" width="11.5703125" style="261" customWidth="1"/>
    <col min="8968" max="8971" width="9.7109375" style="261" customWidth="1"/>
    <col min="8972" max="8972" width="12.5703125" style="261" customWidth="1"/>
    <col min="8973" max="9216" width="9.140625" style="261"/>
    <col min="9217" max="9217" width="5.140625" style="261" customWidth="1"/>
    <col min="9218" max="9218" width="9.140625" style="261"/>
    <col min="9219" max="9219" width="18.5703125" style="261" customWidth="1"/>
    <col min="9220" max="9222" width="9.7109375" style="261" customWidth="1"/>
    <col min="9223" max="9223" width="11.5703125" style="261" customWidth="1"/>
    <col min="9224" max="9227" width="9.7109375" style="261" customWidth="1"/>
    <col min="9228" max="9228" width="12.5703125" style="261" customWidth="1"/>
    <col min="9229" max="9472" width="9.140625" style="261"/>
    <col min="9473" max="9473" width="5.140625" style="261" customWidth="1"/>
    <col min="9474" max="9474" width="9.140625" style="261"/>
    <col min="9475" max="9475" width="18.5703125" style="261" customWidth="1"/>
    <col min="9476" max="9478" width="9.7109375" style="261" customWidth="1"/>
    <col min="9479" max="9479" width="11.5703125" style="261" customWidth="1"/>
    <col min="9480" max="9483" width="9.7109375" style="261" customWidth="1"/>
    <col min="9484" max="9484" width="12.5703125" style="261" customWidth="1"/>
    <col min="9485" max="9728" width="9.140625" style="261"/>
    <col min="9729" max="9729" width="5.140625" style="261" customWidth="1"/>
    <col min="9730" max="9730" width="9.140625" style="261"/>
    <col min="9731" max="9731" width="18.5703125" style="261" customWidth="1"/>
    <col min="9732" max="9734" width="9.7109375" style="261" customWidth="1"/>
    <col min="9735" max="9735" width="11.5703125" style="261" customWidth="1"/>
    <col min="9736" max="9739" width="9.7109375" style="261" customWidth="1"/>
    <col min="9740" max="9740" width="12.5703125" style="261" customWidth="1"/>
    <col min="9741" max="9984" width="9.140625" style="261"/>
    <col min="9985" max="9985" width="5.140625" style="261" customWidth="1"/>
    <col min="9986" max="9986" width="9.140625" style="261"/>
    <col min="9987" max="9987" width="18.5703125" style="261" customWidth="1"/>
    <col min="9988" max="9990" width="9.7109375" style="261" customWidth="1"/>
    <col min="9991" max="9991" width="11.5703125" style="261" customWidth="1"/>
    <col min="9992" max="9995" width="9.7109375" style="261" customWidth="1"/>
    <col min="9996" max="9996" width="12.5703125" style="261" customWidth="1"/>
    <col min="9997" max="10240" width="9.140625" style="261"/>
    <col min="10241" max="10241" width="5.140625" style="261" customWidth="1"/>
    <col min="10242" max="10242" width="9.140625" style="261"/>
    <col min="10243" max="10243" width="18.5703125" style="261" customWidth="1"/>
    <col min="10244" max="10246" width="9.7109375" style="261" customWidth="1"/>
    <col min="10247" max="10247" width="11.5703125" style="261" customWidth="1"/>
    <col min="10248" max="10251" width="9.7109375" style="261" customWidth="1"/>
    <col min="10252" max="10252" width="12.5703125" style="261" customWidth="1"/>
    <col min="10253" max="10496" width="9.140625" style="261"/>
    <col min="10497" max="10497" width="5.140625" style="261" customWidth="1"/>
    <col min="10498" max="10498" width="9.140625" style="261"/>
    <col min="10499" max="10499" width="18.5703125" style="261" customWidth="1"/>
    <col min="10500" max="10502" width="9.7109375" style="261" customWidth="1"/>
    <col min="10503" max="10503" width="11.5703125" style="261" customWidth="1"/>
    <col min="10504" max="10507" width="9.7109375" style="261" customWidth="1"/>
    <col min="10508" max="10508" width="12.5703125" style="261" customWidth="1"/>
    <col min="10509" max="10752" width="9.140625" style="261"/>
    <col min="10753" max="10753" width="5.140625" style="261" customWidth="1"/>
    <col min="10754" max="10754" width="9.140625" style="261"/>
    <col min="10755" max="10755" width="18.5703125" style="261" customWidth="1"/>
    <col min="10756" max="10758" width="9.7109375" style="261" customWidth="1"/>
    <col min="10759" max="10759" width="11.5703125" style="261" customWidth="1"/>
    <col min="10760" max="10763" width="9.7109375" style="261" customWidth="1"/>
    <col min="10764" max="10764" width="12.5703125" style="261" customWidth="1"/>
    <col min="10765" max="11008" width="9.140625" style="261"/>
    <col min="11009" max="11009" width="5.140625" style="261" customWidth="1"/>
    <col min="11010" max="11010" width="9.140625" style="261"/>
    <col min="11011" max="11011" width="18.5703125" style="261" customWidth="1"/>
    <col min="11012" max="11014" width="9.7109375" style="261" customWidth="1"/>
    <col min="11015" max="11015" width="11.5703125" style="261" customWidth="1"/>
    <col min="11016" max="11019" width="9.7109375" style="261" customWidth="1"/>
    <col min="11020" max="11020" width="12.5703125" style="261" customWidth="1"/>
    <col min="11021" max="11264" width="9.140625" style="261"/>
    <col min="11265" max="11265" width="5.140625" style="261" customWidth="1"/>
    <col min="11266" max="11266" width="9.140625" style="261"/>
    <col min="11267" max="11267" width="18.5703125" style="261" customWidth="1"/>
    <col min="11268" max="11270" width="9.7109375" style="261" customWidth="1"/>
    <col min="11271" max="11271" width="11.5703125" style="261" customWidth="1"/>
    <col min="11272" max="11275" width="9.7109375" style="261" customWidth="1"/>
    <col min="11276" max="11276" width="12.5703125" style="261" customWidth="1"/>
    <col min="11277" max="11520" width="9.140625" style="261"/>
    <col min="11521" max="11521" width="5.140625" style="261" customWidth="1"/>
    <col min="11522" max="11522" width="9.140625" style="261"/>
    <col min="11523" max="11523" width="18.5703125" style="261" customWidth="1"/>
    <col min="11524" max="11526" width="9.7109375" style="261" customWidth="1"/>
    <col min="11527" max="11527" width="11.5703125" style="261" customWidth="1"/>
    <col min="11528" max="11531" width="9.7109375" style="261" customWidth="1"/>
    <col min="11532" max="11532" width="12.5703125" style="261" customWidth="1"/>
    <col min="11533" max="11776" width="9.140625" style="261"/>
    <col min="11777" max="11777" width="5.140625" style="261" customWidth="1"/>
    <col min="11778" max="11778" width="9.140625" style="261"/>
    <col min="11779" max="11779" width="18.5703125" style="261" customWidth="1"/>
    <col min="11780" max="11782" width="9.7109375" style="261" customWidth="1"/>
    <col min="11783" max="11783" width="11.5703125" style="261" customWidth="1"/>
    <col min="11784" max="11787" width="9.7109375" style="261" customWidth="1"/>
    <col min="11788" max="11788" width="12.5703125" style="261" customWidth="1"/>
    <col min="11789" max="12032" width="9.140625" style="261"/>
    <col min="12033" max="12033" width="5.140625" style="261" customWidth="1"/>
    <col min="12034" max="12034" width="9.140625" style="261"/>
    <col min="12035" max="12035" width="18.5703125" style="261" customWidth="1"/>
    <col min="12036" max="12038" width="9.7109375" style="261" customWidth="1"/>
    <col min="12039" max="12039" width="11.5703125" style="261" customWidth="1"/>
    <col min="12040" max="12043" width="9.7109375" style="261" customWidth="1"/>
    <col min="12044" max="12044" width="12.5703125" style="261" customWidth="1"/>
    <col min="12045" max="12288" width="9.140625" style="261"/>
    <col min="12289" max="12289" width="5.140625" style="261" customWidth="1"/>
    <col min="12290" max="12290" width="9.140625" style="261"/>
    <col min="12291" max="12291" width="18.5703125" style="261" customWidth="1"/>
    <col min="12292" max="12294" width="9.7109375" style="261" customWidth="1"/>
    <col min="12295" max="12295" width="11.5703125" style="261" customWidth="1"/>
    <col min="12296" max="12299" width="9.7109375" style="261" customWidth="1"/>
    <col min="12300" max="12300" width="12.5703125" style="261" customWidth="1"/>
    <col min="12301" max="12544" width="9.140625" style="261"/>
    <col min="12545" max="12545" width="5.140625" style="261" customWidth="1"/>
    <col min="12546" max="12546" width="9.140625" style="261"/>
    <col min="12547" max="12547" width="18.5703125" style="261" customWidth="1"/>
    <col min="12548" max="12550" width="9.7109375" style="261" customWidth="1"/>
    <col min="12551" max="12551" width="11.5703125" style="261" customWidth="1"/>
    <col min="12552" max="12555" width="9.7109375" style="261" customWidth="1"/>
    <col min="12556" max="12556" width="12.5703125" style="261" customWidth="1"/>
    <col min="12557" max="12800" width="9.140625" style="261"/>
    <col min="12801" max="12801" width="5.140625" style="261" customWidth="1"/>
    <col min="12802" max="12802" width="9.140625" style="261"/>
    <col min="12803" max="12803" width="18.5703125" style="261" customWidth="1"/>
    <col min="12804" max="12806" width="9.7109375" style="261" customWidth="1"/>
    <col min="12807" max="12807" width="11.5703125" style="261" customWidth="1"/>
    <col min="12808" max="12811" width="9.7109375" style="261" customWidth="1"/>
    <col min="12812" max="12812" width="12.5703125" style="261" customWidth="1"/>
    <col min="12813" max="13056" width="9.140625" style="261"/>
    <col min="13057" max="13057" width="5.140625" style="261" customWidth="1"/>
    <col min="13058" max="13058" width="9.140625" style="261"/>
    <col min="13059" max="13059" width="18.5703125" style="261" customWidth="1"/>
    <col min="13060" max="13062" width="9.7109375" style="261" customWidth="1"/>
    <col min="13063" max="13063" width="11.5703125" style="261" customWidth="1"/>
    <col min="13064" max="13067" width="9.7109375" style="261" customWidth="1"/>
    <col min="13068" max="13068" width="12.5703125" style="261" customWidth="1"/>
    <col min="13069" max="13312" width="9.140625" style="261"/>
    <col min="13313" max="13313" width="5.140625" style="261" customWidth="1"/>
    <col min="13314" max="13314" width="9.140625" style="261"/>
    <col min="13315" max="13315" width="18.5703125" style="261" customWidth="1"/>
    <col min="13316" max="13318" width="9.7109375" style="261" customWidth="1"/>
    <col min="13319" max="13319" width="11.5703125" style="261" customWidth="1"/>
    <col min="13320" max="13323" width="9.7109375" style="261" customWidth="1"/>
    <col min="13324" max="13324" width="12.5703125" style="261" customWidth="1"/>
    <col min="13325" max="13568" width="9.140625" style="261"/>
    <col min="13569" max="13569" width="5.140625" style="261" customWidth="1"/>
    <col min="13570" max="13570" width="9.140625" style="261"/>
    <col min="13571" max="13571" width="18.5703125" style="261" customWidth="1"/>
    <col min="13572" max="13574" width="9.7109375" style="261" customWidth="1"/>
    <col min="13575" max="13575" width="11.5703125" style="261" customWidth="1"/>
    <col min="13576" max="13579" width="9.7109375" style="261" customWidth="1"/>
    <col min="13580" max="13580" width="12.5703125" style="261" customWidth="1"/>
    <col min="13581" max="13824" width="9.140625" style="261"/>
    <col min="13825" max="13825" width="5.140625" style="261" customWidth="1"/>
    <col min="13826" max="13826" width="9.140625" style="261"/>
    <col min="13827" max="13827" width="18.5703125" style="261" customWidth="1"/>
    <col min="13828" max="13830" width="9.7109375" style="261" customWidth="1"/>
    <col min="13831" max="13831" width="11.5703125" style="261" customWidth="1"/>
    <col min="13832" max="13835" width="9.7109375" style="261" customWidth="1"/>
    <col min="13836" max="13836" width="12.5703125" style="261" customWidth="1"/>
    <col min="13837" max="14080" width="9.140625" style="261"/>
    <col min="14081" max="14081" width="5.140625" style="261" customWidth="1"/>
    <col min="14082" max="14082" width="9.140625" style="261"/>
    <col min="14083" max="14083" width="18.5703125" style="261" customWidth="1"/>
    <col min="14084" max="14086" width="9.7109375" style="261" customWidth="1"/>
    <col min="14087" max="14087" width="11.5703125" style="261" customWidth="1"/>
    <col min="14088" max="14091" width="9.7109375" style="261" customWidth="1"/>
    <col min="14092" max="14092" width="12.5703125" style="261" customWidth="1"/>
    <col min="14093" max="14336" width="9.140625" style="261"/>
    <col min="14337" max="14337" width="5.140625" style="261" customWidth="1"/>
    <col min="14338" max="14338" width="9.140625" style="261"/>
    <col min="14339" max="14339" width="18.5703125" style="261" customWidth="1"/>
    <col min="14340" max="14342" width="9.7109375" style="261" customWidth="1"/>
    <col min="14343" max="14343" width="11.5703125" style="261" customWidth="1"/>
    <col min="14344" max="14347" width="9.7109375" style="261" customWidth="1"/>
    <col min="14348" max="14348" width="12.5703125" style="261" customWidth="1"/>
    <col min="14349" max="14592" width="9.140625" style="261"/>
    <col min="14593" max="14593" width="5.140625" style="261" customWidth="1"/>
    <col min="14594" max="14594" width="9.140625" style="261"/>
    <col min="14595" max="14595" width="18.5703125" style="261" customWidth="1"/>
    <col min="14596" max="14598" width="9.7109375" style="261" customWidth="1"/>
    <col min="14599" max="14599" width="11.5703125" style="261" customWidth="1"/>
    <col min="14600" max="14603" width="9.7109375" style="261" customWidth="1"/>
    <col min="14604" max="14604" width="12.5703125" style="261" customWidth="1"/>
    <col min="14605" max="14848" width="9.140625" style="261"/>
    <col min="14849" max="14849" width="5.140625" style="261" customWidth="1"/>
    <col min="14850" max="14850" width="9.140625" style="261"/>
    <col min="14851" max="14851" width="18.5703125" style="261" customWidth="1"/>
    <col min="14852" max="14854" width="9.7109375" style="261" customWidth="1"/>
    <col min="14855" max="14855" width="11.5703125" style="261" customWidth="1"/>
    <col min="14856" max="14859" width="9.7109375" style="261" customWidth="1"/>
    <col min="14860" max="14860" width="12.5703125" style="261" customWidth="1"/>
    <col min="14861" max="15104" width="9.140625" style="261"/>
    <col min="15105" max="15105" width="5.140625" style="261" customWidth="1"/>
    <col min="15106" max="15106" width="9.140625" style="261"/>
    <col min="15107" max="15107" width="18.5703125" style="261" customWidth="1"/>
    <col min="15108" max="15110" width="9.7109375" style="261" customWidth="1"/>
    <col min="15111" max="15111" width="11.5703125" style="261" customWidth="1"/>
    <col min="15112" max="15115" width="9.7109375" style="261" customWidth="1"/>
    <col min="15116" max="15116" width="12.5703125" style="261" customWidth="1"/>
    <col min="15117" max="15360" width="9.140625" style="261"/>
    <col min="15361" max="15361" width="5.140625" style="261" customWidth="1"/>
    <col min="15362" max="15362" width="9.140625" style="261"/>
    <col min="15363" max="15363" width="18.5703125" style="261" customWidth="1"/>
    <col min="15364" max="15366" width="9.7109375" style="261" customWidth="1"/>
    <col min="15367" max="15367" width="11.5703125" style="261" customWidth="1"/>
    <col min="15368" max="15371" width="9.7109375" style="261" customWidth="1"/>
    <col min="15372" max="15372" width="12.5703125" style="261" customWidth="1"/>
    <col min="15373" max="15616" width="9.140625" style="261"/>
    <col min="15617" max="15617" width="5.140625" style="261" customWidth="1"/>
    <col min="15618" max="15618" width="9.140625" style="261"/>
    <col min="15619" max="15619" width="18.5703125" style="261" customWidth="1"/>
    <col min="15620" max="15622" width="9.7109375" style="261" customWidth="1"/>
    <col min="15623" max="15623" width="11.5703125" style="261" customWidth="1"/>
    <col min="15624" max="15627" width="9.7109375" style="261" customWidth="1"/>
    <col min="15628" max="15628" width="12.5703125" style="261" customWidth="1"/>
    <col min="15629" max="15872" width="9.140625" style="261"/>
    <col min="15873" max="15873" width="5.140625" style="261" customWidth="1"/>
    <col min="15874" max="15874" width="9.140625" style="261"/>
    <col min="15875" max="15875" width="18.5703125" style="261" customWidth="1"/>
    <col min="15876" max="15878" width="9.7109375" style="261" customWidth="1"/>
    <col min="15879" max="15879" width="11.5703125" style="261" customWidth="1"/>
    <col min="15880" max="15883" width="9.7109375" style="261" customWidth="1"/>
    <col min="15884" max="15884" width="12.5703125" style="261" customWidth="1"/>
    <col min="15885" max="16128" width="9.140625" style="261"/>
    <col min="16129" max="16129" width="5.140625" style="261" customWidth="1"/>
    <col min="16130" max="16130" width="9.140625" style="261"/>
    <col min="16131" max="16131" width="18.5703125" style="261" customWidth="1"/>
    <col min="16132" max="16134" width="9.7109375" style="261" customWidth="1"/>
    <col min="16135" max="16135" width="11.5703125" style="261" customWidth="1"/>
    <col min="16136" max="16139" width="9.7109375" style="261" customWidth="1"/>
    <col min="16140" max="16140" width="12.5703125" style="261" customWidth="1"/>
    <col min="16141" max="16384" width="9.140625" style="261"/>
  </cols>
  <sheetData>
    <row r="1" spans="1:14" ht="41.25" customHeight="1">
      <c r="A1" s="1476" t="s">
        <v>2113</v>
      </c>
      <c r="B1" s="1477"/>
      <c r="C1" s="1477"/>
      <c r="D1" s="1477"/>
      <c r="E1" s="1477"/>
      <c r="F1" s="1477"/>
      <c r="G1" s="1477"/>
      <c r="H1" s="1477"/>
      <c r="I1" s="1477"/>
      <c r="J1" s="1477"/>
      <c r="K1" s="1477"/>
      <c r="L1" s="1478"/>
      <c r="N1" s="261" t="s">
        <v>2114</v>
      </c>
    </row>
    <row r="2" spans="1:14" ht="30" customHeight="1" thickBot="1">
      <c r="A2" s="262">
        <v>1</v>
      </c>
      <c r="B2" s="1479" t="s">
        <v>2115</v>
      </c>
      <c r="C2" s="1479"/>
      <c r="D2" s="1479"/>
      <c r="E2" s="1480"/>
      <c r="F2" s="1481" t="s">
        <v>2606</v>
      </c>
      <c r="G2" s="1482"/>
      <c r="H2" s="1482"/>
      <c r="I2" s="1482"/>
      <c r="J2" s="1482"/>
      <c r="K2" s="1482"/>
      <c r="L2" s="1483"/>
      <c r="N2" s="261" t="s">
        <v>2116</v>
      </c>
    </row>
    <row r="3" spans="1:14" ht="15" customHeight="1" thickBot="1">
      <c r="A3" s="1484"/>
      <c r="B3" s="1485"/>
      <c r="C3" s="1485"/>
      <c r="D3" s="1485"/>
      <c r="E3" s="1485"/>
      <c r="F3" s="1485"/>
      <c r="G3" s="1485"/>
      <c r="H3" s="1485"/>
      <c r="I3" s="1485"/>
      <c r="J3" s="1485"/>
      <c r="K3" s="1485"/>
      <c r="L3" s="1486"/>
    </row>
    <row r="4" spans="1:14" ht="30" customHeight="1">
      <c r="A4" s="1487" t="s">
        <v>0</v>
      </c>
      <c r="B4" s="1488"/>
      <c r="C4" s="1488"/>
      <c r="D4" s="1488"/>
      <c r="E4" s="1488"/>
      <c r="F4" s="1488"/>
      <c r="G4" s="1488"/>
      <c r="H4" s="1488"/>
      <c r="I4" s="1488"/>
      <c r="J4" s="1488"/>
      <c r="K4" s="1489"/>
      <c r="L4" s="1490"/>
    </row>
    <row r="5" spans="1:14" ht="30" customHeight="1">
      <c r="A5" s="263">
        <v>2</v>
      </c>
      <c r="B5" s="1491" t="s">
        <v>2117</v>
      </c>
      <c r="C5" s="1491"/>
      <c r="D5" s="1491"/>
      <c r="E5" s="1492" t="s">
        <v>2665</v>
      </c>
      <c r="F5" s="1493"/>
      <c r="G5" s="1493"/>
      <c r="H5" s="1493"/>
      <c r="I5" s="1493"/>
      <c r="J5" s="1493"/>
      <c r="K5" s="1493"/>
      <c r="L5" s="1494"/>
      <c r="N5" s="261" t="s">
        <v>2118</v>
      </c>
    </row>
    <row r="6" spans="1:14" ht="27" customHeight="1">
      <c r="A6" s="1495">
        <v>3</v>
      </c>
      <c r="B6" s="1491" t="s">
        <v>2119</v>
      </c>
      <c r="C6" s="1491"/>
      <c r="D6" s="1491"/>
      <c r="E6" s="1492" t="s">
        <v>2666</v>
      </c>
      <c r="F6" s="1492"/>
      <c r="G6" s="1492"/>
      <c r="H6" s="1492"/>
      <c r="I6" s="1492"/>
      <c r="J6" s="1492"/>
      <c r="K6" s="1492"/>
      <c r="L6" s="1496"/>
      <c r="N6" s="261" t="s">
        <v>2120</v>
      </c>
    </row>
    <row r="7" spans="1:14" ht="30" customHeight="1">
      <c r="A7" s="1495"/>
      <c r="B7" s="1491"/>
      <c r="C7" s="1491"/>
      <c r="D7" s="1491"/>
      <c r="E7" s="264" t="s">
        <v>2121</v>
      </c>
      <c r="F7" s="1497" t="s">
        <v>2802</v>
      </c>
      <c r="G7" s="1497"/>
      <c r="H7" s="1497"/>
      <c r="I7" s="264" t="s">
        <v>2122</v>
      </c>
      <c r="J7" s="1498">
        <v>3011011</v>
      </c>
      <c r="K7" s="1499"/>
      <c r="L7" s="1500"/>
    </row>
    <row r="8" spans="1:14" ht="30" hidden="1" customHeight="1" outlineLevel="1">
      <c r="A8" s="1510" t="s">
        <v>2314</v>
      </c>
      <c r="B8" s="1511" t="s">
        <v>2315</v>
      </c>
      <c r="C8" s="1511"/>
      <c r="D8" s="1511"/>
      <c r="E8" s="1512" t="s">
        <v>2316</v>
      </c>
      <c r="F8" s="1512"/>
      <c r="G8" s="1497" t="s">
        <v>2661</v>
      </c>
      <c r="H8" s="1497"/>
      <c r="I8" s="1497"/>
      <c r="J8" s="1497"/>
      <c r="K8" s="1497"/>
      <c r="L8" s="1513"/>
      <c r="N8" s="261" t="s">
        <v>2317</v>
      </c>
    </row>
    <row r="9" spans="1:14" ht="30" hidden="1" customHeight="1" outlineLevel="1">
      <c r="A9" s="1510"/>
      <c r="B9" s="1511"/>
      <c r="C9" s="1511"/>
      <c r="D9" s="1511"/>
      <c r="E9" s="265" t="s">
        <v>2121</v>
      </c>
      <c r="F9" s="1498" t="s">
        <v>2667</v>
      </c>
      <c r="G9" s="1499"/>
      <c r="H9" s="1500"/>
      <c r="I9" s="265" t="s">
        <v>2318</v>
      </c>
      <c r="J9" s="1498" t="s">
        <v>2667</v>
      </c>
      <c r="K9" s="1499"/>
      <c r="L9" s="1500"/>
    </row>
    <row r="10" spans="1:14" ht="30" customHeight="1" collapsed="1">
      <c r="A10" s="1495">
        <v>4</v>
      </c>
      <c r="B10" s="1491" t="s">
        <v>2123</v>
      </c>
      <c r="C10" s="1491"/>
      <c r="D10" s="1491"/>
      <c r="E10" s="1503" t="s">
        <v>2124</v>
      </c>
      <c r="F10" s="1504"/>
      <c r="G10" s="1504"/>
      <c r="H10" s="1504"/>
      <c r="I10" s="1504"/>
      <c r="J10" s="1504"/>
      <c r="K10" s="1504"/>
      <c r="L10" s="1505"/>
      <c r="N10" s="261" t="s">
        <v>2116</v>
      </c>
    </row>
    <row r="11" spans="1:14" ht="30" customHeight="1">
      <c r="A11" s="1495"/>
      <c r="B11" s="1491"/>
      <c r="C11" s="1491"/>
      <c r="D11" s="1491"/>
      <c r="E11" s="266" t="s">
        <v>2121</v>
      </c>
      <c r="F11" s="1212" t="s">
        <v>2319</v>
      </c>
      <c r="G11" s="1212"/>
      <c r="H11" s="1212"/>
      <c r="I11" s="266" t="s">
        <v>2122</v>
      </c>
      <c r="J11" s="1212" t="s">
        <v>2319</v>
      </c>
      <c r="K11" s="1212"/>
      <c r="L11" s="1212"/>
    </row>
    <row r="12" spans="1:14" ht="30" customHeight="1">
      <c r="A12" s="263">
        <v>5</v>
      </c>
      <c r="B12" s="1491" t="s">
        <v>11</v>
      </c>
      <c r="C12" s="1491"/>
      <c r="D12" s="1491"/>
      <c r="E12" s="1514" t="s">
        <v>14</v>
      </c>
      <c r="F12" s="1514"/>
      <c r="G12" s="1514"/>
      <c r="H12" s="1514"/>
      <c r="I12" s="1514"/>
      <c r="J12" s="1514"/>
      <c r="K12" s="1515"/>
      <c r="L12" s="1516"/>
      <c r="N12" s="261" t="s">
        <v>2116</v>
      </c>
    </row>
    <row r="13" spans="1:14" ht="33" customHeight="1">
      <c r="A13" s="263">
        <v>6</v>
      </c>
      <c r="B13" s="1491" t="s">
        <v>2125</v>
      </c>
      <c r="C13" s="1491"/>
      <c r="D13" s="1491"/>
      <c r="E13" s="1227" t="s">
        <v>2126</v>
      </c>
      <c r="F13" s="1227"/>
      <c r="G13" s="1227"/>
      <c r="H13" s="1227"/>
      <c r="I13" s="1227"/>
      <c r="J13" s="1227"/>
      <c r="K13" s="1227"/>
      <c r="L13" s="1228"/>
      <c r="N13" s="261" t="s">
        <v>2116</v>
      </c>
    </row>
    <row r="14" spans="1:14" ht="30" customHeight="1">
      <c r="A14" s="263">
        <v>7</v>
      </c>
      <c r="B14" s="1491" t="s">
        <v>2127</v>
      </c>
      <c r="C14" s="1491"/>
      <c r="D14" s="1491"/>
      <c r="E14" s="1501" t="s">
        <v>2128</v>
      </c>
      <c r="F14" s="1501"/>
      <c r="G14" s="1501"/>
      <c r="H14" s="1501"/>
      <c r="I14" s="1501"/>
      <c r="J14" s="1501"/>
      <c r="K14" s="1501"/>
      <c r="L14" s="1502"/>
      <c r="N14" s="261" t="s">
        <v>2116</v>
      </c>
    </row>
    <row r="15" spans="1:14" ht="30" customHeight="1">
      <c r="A15" s="263">
        <v>8</v>
      </c>
      <c r="B15" s="1491" t="s">
        <v>2129</v>
      </c>
      <c r="C15" s="1491"/>
      <c r="D15" s="1491"/>
      <c r="E15" s="1227" t="s">
        <v>2130</v>
      </c>
      <c r="F15" s="1227"/>
      <c r="G15" s="1227"/>
      <c r="H15" s="1227"/>
      <c r="I15" s="1227"/>
      <c r="J15" s="1227"/>
      <c r="K15" s="1227"/>
      <c r="L15" s="1228"/>
      <c r="N15" s="261" t="s">
        <v>2116</v>
      </c>
    </row>
    <row r="16" spans="1:14" ht="54.75" customHeight="1" thickBot="1">
      <c r="A16" s="263">
        <v>9</v>
      </c>
      <c r="B16" s="1491" t="s">
        <v>2</v>
      </c>
      <c r="C16" s="1491"/>
      <c r="D16" s="1491"/>
      <c r="E16" s="1197" t="s">
        <v>2321</v>
      </c>
      <c r="F16" s="1197"/>
      <c r="G16" s="1197"/>
      <c r="H16" s="1197"/>
      <c r="I16" s="1197"/>
      <c r="J16" s="1197"/>
      <c r="K16" s="1197"/>
      <c r="L16" s="1198"/>
      <c r="N16" s="261" t="s">
        <v>2116</v>
      </c>
    </row>
    <row r="17" spans="1:14" ht="54.75" hidden="1" customHeight="1" outlineLevel="1" thickBot="1">
      <c r="A17" s="114" t="s">
        <v>2322</v>
      </c>
      <c r="B17" s="1524" t="s">
        <v>2323</v>
      </c>
      <c r="C17" s="1524"/>
      <c r="D17" s="1524"/>
      <c r="E17" s="1246" t="s">
        <v>2668</v>
      </c>
      <c r="F17" s="1246"/>
      <c r="G17" s="1246"/>
      <c r="H17" s="1246"/>
      <c r="I17" s="1246"/>
      <c r="J17" s="1246"/>
      <c r="K17" s="1246"/>
      <c r="L17" s="1247"/>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1487" t="s">
        <v>2131</v>
      </c>
      <c r="B19" s="1488"/>
      <c r="C19" s="1488"/>
      <c r="D19" s="1488"/>
      <c r="E19" s="1488"/>
      <c r="F19" s="1488"/>
      <c r="G19" s="1488"/>
      <c r="H19" s="1488"/>
      <c r="I19" s="1488"/>
      <c r="J19" s="1488"/>
      <c r="K19" s="1488"/>
      <c r="L19" s="1517"/>
    </row>
    <row r="20" spans="1:14" ht="41.25" customHeight="1">
      <c r="A20" s="263">
        <v>10</v>
      </c>
      <c r="B20" s="1518" t="s">
        <v>2132</v>
      </c>
      <c r="C20" s="1518"/>
      <c r="D20" s="1519" t="s">
        <v>2133</v>
      </c>
      <c r="E20" s="1519"/>
      <c r="F20" s="1519"/>
      <c r="G20" s="1519"/>
      <c r="H20" s="1519"/>
      <c r="I20" s="1519"/>
      <c r="J20" s="1519"/>
      <c r="K20" s="1519"/>
      <c r="L20" s="1520"/>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268">
        <v>12</v>
      </c>
      <c r="B23" s="1532" t="s">
        <v>2136</v>
      </c>
      <c r="C23" s="1532"/>
      <c r="D23" s="1533" t="s">
        <v>2137</v>
      </c>
      <c r="E23" s="1533"/>
      <c r="F23" s="1533"/>
      <c r="G23" s="1533"/>
      <c r="H23" s="1533"/>
      <c r="I23" s="1533"/>
      <c r="J23" s="1533"/>
      <c r="K23" s="1533"/>
      <c r="L23" s="1534"/>
      <c r="N23" s="261" t="s">
        <v>2116</v>
      </c>
    </row>
    <row r="24" spans="1:14" ht="30" customHeight="1">
      <c r="A24" s="269">
        <v>13</v>
      </c>
      <c r="B24" s="1518" t="s">
        <v>2138</v>
      </c>
      <c r="C24" s="1518"/>
      <c r="D24" s="1527" t="s">
        <v>2139</v>
      </c>
      <c r="E24" s="1527"/>
      <c r="F24" s="1527"/>
      <c r="G24" s="1527"/>
      <c r="H24" s="1527"/>
      <c r="I24" s="1527"/>
      <c r="J24" s="1527"/>
      <c r="K24" s="1527"/>
      <c r="L24" s="1528"/>
      <c r="N24" s="261" t="s">
        <v>2116</v>
      </c>
    </row>
    <row r="25" spans="1:14" ht="63" customHeight="1">
      <c r="A25" s="269">
        <v>14</v>
      </c>
      <c r="B25" s="1518" t="s">
        <v>2140</v>
      </c>
      <c r="C25" s="1518"/>
      <c r="D25" s="1527" t="s">
        <v>2141</v>
      </c>
      <c r="E25" s="1527"/>
      <c r="F25" s="1527"/>
      <c r="G25" s="1527"/>
      <c r="H25" s="1527"/>
      <c r="I25" s="1527"/>
      <c r="J25" s="1527"/>
      <c r="K25" s="1527"/>
      <c r="L25" s="1528"/>
      <c r="N25" s="261" t="s">
        <v>2116</v>
      </c>
    </row>
    <row r="26" spans="1:14" ht="84" customHeight="1">
      <c r="A26" s="269">
        <v>15</v>
      </c>
      <c r="B26" s="1518" t="s">
        <v>2142</v>
      </c>
      <c r="C26" s="1518"/>
      <c r="D26" s="1527" t="s">
        <v>2326</v>
      </c>
      <c r="E26" s="1527"/>
      <c r="F26" s="1527"/>
      <c r="G26" s="1527"/>
      <c r="H26" s="1527"/>
      <c r="I26" s="1527"/>
      <c r="J26" s="1527"/>
      <c r="K26" s="1527"/>
      <c r="L26" s="1528"/>
      <c r="N26" s="261" t="s">
        <v>2116</v>
      </c>
    </row>
    <row r="27" spans="1:14" ht="102" customHeight="1">
      <c r="A27" s="269">
        <v>16</v>
      </c>
      <c r="B27" s="1518" t="s">
        <v>2143</v>
      </c>
      <c r="C27" s="1518"/>
      <c r="D27" s="1527" t="s">
        <v>2327</v>
      </c>
      <c r="E27" s="1527"/>
      <c r="F27" s="1527"/>
      <c r="G27" s="1527"/>
      <c r="H27" s="1527"/>
      <c r="I27" s="1527"/>
      <c r="J27" s="1527"/>
      <c r="K27" s="1527"/>
      <c r="L27" s="1528"/>
      <c r="N27" s="261" t="s">
        <v>2144</v>
      </c>
    </row>
    <row r="28" spans="1:14" ht="150.75" customHeight="1">
      <c r="A28" s="269">
        <v>17</v>
      </c>
      <c r="B28" s="1529" t="s">
        <v>2145</v>
      </c>
      <c r="C28" s="1530"/>
      <c r="D28" s="1527" t="s">
        <v>2328</v>
      </c>
      <c r="E28" s="1527"/>
      <c r="F28" s="1527"/>
      <c r="G28" s="1527"/>
      <c r="H28" s="1527"/>
      <c r="I28" s="1527"/>
      <c r="J28" s="1527"/>
      <c r="K28" s="1527"/>
      <c r="L28" s="1528"/>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268">
        <v>19</v>
      </c>
      <c r="B31" s="1540" t="s">
        <v>2147</v>
      </c>
      <c r="C31" s="1540"/>
      <c r="D31" s="1541" t="s">
        <v>2330</v>
      </c>
      <c r="E31" s="1541"/>
      <c r="F31" s="1541"/>
      <c r="G31" s="1541"/>
      <c r="H31" s="1541"/>
      <c r="I31" s="1541"/>
      <c r="J31" s="1541"/>
      <c r="K31" s="1541"/>
      <c r="L31" s="1542"/>
      <c r="N31" s="261" t="s">
        <v>2116</v>
      </c>
    </row>
    <row r="32" spans="1:14" ht="58.5" customHeight="1">
      <c r="A32" s="269">
        <v>20</v>
      </c>
      <c r="B32" s="1543" t="s">
        <v>2148</v>
      </c>
      <c r="C32" s="1543"/>
      <c r="D32" s="1535" t="s">
        <v>2331</v>
      </c>
      <c r="E32" s="1535"/>
      <c r="F32" s="1535"/>
      <c r="G32" s="1535"/>
      <c r="H32" s="1535"/>
      <c r="I32" s="1535"/>
      <c r="J32" s="1535"/>
      <c r="K32" s="1535"/>
      <c r="L32" s="1536"/>
      <c r="N32" s="261" t="s">
        <v>2149</v>
      </c>
    </row>
    <row r="33" spans="1:14" ht="104.25" customHeight="1" thickBot="1">
      <c r="A33" s="269">
        <v>21</v>
      </c>
      <c r="B33" s="1518" t="s">
        <v>2150</v>
      </c>
      <c r="C33" s="1518"/>
      <c r="D33" s="1535" t="s">
        <v>2789</v>
      </c>
      <c r="E33" s="1535"/>
      <c r="F33" s="1535"/>
      <c r="G33" s="1535"/>
      <c r="H33" s="1535"/>
      <c r="I33" s="1535"/>
      <c r="J33" s="1535"/>
      <c r="K33" s="1535"/>
      <c r="L33" s="1536"/>
      <c r="N33" s="261" t="s">
        <v>2116</v>
      </c>
    </row>
    <row r="34" spans="1:14" ht="147.75" hidden="1" customHeight="1" outlineLevel="1">
      <c r="A34" s="270" t="s">
        <v>2332</v>
      </c>
      <c r="B34" s="1537" t="s">
        <v>2333</v>
      </c>
      <c r="C34" s="1537"/>
      <c r="D34" s="1519" t="s">
        <v>2334</v>
      </c>
      <c r="E34" s="1519"/>
      <c r="F34" s="1519"/>
      <c r="G34" s="1519"/>
      <c r="H34" s="1519"/>
      <c r="I34" s="1519"/>
      <c r="J34" s="1519"/>
      <c r="K34" s="1519"/>
      <c r="L34" s="1520"/>
      <c r="N34" s="261" t="s">
        <v>2335</v>
      </c>
    </row>
    <row r="35" spans="1:14" ht="84.75" hidden="1" customHeight="1" outlineLevel="1" thickBot="1">
      <c r="A35" s="271" t="s">
        <v>2336</v>
      </c>
      <c r="B35" s="1538" t="s">
        <v>2337</v>
      </c>
      <c r="C35" s="1538"/>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272">
        <v>22</v>
      </c>
      <c r="B37" s="1553" t="s">
        <v>2257</v>
      </c>
      <c r="C37" s="1553"/>
      <c r="D37" s="1554" t="s">
        <v>2258</v>
      </c>
      <c r="E37" s="1554"/>
      <c r="F37" s="1878" t="s">
        <v>2265</v>
      </c>
      <c r="G37" s="1556"/>
      <c r="H37" s="1557" t="s">
        <v>2259</v>
      </c>
      <c r="I37" s="1550"/>
      <c r="J37" s="1624" t="s">
        <v>2407</v>
      </c>
      <c r="K37" s="1559"/>
      <c r="L37" s="1560"/>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1548" t="s">
        <v>2153</v>
      </c>
      <c r="B40" s="1549"/>
      <c r="C40" s="1550"/>
      <c r="D40" s="273" t="s">
        <v>2154</v>
      </c>
      <c r="E40" s="273">
        <v>2017</v>
      </c>
      <c r="F40" s="273">
        <v>2018</v>
      </c>
      <c r="G40" s="273">
        <v>2019</v>
      </c>
      <c r="H40" s="273">
        <v>2020</v>
      </c>
      <c r="I40" s="273">
        <v>2021</v>
      </c>
      <c r="J40" s="273">
        <v>2022</v>
      </c>
      <c r="K40" s="273">
        <v>2023</v>
      </c>
      <c r="L40" s="274" t="s">
        <v>2155</v>
      </c>
    </row>
    <row r="41" spans="1:14" ht="45" customHeight="1">
      <c r="A41" s="269">
        <v>24</v>
      </c>
      <c r="B41" s="1551" t="s">
        <v>2156</v>
      </c>
      <c r="C41" s="1552"/>
      <c r="D41" s="275">
        <v>0</v>
      </c>
      <c r="E41" s="275">
        <v>0</v>
      </c>
      <c r="F41" s="275">
        <v>0</v>
      </c>
      <c r="G41" s="302">
        <v>500000</v>
      </c>
      <c r="H41" s="275">
        <v>0</v>
      </c>
      <c r="I41" s="275">
        <v>0</v>
      </c>
      <c r="J41" s="275">
        <v>0</v>
      </c>
      <c r="K41" s="275">
        <v>0</v>
      </c>
      <c r="L41" s="361">
        <f>SUM(D41:K41)</f>
        <v>500000</v>
      </c>
      <c r="N41" s="261" t="s">
        <v>2157</v>
      </c>
    </row>
    <row r="42" spans="1:14" ht="45" customHeight="1">
      <c r="A42" s="269">
        <v>25</v>
      </c>
      <c r="B42" s="1551" t="s">
        <v>2158</v>
      </c>
      <c r="C42" s="1552"/>
      <c r="D42" s="275">
        <v>0</v>
      </c>
      <c r="E42" s="275">
        <v>0</v>
      </c>
      <c r="F42" s="275">
        <v>0</v>
      </c>
      <c r="G42" s="302">
        <v>500000</v>
      </c>
      <c r="H42" s="275">
        <v>0</v>
      </c>
      <c r="I42" s="275">
        <v>0</v>
      </c>
      <c r="J42" s="275">
        <v>0</v>
      </c>
      <c r="K42" s="275">
        <v>0</v>
      </c>
      <c r="L42" s="361">
        <f>SUM(D42:K42)</f>
        <v>500000</v>
      </c>
      <c r="N42" s="261" t="s">
        <v>2159</v>
      </c>
    </row>
    <row r="43" spans="1:14" ht="45" hidden="1" customHeight="1" outlineLevel="1">
      <c r="A43" s="278" t="s">
        <v>2340</v>
      </c>
      <c r="B43" s="1566" t="s">
        <v>2341</v>
      </c>
      <c r="C43" s="1567"/>
      <c r="D43" s="275">
        <v>0</v>
      </c>
      <c r="E43" s="275">
        <v>0</v>
      </c>
      <c r="F43" s="275">
        <v>0</v>
      </c>
      <c r="G43" s="302">
        <f>G42*0.85</f>
        <v>425000</v>
      </c>
      <c r="H43" s="275">
        <v>0</v>
      </c>
      <c r="I43" s="275">
        <v>0</v>
      </c>
      <c r="J43" s="275">
        <v>0</v>
      </c>
      <c r="K43" s="275">
        <v>0</v>
      </c>
      <c r="L43" s="361">
        <f>SUM(D43:K43)</f>
        <v>425000</v>
      </c>
      <c r="N43" s="261" t="s">
        <v>2342</v>
      </c>
    </row>
    <row r="44" spans="1:14" ht="45" customHeight="1" collapsed="1">
      <c r="A44" s="269">
        <v>26</v>
      </c>
      <c r="B44" s="1551" t="s">
        <v>2160</v>
      </c>
      <c r="C44" s="1552"/>
      <c r="D44" s="275">
        <v>0</v>
      </c>
      <c r="E44" s="275">
        <v>0</v>
      </c>
      <c r="F44" s="275">
        <v>0</v>
      </c>
      <c r="G44" s="302">
        <f>G43</f>
        <v>425000</v>
      </c>
      <c r="H44" s="275">
        <v>0</v>
      </c>
      <c r="I44" s="275">
        <v>0</v>
      </c>
      <c r="J44" s="275">
        <v>0</v>
      </c>
      <c r="K44" s="275">
        <v>0</v>
      </c>
      <c r="L44" s="361">
        <f>SUM(D44:K44)</f>
        <v>425000</v>
      </c>
      <c r="N44" s="261" t="s">
        <v>2161</v>
      </c>
    </row>
    <row r="45" spans="1:14" ht="45" customHeight="1" thickBot="1">
      <c r="A45" s="267">
        <v>27</v>
      </c>
      <c r="B45" s="1568" t="s">
        <v>2162</v>
      </c>
      <c r="C45" s="1569"/>
      <c r="D45" s="362">
        <v>0</v>
      </c>
      <c r="E45" s="362">
        <v>0</v>
      </c>
      <c r="F45" s="362">
        <v>0</v>
      </c>
      <c r="G45" s="362">
        <f>G44/G42</f>
        <v>0.85</v>
      </c>
      <c r="H45" s="362">
        <v>0</v>
      </c>
      <c r="I45" s="362">
        <v>0</v>
      </c>
      <c r="J45" s="362">
        <v>0</v>
      </c>
      <c r="K45" s="362">
        <v>0</v>
      </c>
      <c r="L45" s="363">
        <f>L44/L42</f>
        <v>0.85</v>
      </c>
      <c r="N45" s="261" t="s">
        <v>2116</v>
      </c>
    </row>
    <row r="46" spans="1:14" ht="13.5" thickBot="1">
      <c r="A46" s="1570"/>
      <c r="B46" s="1570"/>
      <c r="C46" s="1570"/>
      <c r="D46" s="1570"/>
      <c r="E46" s="1570"/>
      <c r="F46" s="1570"/>
      <c r="G46" s="1570"/>
      <c r="H46" s="1570"/>
      <c r="I46" s="1570"/>
      <c r="J46" s="1570"/>
      <c r="K46" s="1570"/>
      <c r="L46" s="1570"/>
    </row>
    <row r="47" spans="1:14" ht="30" customHeight="1">
      <c r="A47" s="1879">
        <v>28</v>
      </c>
      <c r="B47" s="1573" t="s">
        <v>2163</v>
      </c>
      <c r="C47" s="1573"/>
      <c r="D47" s="1573"/>
      <c r="E47" s="1573"/>
      <c r="F47" s="1573"/>
      <c r="G47" s="1573"/>
      <c r="H47" s="1573"/>
      <c r="I47" s="1573"/>
      <c r="J47" s="1573"/>
      <c r="K47" s="1573"/>
      <c r="L47" s="1574"/>
      <c r="N47" s="261" t="s">
        <v>2116</v>
      </c>
    </row>
    <row r="48" spans="1:14" ht="30" customHeight="1">
      <c r="A48" s="1880"/>
      <c r="B48" s="1575" t="s">
        <v>2164</v>
      </c>
      <c r="C48" s="1575"/>
      <c r="D48" s="1576" t="s">
        <v>2165</v>
      </c>
      <c r="E48" s="1577"/>
      <c r="F48" s="1577"/>
      <c r="G48" s="1577"/>
      <c r="H48" s="1577"/>
      <c r="I48" s="1577"/>
      <c r="J48" s="1578"/>
      <c r="K48" s="1576" t="s">
        <v>2166</v>
      </c>
      <c r="L48" s="1579"/>
    </row>
    <row r="49" spans="1:14" ht="30" customHeight="1">
      <c r="A49" s="1880"/>
      <c r="B49" s="1755" t="s">
        <v>2343</v>
      </c>
      <c r="C49" s="1755"/>
      <c r="D49" s="1561" t="s">
        <v>2344</v>
      </c>
      <c r="E49" s="1562"/>
      <c r="F49" s="1562"/>
      <c r="G49" s="1562"/>
      <c r="H49" s="1562"/>
      <c r="I49" s="1562"/>
      <c r="J49" s="1563"/>
      <c r="K49" s="1753">
        <v>400000</v>
      </c>
      <c r="L49" s="1754"/>
    </row>
    <row r="50" spans="1:14" ht="30" customHeight="1" thickBot="1">
      <c r="A50" s="412"/>
      <c r="B50" s="1755" t="s">
        <v>2358</v>
      </c>
      <c r="C50" s="1755"/>
      <c r="D50" s="1561" t="s">
        <v>2386</v>
      </c>
      <c r="E50" s="1562"/>
      <c r="F50" s="1562"/>
      <c r="G50" s="1562"/>
      <c r="H50" s="1562"/>
      <c r="I50" s="1562"/>
      <c r="J50" s="1563"/>
      <c r="K50" s="1796">
        <v>95000</v>
      </c>
      <c r="L50" s="1799"/>
    </row>
    <row r="51" spans="1:14" ht="30" customHeight="1" thickBot="1">
      <c r="A51" s="364"/>
      <c r="B51" s="1755" t="s">
        <v>2346</v>
      </c>
      <c r="C51" s="1755"/>
      <c r="D51" s="1561" t="s">
        <v>2669</v>
      </c>
      <c r="E51" s="1562"/>
      <c r="F51" s="1562"/>
      <c r="G51" s="1562"/>
      <c r="H51" s="1562"/>
      <c r="I51" s="1562"/>
      <c r="J51" s="1563"/>
      <c r="K51" s="1796">
        <v>5000</v>
      </c>
      <c r="L51" s="1799"/>
    </row>
    <row r="52" spans="1:14" ht="15" customHeight="1" thickBot="1">
      <c r="A52" s="1531"/>
      <c r="B52" s="1531"/>
      <c r="C52" s="1531"/>
      <c r="D52" s="1531"/>
      <c r="E52" s="1531"/>
      <c r="F52" s="1531"/>
      <c r="G52" s="1531"/>
      <c r="H52" s="1531"/>
      <c r="I52" s="1531"/>
      <c r="J52" s="1531"/>
      <c r="K52" s="1531"/>
      <c r="L52" s="1531"/>
    </row>
    <row r="53" spans="1:14" ht="30" customHeight="1">
      <c r="A53" s="1571">
        <v>29</v>
      </c>
      <c r="B53" s="1606" t="s">
        <v>2167</v>
      </c>
      <c r="C53" s="1606"/>
      <c r="D53" s="1606"/>
      <c r="E53" s="1606"/>
      <c r="F53" s="1606"/>
      <c r="G53" s="1606"/>
      <c r="H53" s="1606"/>
      <c r="I53" s="1606"/>
      <c r="J53" s="1606"/>
      <c r="K53" s="1606"/>
      <c r="L53" s="1607"/>
      <c r="N53" s="261" t="s">
        <v>2168</v>
      </c>
    </row>
    <row r="54" spans="1:14" ht="42.75" customHeight="1">
      <c r="A54" s="1572"/>
      <c r="B54" s="1608" t="s">
        <v>2169</v>
      </c>
      <c r="C54" s="1609"/>
      <c r="D54" s="1610"/>
      <c r="E54" s="1608" t="s">
        <v>2170</v>
      </c>
      <c r="F54" s="1610"/>
      <c r="G54" s="1608" t="s">
        <v>2171</v>
      </c>
      <c r="H54" s="1610"/>
      <c r="I54" s="1576" t="s">
        <v>2172</v>
      </c>
      <c r="J54" s="1578"/>
      <c r="K54" s="1608" t="s">
        <v>2173</v>
      </c>
      <c r="L54" s="1611"/>
    </row>
    <row r="55" spans="1:14" ht="42.75" hidden="1" customHeight="1" outlineLevel="1">
      <c r="A55" s="1572"/>
      <c r="B55" s="1612"/>
      <c r="C55" s="1613"/>
      <c r="D55" s="1614"/>
      <c r="E55" s="281"/>
      <c r="F55" s="282"/>
      <c r="G55" s="281"/>
      <c r="H55" s="282"/>
      <c r="I55" s="283" t="s">
        <v>2347</v>
      </c>
      <c r="J55" s="284" t="s">
        <v>2348</v>
      </c>
      <c r="K55" s="281"/>
      <c r="L55" s="285"/>
    </row>
    <row r="56" spans="1:14" ht="53.25" customHeight="1" collapsed="1">
      <c r="A56" s="1572"/>
      <c r="B56" s="1581" t="s">
        <v>2349</v>
      </c>
      <c r="C56" s="1582"/>
      <c r="D56" s="1583"/>
      <c r="E56" s="1584" t="s">
        <v>2174</v>
      </c>
      <c r="F56" s="1585"/>
      <c r="G56" s="1584" t="s">
        <v>2175</v>
      </c>
      <c r="H56" s="1585"/>
      <c r="I56" s="306">
        <v>0</v>
      </c>
      <c r="J56" s="372">
        <v>101208</v>
      </c>
      <c r="K56" s="1125" t="s">
        <v>2285</v>
      </c>
      <c r="L56" s="1126"/>
    </row>
    <row r="57" spans="1:14" ht="31.5" hidden="1" customHeight="1" outlineLevel="1">
      <c r="A57" s="1572"/>
      <c r="B57" s="1586" t="s">
        <v>2350</v>
      </c>
      <c r="C57" s="1587"/>
      <c r="D57" s="1588"/>
      <c r="E57" s="1584" t="s">
        <v>2174</v>
      </c>
      <c r="F57" s="1585"/>
      <c r="G57" s="1584" t="s">
        <v>2175</v>
      </c>
      <c r="H57" s="1585"/>
      <c r="I57" s="306">
        <v>0</v>
      </c>
      <c r="J57" s="372">
        <v>450</v>
      </c>
      <c r="K57" s="1589" t="s">
        <v>2176</v>
      </c>
      <c r="L57" s="1590"/>
    </row>
    <row r="58" spans="1:14" ht="41.25" customHeight="1" collapsed="1">
      <c r="A58" s="1572"/>
      <c r="B58" s="1581" t="s">
        <v>2177</v>
      </c>
      <c r="C58" s="1582"/>
      <c r="D58" s="1583"/>
      <c r="E58" s="1584" t="s">
        <v>2178</v>
      </c>
      <c r="F58" s="1585"/>
      <c r="G58" s="1584" t="s">
        <v>2179</v>
      </c>
      <c r="H58" s="1585"/>
      <c r="I58" s="308">
        <v>0</v>
      </c>
      <c r="J58" s="290">
        <v>1</v>
      </c>
      <c r="K58" s="1123" t="s">
        <v>2286</v>
      </c>
      <c r="L58" s="1124"/>
    </row>
    <row r="59" spans="1:14" ht="63.75" customHeight="1">
      <c r="A59" s="1572"/>
      <c r="B59" s="1581" t="s">
        <v>2180</v>
      </c>
      <c r="C59" s="1582"/>
      <c r="D59" s="1583"/>
      <c r="E59" s="1584" t="s">
        <v>2178</v>
      </c>
      <c r="F59" s="1585"/>
      <c r="G59" s="1584" t="s">
        <v>2179</v>
      </c>
      <c r="H59" s="1585"/>
      <c r="I59" s="308">
        <v>0</v>
      </c>
      <c r="J59" s="290">
        <v>1</v>
      </c>
      <c r="K59" s="1123" t="s">
        <v>2286</v>
      </c>
      <c r="L59" s="1124"/>
    </row>
    <row r="60" spans="1:14" ht="33.75" customHeight="1">
      <c r="A60" s="1572"/>
      <c r="B60" s="1581" t="s">
        <v>2255</v>
      </c>
      <c r="C60" s="1582"/>
      <c r="D60" s="1583"/>
      <c r="E60" s="1584" t="s">
        <v>2178</v>
      </c>
      <c r="F60" s="1585"/>
      <c r="G60" s="1584" t="s">
        <v>2181</v>
      </c>
      <c r="H60" s="1585"/>
      <c r="I60" s="309">
        <v>0</v>
      </c>
      <c r="J60" s="293">
        <v>400000</v>
      </c>
      <c r="K60" s="1591" t="s">
        <v>2287</v>
      </c>
      <c r="L60" s="1592"/>
    </row>
    <row r="61" spans="1:14" ht="27.75" customHeight="1">
      <c r="A61" s="1572"/>
      <c r="B61" s="1581" t="s">
        <v>2182</v>
      </c>
      <c r="C61" s="1582"/>
      <c r="D61" s="1583"/>
      <c r="E61" s="1584" t="s">
        <v>2178</v>
      </c>
      <c r="F61" s="1585"/>
      <c r="G61" s="1584" t="s">
        <v>2179</v>
      </c>
      <c r="H61" s="1585"/>
      <c r="I61" s="309">
        <v>0</v>
      </c>
      <c r="J61" s="293">
        <v>0</v>
      </c>
      <c r="K61" s="1593" t="s">
        <v>2288</v>
      </c>
      <c r="L61" s="1594"/>
    </row>
    <row r="62" spans="1:14" ht="27.75" customHeight="1">
      <c r="A62" s="1572"/>
      <c r="B62" s="1581" t="s">
        <v>2183</v>
      </c>
      <c r="C62" s="1582"/>
      <c r="D62" s="1583"/>
      <c r="E62" s="1584" t="s">
        <v>2178</v>
      </c>
      <c r="F62" s="1585"/>
      <c r="G62" s="1584" t="s">
        <v>2179</v>
      </c>
      <c r="H62" s="1585"/>
      <c r="I62" s="309">
        <v>0</v>
      </c>
      <c r="J62" s="293">
        <v>0</v>
      </c>
      <c r="K62" s="1593" t="s">
        <v>2289</v>
      </c>
      <c r="L62" s="1594"/>
    </row>
    <row r="63" spans="1:14" ht="41.25" customHeight="1">
      <c r="A63" s="1572"/>
      <c r="B63" s="1581" t="s">
        <v>2184</v>
      </c>
      <c r="C63" s="1582"/>
      <c r="D63" s="1583"/>
      <c r="E63" s="1584" t="s">
        <v>2174</v>
      </c>
      <c r="F63" s="1585"/>
      <c r="G63" s="1584" t="s">
        <v>2185</v>
      </c>
      <c r="H63" s="1585"/>
      <c r="I63" s="310">
        <v>0</v>
      </c>
      <c r="J63" s="293">
        <v>2</v>
      </c>
      <c r="K63" s="1589" t="s">
        <v>2176</v>
      </c>
      <c r="L63" s="1590"/>
    </row>
    <row r="64" spans="1:14" ht="30" customHeight="1">
      <c r="A64" s="1572"/>
      <c r="B64" s="1581" t="s">
        <v>2186</v>
      </c>
      <c r="C64" s="1582"/>
      <c r="D64" s="1583"/>
      <c r="E64" s="1584" t="s">
        <v>2174</v>
      </c>
      <c r="F64" s="1585"/>
      <c r="G64" s="1584" t="s">
        <v>2185</v>
      </c>
      <c r="H64" s="1585"/>
      <c r="I64" s="310">
        <v>0</v>
      </c>
      <c r="J64" s="293">
        <v>2</v>
      </c>
      <c r="K64" s="1589" t="s">
        <v>2176</v>
      </c>
      <c r="L64" s="1590"/>
    </row>
    <row r="65" spans="1:12" ht="41.25" customHeight="1" thickBot="1">
      <c r="A65" s="1572"/>
      <c r="B65" s="1599" t="s">
        <v>2187</v>
      </c>
      <c r="C65" s="1600"/>
      <c r="D65" s="1601"/>
      <c r="E65" s="1602" t="s">
        <v>2178</v>
      </c>
      <c r="F65" s="1603"/>
      <c r="G65" s="1602" t="s">
        <v>2179</v>
      </c>
      <c r="H65" s="1603"/>
      <c r="I65" s="311">
        <v>0</v>
      </c>
      <c r="J65" s="296">
        <v>0</v>
      </c>
      <c r="K65" s="1604" t="s">
        <v>2176</v>
      </c>
      <c r="L65" s="1605"/>
    </row>
    <row r="66" spans="1:12" ht="15" customHeight="1" thickBot="1">
      <c r="A66" s="1595"/>
      <c r="B66" s="1595"/>
      <c r="C66" s="1595"/>
      <c r="D66" s="1595"/>
      <c r="E66" s="1595"/>
      <c r="F66" s="1595"/>
      <c r="G66" s="1595"/>
      <c r="H66" s="1595"/>
      <c r="I66" s="1595"/>
      <c r="J66" s="1595"/>
      <c r="K66" s="1595"/>
      <c r="L66" s="1595"/>
    </row>
    <row r="67" spans="1:12" ht="30" customHeight="1" thickBot="1">
      <c r="A67" s="297">
        <v>30</v>
      </c>
      <c r="B67" s="1596" t="s">
        <v>2188</v>
      </c>
      <c r="C67" s="1596"/>
      <c r="D67" s="1597" t="s">
        <v>2189</v>
      </c>
      <c r="E67" s="1597"/>
      <c r="F67" s="1597"/>
      <c r="G67" s="1597"/>
      <c r="H67" s="1597"/>
      <c r="I67" s="1597"/>
      <c r="J67" s="1597"/>
      <c r="K67" s="1597"/>
      <c r="L67" s="1598"/>
    </row>
    <row r="95" spans="1:1">
      <c r="A95" s="298" t="s">
        <v>2190</v>
      </c>
    </row>
    <row r="96" spans="1:1">
      <c r="A96" s="298" t="s">
        <v>14</v>
      </c>
    </row>
    <row r="97" spans="1:1">
      <c r="A97" s="298" t="s">
        <v>2191</v>
      </c>
    </row>
    <row r="98" spans="1:1">
      <c r="A98" s="298" t="s">
        <v>2192</v>
      </c>
    </row>
    <row r="99" spans="1:1">
      <c r="A99" s="298" t="s">
        <v>2193</v>
      </c>
    </row>
    <row r="100" spans="1:1">
      <c r="A100" s="298" t="s">
        <v>2194</v>
      </c>
    </row>
    <row r="101" spans="1:1">
      <c r="A101" s="298" t="s">
        <v>2195</v>
      </c>
    </row>
    <row r="102" spans="1:1">
      <c r="A102" s="298" t="s">
        <v>2196</v>
      </c>
    </row>
    <row r="103" spans="1:1">
      <c r="A103" s="298" t="s">
        <v>2197</v>
      </c>
    </row>
    <row r="104" spans="1:1">
      <c r="A104" s="298" t="s">
        <v>2198</v>
      </c>
    </row>
    <row r="105" spans="1:1">
      <c r="A105" s="298" t="s">
        <v>2199</v>
      </c>
    </row>
    <row r="106" spans="1:1">
      <c r="A106" s="298" t="s">
        <v>2200</v>
      </c>
    </row>
    <row r="107" spans="1:1">
      <c r="A107" s="298" t="s">
        <v>2201</v>
      </c>
    </row>
    <row r="108" spans="1:1">
      <c r="A108" s="298" t="s">
        <v>2202</v>
      </c>
    </row>
    <row r="109" spans="1:1">
      <c r="A109" s="298" t="s">
        <v>2203</v>
      </c>
    </row>
    <row r="110" spans="1:1">
      <c r="A110" s="298" t="s">
        <v>2204</v>
      </c>
    </row>
    <row r="111" spans="1:1">
      <c r="A111" s="298" t="s">
        <v>2205</v>
      </c>
    </row>
    <row r="112" spans="1:1">
      <c r="A112" s="298"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298" t="s">
        <v>2256</v>
      </c>
    </row>
    <row r="122" spans="1:1">
      <c r="A122" s="298" t="s">
        <v>2210</v>
      </c>
    </row>
    <row r="123" spans="1:1">
      <c r="A123" s="298" t="s">
        <v>2211</v>
      </c>
    </row>
    <row r="124" spans="1:1">
      <c r="A124" s="298" t="s">
        <v>2212</v>
      </c>
    </row>
    <row r="125" spans="1:1">
      <c r="A125" s="298" t="s">
        <v>2213</v>
      </c>
    </row>
    <row r="126" spans="1:1">
      <c r="A126" s="298" t="s">
        <v>2135</v>
      </c>
    </row>
    <row r="127" spans="1:1">
      <c r="A127" s="298" t="s">
        <v>2214</v>
      </c>
    </row>
    <row r="128" spans="1:1">
      <c r="A128" s="298" t="s">
        <v>2215</v>
      </c>
    </row>
    <row r="129" spans="1:1">
      <c r="A129" s="298" t="s">
        <v>2216</v>
      </c>
    </row>
    <row r="130" spans="1:1">
      <c r="A130" s="298" t="s">
        <v>2217</v>
      </c>
    </row>
    <row r="131" spans="1:1">
      <c r="A131" s="298" t="s">
        <v>2218</v>
      </c>
    </row>
    <row r="132" spans="1:1">
      <c r="A132" s="298" t="s">
        <v>2219</v>
      </c>
    </row>
    <row r="133" spans="1:1">
      <c r="A133" s="298" t="s">
        <v>2220</v>
      </c>
    </row>
    <row r="134" spans="1:1">
      <c r="A134" s="298" t="s">
        <v>2221</v>
      </c>
    </row>
    <row r="135" spans="1:1">
      <c r="A135" s="298" t="s">
        <v>2222</v>
      </c>
    </row>
    <row r="136" spans="1:1">
      <c r="A136" s="298" t="s">
        <v>2223</v>
      </c>
    </row>
    <row r="137" spans="1:1">
      <c r="A137" s="298" t="s">
        <v>2224</v>
      </c>
    </row>
    <row r="138" spans="1:1">
      <c r="A138" s="298" t="s">
        <v>2225</v>
      </c>
    </row>
    <row r="139" spans="1:1">
      <c r="A139" s="298" t="s">
        <v>2226</v>
      </c>
    </row>
    <row r="140" spans="1:1">
      <c r="A140" s="298" t="s">
        <v>2227</v>
      </c>
    </row>
    <row r="141" spans="1:1">
      <c r="A141" s="298" t="s">
        <v>2228</v>
      </c>
    </row>
    <row r="142" spans="1:1">
      <c r="A142" s="298" t="s">
        <v>2229</v>
      </c>
    </row>
    <row r="143" spans="1:1">
      <c r="A143" s="298" t="s">
        <v>2230</v>
      </c>
    </row>
    <row r="144" spans="1:1">
      <c r="A144" s="298" t="s">
        <v>2231</v>
      </c>
    </row>
    <row r="145" spans="1:1">
      <c r="A145" s="298" t="s">
        <v>2232</v>
      </c>
    </row>
    <row r="146" spans="1:1">
      <c r="A146" s="298" t="s">
        <v>2233</v>
      </c>
    </row>
    <row r="147" spans="1:1">
      <c r="A147" s="298" t="s">
        <v>2234</v>
      </c>
    </row>
    <row r="148" spans="1:1">
      <c r="A148" s="298" t="s">
        <v>2235</v>
      </c>
    </row>
    <row r="149" spans="1:1">
      <c r="A149" s="298" t="s">
        <v>2236</v>
      </c>
    </row>
    <row r="150" spans="1:1">
      <c r="A150" s="298" t="s">
        <v>2237</v>
      </c>
    </row>
    <row r="151" spans="1:1">
      <c r="A151" s="298" t="s">
        <v>2238</v>
      </c>
    </row>
    <row r="152" spans="1:1">
      <c r="A152" s="298" t="s">
        <v>2239</v>
      </c>
    </row>
    <row r="153" spans="1:1">
      <c r="A153" s="298" t="s">
        <v>2240</v>
      </c>
    </row>
    <row r="154" spans="1:1">
      <c r="A154" s="298" t="s">
        <v>2241</v>
      </c>
    </row>
    <row r="155" spans="1:1">
      <c r="A155" s="298" t="s">
        <v>2242</v>
      </c>
    </row>
    <row r="156" spans="1:1">
      <c r="A156" s="298" t="s">
        <v>2243</v>
      </c>
    </row>
    <row r="157" spans="1:1">
      <c r="A157" s="298" t="s">
        <v>2244</v>
      </c>
    </row>
    <row r="158" spans="1:1" ht="15">
      <c r="A158" s="136"/>
    </row>
    <row r="159" spans="1:1" ht="15">
      <c r="A159" s="136"/>
    </row>
    <row r="160" spans="1:1">
      <c r="A160" s="299" t="s">
        <v>2137</v>
      </c>
    </row>
    <row r="161" spans="1:1">
      <c r="A161" s="299" t="s">
        <v>2245</v>
      </c>
    </row>
    <row r="162" spans="1:1" ht="15">
      <c r="A162" s="136"/>
    </row>
    <row r="163" spans="1:1" ht="15">
      <c r="A163" s="136"/>
    </row>
    <row r="164" spans="1:1">
      <c r="A164" s="299" t="s">
        <v>2246</v>
      </c>
    </row>
    <row r="165" spans="1:1">
      <c r="A165" s="299" t="s">
        <v>2247</v>
      </c>
    </row>
    <row r="166" spans="1:1">
      <c r="A166" s="299" t="s">
        <v>2139</v>
      </c>
    </row>
    <row r="167" spans="1:1">
      <c r="A167" s="299" t="s">
        <v>2248</v>
      </c>
    </row>
    <row r="168" spans="1:1" ht="15">
      <c r="A168" s="136"/>
    </row>
    <row r="169" spans="1:1" ht="15">
      <c r="A169" s="136"/>
    </row>
    <row r="170" spans="1:1">
      <c r="A170" s="299" t="s">
        <v>2249</v>
      </c>
    </row>
    <row r="171" spans="1:1">
      <c r="A171" s="299" t="s">
        <v>2250</v>
      </c>
    </row>
    <row r="172" spans="1:1">
      <c r="A172" s="299" t="s">
        <v>2141</v>
      </c>
    </row>
    <row r="173" spans="1:1">
      <c r="A173" s="299" t="s">
        <v>2251</v>
      </c>
    </row>
    <row r="174" spans="1:1">
      <c r="A174" s="299" t="s">
        <v>2252</v>
      </c>
    </row>
    <row r="175" spans="1:1">
      <c r="A175" s="299"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49"/>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24" priority="4" stopIfTrue="1" operator="containsText" text="wybierz">
      <formula>NOT(ISERROR(SEARCH("wybierz",F37)))</formula>
    </cfRule>
  </conditionalFormatting>
  <conditionalFormatting sqref="D24:D26">
    <cfRule type="containsText" dxfId="223" priority="3" stopIfTrue="1" operator="containsText" text="wybierz">
      <formula>NOT(ISERROR(SEARCH("wybierz",D24)))</formula>
    </cfRule>
  </conditionalFormatting>
  <conditionalFormatting sqref="D27">
    <cfRule type="containsText" dxfId="222" priority="2" stopIfTrue="1" operator="containsText" text="wybierz">
      <formula>NOT(ISERROR(SEARCH("wybierz",D27)))</formula>
    </cfRule>
  </conditionalFormatting>
  <conditionalFormatting sqref="D28">
    <cfRule type="containsText" dxfId="221"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$A$115:$A$118</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$A$95:$A$112</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$A$170:$A$175</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$A$121:$A$157</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$A$160:$A$161</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$A$164:$A$167</formula1>
    </dataValidation>
  </dataValidations>
  <pageMargins left="0.25" right="0.25" top="0.75" bottom="0.75" header="0.3" footer="0.3"/>
  <pageSetup paperSize="9" scale="73" fitToHeight="0" orientation="portrait" r:id="rId1"/>
  <headerFooter>
    <oddHeader>&amp;CZałącznik 1</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5"/>
  <sheetViews>
    <sheetView view="pageBreakPreview" topLeftCell="A59" zoomScaleNormal="100" zoomScaleSheetLayoutView="100" workbookViewId="0">
      <selection activeCell="M76" sqref="M76"/>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85546875" style="92" customWidth="1"/>
    <col min="8" max="9" width="9.7109375" style="92" customWidth="1"/>
    <col min="10" max="10" width="10.42578125" style="92" bestFit="1" customWidth="1"/>
    <col min="11"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2607</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39" t="s">
        <v>2670</v>
      </c>
      <c r="F5" s="1240"/>
      <c r="G5" s="1240"/>
      <c r="H5" s="1240"/>
      <c r="I5" s="1240"/>
      <c r="J5" s="1240"/>
      <c r="K5" s="1240"/>
      <c r="L5" s="1241"/>
      <c r="N5" s="92" t="s">
        <v>2118</v>
      </c>
    </row>
    <row r="6" spans="1:14" ht="30" customHeight="1">
      <c r="A6" s="1208">
        <v>3</v>
      </c>
      <c r="B6" s="1194" t="s">
        <v>2119</v>
      </c>
      <c r="C6" s="1194"/>
      <c r="D6" s="1194"/>
      <c r="E6" s="1239" t="s">
        <v>2671</v>
      </c>
      <c r="F6" s="1239"/>
      <c r="G6" s="1239"/>
      <c r="H6" s="1239"/>
      <c r="I6" s="1239"/>
      <c r="J6" s="1239"/>
      <c r="K6" s="1239"/>
      <c r="L6" s="1242"/>
      <c r="N6" s="92" t="s">
        <v>2120</v>
      </c>
    </row>
    <row r="7" spans="1:14" ht="30" customHeight="1">
      <c r="A7" s="1208"/>
      <c r="B7" s="1194"/>
      <c r="C7" s="1194"/>
      <c r="D7" s="1194"/>
      <c r="E7" s="112" t="s">
        <v>2121</v>
      </c>
      <c r="F7" s="1222" t="s">
        <v>2672</v>
      </c>
      <c r="G7" s="1222"/>
      <c r="H7" s="1222"/>
      <c r="I7" s="147" t="s">
        <v>2122</v>
      </c>
      <c r="J7" s="1205">
        <v>3024074</v>
      </c>
      <c r="K7" s="1206"/>
      <c r="L7" s="1207"/>
    </row>
    <row r="8" spans="1:14" ht="30" hidden="1" customHeight="1" outlineLevel="1">
      <c r="A8" s="1219" t="s">
        <v>2314</v>
      </c>
      <c r="B8" s="1220" t="s">
        <v>2315</v>
      </c>
      <c r="C8" s="1220"/>
      <c r="D8" s="1220"/>
      <c r="E8" s="1221" t="s">
        <v>2316</v>
      </c>
      <c r="F8" s="1221"/>
      <c r="G8" s="1222" t="s">
        <v>80</v>
      </c>
      <c r="H8" s="1222"/>
      <c r="I8" s="1222"/>
      <c r="J8" s="1222"/>
      <c r="K8" s="1222"/>
      <c r="L8" s="1223"/>
      <c r="N8" s="92" t="s">
        <v>2317</v>
      </c>
    </row>
    <row r="9" spans="1:14" ht="30" hidden="1" customHeight="1" outlineLevel="1">
      <c r="A9" s="1219"/>
      <c r="B9" s="1220"/>
      <c r="C9" s="1220"/>
      <c r="D9" s="1220"/>
      <c r="E9" s="113" t="s">
        <v>2121</v>
      </c>
      <c r="F9" s="1205" t="s">
        <v>2672</v>
      </c>
      <c r="G9" s="1206"/>
      <c r="H9" s="1207"/>
      <c r="I9" s="113" t="s">
        <v>2318</v>
      </c>
      <c r="J9" s="1205" t="s">
        <v>2673</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881" t="s">
        <v>2674</v>
      </c>
      <c r="F17" s="1881"/>
      <c r="G17" s="1881"/>
      <c r="H17" s="1881"/>
      <c r="I17" s="1881"/>
      <c r="J17" s="1881"/>
      <c r="K17" s="1881"/>
      <c r="L17" s="188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0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260.25" customHeight="1" thickBot="1">
      <c r="A33" s="217">
        <v>21</v>
      </c>
      <c r="B33" s="1169" t="s">
        <v>2150</v>
      </c>
      <c r="C33" s="1169"/>
      <c r="D33" s="1170" t="s">
        <v>2790</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165" t="s">
        <v>2259</v>
      </c>
      <c r="I37" s="1160"/>
      <c r="J37" s="1883"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312">
        <f>K50+K49+K51</f>
        <v>484500</v>
      </c>
      <c r="H41" s="139">
        <v>0</v>
      </c>
      <c r="I41" s="139">
        <v>0</v>
      </c>
      <c r="J41" s="139">
        <v>0</v>
      </c>
      <c r="K41" s="139">
        <v>0</v>
      </c>
      <c r="L41" s="388">
        <f>SUM(D41:K41)</f>
        <v>484500</v>
      </c>
      <c r="N41" s="92" t="s">
        <v>2157</v>
      </c>
    </row>
    <row r="42" spans="1:14" ht="45" customHeight="1">
      <c r="A42" s="217">
        <v>25</v>
      </c>
      <c r="B42" s="1142" t="s">
        <v>2158</v>
      </c>
      <c r="C42" s="1143"/>
      <c r="D42" s="139">
        <v>0</v>
      </c>
      <c r="E42" s="139">
        <v>0</v>
      </c>
      <c r="F42" s="139">
        <v>0</v>
      </c>
      <c r="G42" s="312">
        <f>G41</f>
        <v>484500</v>
      </c>
      <c r="H42" s="139">
        <v>0</v>
      </c>
      <c r="I42" s="139">
        <v>0</v>
      </c>
      <c r="J42" s="139">
        <v>0</v>
      </c>
      <c r="K42" s="139">
        <v>0</v>
      </c>
      <c r="L42" s="388">
        <f>SUM(D42:K42)</f>
        <v>484500</v>
      </c>
      <c r="N42" s="92" t="s">
        <v>2159</v>
      </c>
    </row>
    <row r="43" spans="1:14" ht="45" hidden="1" customHeight="1" outlineLevel="1">
      <c r="A43" s="119" t="s">
        <v>2340</v>
      </c>
      <c r="B43" s="1140" t="s">
        <v>2341</v>
      </c>
      <c r="C43" s="1141"/>
      <c r="D43" s="139">
        <v>0</v>
      </c>
      <c r="E43" s="139">
        <v>0</v>
      </c>
      <c r="F43" s="139">
        <v>0</v>
      </c>
      <c r="G43" s="312">
        <f>G41*0.85</f>
        <v>411825</v>
      </c>
      <c r="H43" s="139">
        <v>0</v>
      </c>
      <c r="I43" s="139">
        <v>0</v>
      </c>
      <c r="J43" s="139">
        <v>0</v>
      </c>
      <c r="K43" s="139">
        <v>0</v>
      </c>
      <c r="L43" s="388">
        <f>SUM(D43:K43)</f>
        <v>411825</v>
      </c>
      <c r="N43" s="92" t="s">
        <v>2342</v>
      </c>
    </row>
    <row r="44" spans="1:14" ht="45" customHeight="1" collapsed="1">
      <c r="A44" s="217">
        <v>26</v>
      </c>
      <c r="B44" s="1142" t="s">
        <v>2160</v>
      </c>
      <c r="C44" s="1143"/>
      <c r="D44" s="139">
        <v>0</v>
      </c>
      <c r="E44" s="139">
        <v>0</v>
      </c>
      <c r="F44" s="139">
        <v>0</v>
      </c>
      <c r="G44" s="312">
        <f>G43</f>
        <v>411825</v>
      </c>
      <c r="H44" s="139">
        <v>0</v>
      </c>
      <c r="I44" s="139">
        <v>0</v>
      </c>
      <c r="J44" s="139">
        <v>0</v>
      </c>
      <c r="K44" s="139">
        <v>0</v>
      </c>
      <c r="L44" s="388">
        <f>SUM(D44:K44)</f>
        <v>411825</v>
      </c>
      <c r="N44" s="92" t="s">
        <v>2161</v>
      </c>
    </row>
    <row r="45" spans="1:14" ht="45" customHeight="1" thickBot="1">
      <c r="A45" s="105">
        <v>27</v>
      </c>
      <c r="B45" s="1144" t="s">
        <v>2162</v>
      </c>
      <c r="C45" s="1145"/>
      <c r="D45" s="397">
        <v>0</v>
      </c>
      <c r="E45" s="397">
        <v>0</v>
      </c>
      <c r="F45" s="397">
        <v>0</v>
      </c>
      <c r="G45" s="397">
        <f t="shared" ref="G45" si="0">G44/G42</f>
        <v>0.85</v>
      </c>
      <c r="H45" s="397">
        <v>0</v>
      </c>
      <c r="I45" s="397">
        <v>0</v>
      </c>
      <c r="J45" s="397">
        <v>0</v>
      </c>
      <c r="K45" s="397">
        <v>0</v>
      </c>
      <c r="L45" s="398">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889">
        <v>28</v>
      </c>
      <c r="B47" s="1147" t="s">
        <v>2163</v>
      </c>
      <c r="C47" s="1147"/>
      <c r="D47" s="1147"/>
      <c r="E47" s="1147"/>
      <c r="F47" s="1147"/>
      <c r="G47" s="1147"/>
      <c r="H47" s="1147"/>
      <c r="I47" s="1147"/>
      <c r="J47" s="1147"/>
      <c r="K47" s="1147"/>
      <c r="L47" s="1148"/>
      <c r="N47" s="92" t="s">
        <v>2116</v>
      </c>
    </row>
    <row r="48" spans="1:14" ht="30" customHeight="1">
      <c r="A48" s="1890"/>
      <c r="B48" s="1149" t="s">
        <v>2164</v>
      </c>
      <c r="C48" s="1149"/>
      <c r="D48" s="1113" t="s">
        <v>2165</v>
      </c>
      <c r="E48" s="1150"/>
      <c r="F48" s="1150"/>
      <c r="G48" s="1150"/>
      <c r="H48" s="1150"/>
      <c r="I48" s="1150"/>
      <c r="J48" s="1114"/>
      <c r="K48" s="1113" t="s">
        <v>2166</v>
      </c>
      <c r="L48" s="1151"/>
    </row>
    <row r="49" spans="1:14" ht="30" customHeight="1">
      <c r="A49" s="1890"/>
      <c r="B49" s="1641" t="s">
        <v>2343</v>
      </c>
      <c r="C49" s="1641"/>
      <c r="D49" s="1130" t="s">
        <v>2344</v>
      </c>
      <c r="E49" s="1131"/>
      <c r="F49" s="1131"/>
      <c r="G49" s="1131"/>
      <c r="H49" s="1131"/>
      <c r="I49" s="1131"/>
      <c r="J49" s="1131"/>
      <c r="K49" s="1884">
        <f>'[42]zestawienie rzeczowe'!F28</f>
        <v>399500</v>
      </c>
      <c r="L49" s="1885"/>
    </row>
    <row r="50" spans="1:14" ht="30" customHeight="1">
      <c r="A50" s="1890"/>
      <c r="B50" s="1641" t="s">
        <v>2358</v>
      </c>
      <c r="C50" s="1641"/>
      <c r="D50" s="1130" t="s">
        <v>2386</v>
      </c>
      <c r="E50" s="1131"/>
      <c r="F50" s="1131"/>
      <c r="G50" s="1131"/>
      <c r="H50" s="1131"/>
      <c r="I50" s="1131"/>
      <c r="J50" s="1131"/>
      <c r="K50" s="1884">
        <v>80000</v>
      </c>
      <c r="L50" s="1885"/>
    </row>
    <row r="51" spans="1:14" ht="30" customHeight="1" thickBot="1">
      <c r="A51" s="1891"/>
      <c r="B51" s="1886" t="s">
        <v>2675</v>
      </c>
      <c r="C51" s="1886"/>
      <c r="D51" s="1887" t="s">
        <v>2360</v>
      </c>
      <c r="E51" s="1887"/>
      <c r="F51" s="1887"/>
      <c r="G51" s="1887"/>
      <c r="H51" s="1887"/>
      <c r="I51" s="1887"/>
      <c r="J51" s="1887"/>
      <c r="K51" s="1252">
        <v>5000</v>
      </c>
      <c r="L51" s="1888"/>
    </row>
    <row r="52" spans="1:14" ht="15" customHeight="1" thickBot="1">
      <c r="A52" s="1843"/>
      <c r="B52" s="1843"/>
      <c r="C52" s="1843"/>
      <c r="D52" s="1843"/>
      <c r="E52" s="1843"/>
      <c r="F52" s="1843"/>
      <c r="G52" s="1843"/>
      <c r="H52" s="1843"/>
      <c r="I52" s="1843"/>
      <c r="J52" s="1843"/>
      <c r="K52" s="1843"/>
      <c r="L52" s="1843"/>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0" t="s">
        <v>2172</v>
      </c>
      <c r="J54" s="1112"/>
      <c r="K54" s="1110" t="s">
        <v>2173</v>
      </c>
      <c r="L54" s="1115"/>
    </row>
    <row r="55" spans="1:14" ht="42.75" customHeight="1" outlineLevel="1">
      <c r="A55" s="1107"/>
      <c r="B55" s="1116"/>
      <c r="C55" s="1117"/>
      <c r="D55" s="1118"/>
      <c r="E55" s="218"/>
      <c r="F55" s="219"/>
      <c r="G55" s="218"/>
      <c r="H55" s="219"/>
      <c r="I55" s="1892"/>
      <c r="J55" s="1893"/>
      <c r="K55" s="218"/>
      <c r="L55" s="97"/>
    </row>
    <row r="56" spans="1:14" ht="53.25" customHeight="1">
      <c r="A56" s="1107"/>
      <c r="B56" s="1092" t="s">
        <v>2349</v>
      </c>
      <c r="C56" s="1093"/>
      <c r="D56" s="1094"/>
      <c r="E56" s="1095" t="s">
        <v>2174</v>
      </c>
      <c r="F56" s="1096"/>
      <c r="G56" s="1095" t="s">
        <v>2175</v>
      </c>
      <c r="H56" s="1096"/>
      <c r="I56" s="126">
        <v>0</v>
      </c>
      <c r="J56" s="127">
        <v>1650</v>
      </c>
      <c r="K56" s="1123" t="s">
        <v>2285</v>
      </c>
      <c r="L56" s="1124"/>
    </row>
    <row r="57" spans="1:14" ht="31.5" customHeight="1" outlineLevel="1">
      <c r="A57" s="1107"/>
      <c r="B57" s="1127" t="s">
        <v>2350</v>
      </c>
      <c r="C57" s="1128"/>
      <c r="D57" s="1129"/>
      <c r="E57" s="1095" t="s">
        <v>2174</v>
      </c>
      <c r="F57" s="1096"/>
      <c r="G57" s="1095" t="s">
        <v>2175</v>
      </c>
      <c r="H57" s="1096"/>
      <c r="I57" s="126">
        <v>0</v>
      </c>
      <c r="J57" s="127">
        <v>149</v>
      </c>
      <c r="K57" s="1097" t="s">
        <v>2176</v>
      </c>
      <c r="L57" s="1098"/>
    </row>
    <row r="58" spans="1:14" ht="41.25" customHeight="1">
      <c r="A58" s="1107"/>
      <c r="B58" s="1092" t="s">
        <v>2177</v>
      </c>
      <c r="C58" s="1093"/>
      <c r="D58" s="1094"/>
      <c r="E58" s="1095" t="s">
        <v>2178</v>
      </c>
      <c r="F58" s="1096"/>
      <c r="G58" s="1095" t="s">
        <v>2179</v>
      </c>
      <c r="H58" s="1096"/>
      <c r="I58" s="128">
        <v>0</v>
      </c>
      <c r="J58" s="129">
        <v>1</v>
      </c>
      <c r="K58" s="1123" t="s">
        <v>2286</v>
      </c>
      <c r="L58" s="1124"/>
    </row>
    <row r="59" spans="1:14" ht="63.75" customHeight="1">
      <c r="A59" s="1107"/>
      <c r="B59" s="1092" t="s">
        <v>2180</v>
      </c>
      <c r="C59" s="1093"/>
      <c r="D59" s="1094"/>
      <c r="E59" s="1095" t="s">
        <v>2178</v>
      </c>
      <c r="F59" s="1096"/>
      <c r="G59" s="1095" t="s">
        <v>2179</v>
      </c>
      <c r="H59" s="1096"/>
      <c r="I59" s="128">
        <v>0</v>
      </c>
      <c r="J59" s="129">
        <v>1</v>
      </c>
      <c r="K59" s="1123" t="s">
        <v>2286</v>
      </c>
      <c r="L59" s="1124"/>
    </row>
    <row r="60" spans="1:14" ht="33.75" customHeight="1">
      <c r="A60" s="1107"/>
      <c r="B60" s="1092" t="s">
        <v>2255</v>
      </c>
      <c r="C60" s="1093"/>
      <c r="D60" s="1094"/>
      <c r="E60" s="1095" t="s">
        <v>2178</v>
      </c>
      <c r="F60" s="1096"/>
      <c r="G60" s="1095" t="s">
        <v>2181</v>
      </c>
      <c r="H60" s="1096"/>
      <c r="I60" s="130">
        <v>0</v>
      </c>
      <c r="J60" s="413">
        <f>'[42]zestawienie rzeczowe'!F28</f>
        <v>399500</v>
      </c>
      <c r="K60" s="1119" t="s">
        <v>2287</v>
      </c>
      <c r="L60" s="1894"/>
    </row>
    <row r="61" spans="1:14" ht="27.75" customHeight="1">
      <c r="A61" s="1107"/>
      <c r="B61" s="1092" t="s">
        <v>2182</v>
      </c>
      <c r="C61" s="1093"/>
      <c r="D61" s="1094"/>
      <c r="E61" s="1095" t="s">
        <v>2178</v>
      </c>
      <c r="F61" s="1096"/>
      <c r="G61" s="1095" t="s">
        <v>2179</v>
      </c>
      <c r="H61" s="1096"/>
      <c r="I61" s="130">
        <v>0</v>
      </c>
      <c r="J61" s="132">
        <v>0</v>
      </c>
      <c r="K61" s="1119" t="s">
        <v>2288</v>
      </c>
      <c r="L61" s="1120"/>
    </row>
    <row r="62" spans="1:14" ht="27.75" customHeight="1">
      <c r="A62" s="1107"/>
      <c r="B62" s="1092" t="s">
        <v>2183</v>
      </c>
      <c r="C62" s="1093"/>
      <c r="D62" s="1094"/>
      <c r="E62" s="1095" t="s">
        <v>2178</v>
      </c>
      <c r="F62" s="1096"/>
      <c r="G62" s="1095" t="s">
        <v>2179</v>
      </c>
      <c r="H62" s="1096"/>
      <c r="I62" s="130">
        <v>0</v>
      </c>
      <c r="J62" s="132">
        <v>0</v>
      </c>
      <c r="K62" s="1119" t="s">
        <v>2289</v>
      </c>
      <c r="L62" s="1120"/>
    </row>
    <row r="63" spans="1:14" ht="41.25" customHeight="1">
      <c r="A63" s="1107"/>
      <c r="B63" s="1092" t="s">
        <v>2184</v>
      </c>
      <c r="C63" s="1093"/>
      <c r="D63" s="1094"/>
      <c r="E63" s="1095" t="s">
        <v>2174</v>
      </c>
      <c r="F63" s="1096"/>
      <c r="G63" s="1095" t="s">
        <v>2185</v>
      </c>
      <c r="H63" s="1096"/>
      <c r="I63" s="133">
        <v>0</v>
      </c>
      <c r="J63" s="131">
        <v>0</v>
      </c>
      <c r="K63" s="1097" t="s">
        <v>2176</v>
      </c>
      <c r="L63" s="1098"/>
    </row>
    <row r="64" spans="1:14" ht="30" customHeight="1">
      <c r="A64" s="1107"/>
      <c r="B64" s="1092" t="s">
        <v>2186</v>
      </c>
      <c r="C64" s="1093"/>
      <c r="D64" s="1094"/>
      <c r="E64" s="1095" t="s">
        <v>2174</v>
      </c>
      <c r="F64" s="1096"/>
      <c r="G64" s="1095" t="s">
        <v>2185</v>
      </c>
      <c r="H64" s="1096"/>
      <c r="I64" s="133">
        <v>0</v>
      </c>
      <c r="J64" s="131">
        <v>0</v>
      </c>
      <c r="K64" s="1097" t="s">
        <v>2176</v>
      </c>
      <c r="L64" s="1098"/>
    </row>
    <row r="65" spans="1:12" ht="41.25" customHeight="1" thickBot="1">
      <c r="A65" s="1107"/>
      <c r="B65" s="1099" t="s">
        <v>2187</v>
      </c>
      <c r="C65" s="1100"/>
      <c r="D65" s="1101"/>
      <c r="E65" s="1102" t="s">
        <v>2178</v>
      </c>
      <c r="F65" s="1103"/>
      <c r="G65" s="1102" t="s">
        <v>2179</v>
      </c>
      <c r="H65" s="1103"/>
      <c r="I65" s="134">
        <v>0</v>
      </c>
      <c r="J65" s="135">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5"/>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20" priority="4" stopIfTrue="1" operator="containsText" text="wybierz">
      <formula>NOT(ISERROR(SEARCH("wybierz",F37)))</formula>
    </cfRule>
  </conditionalFormatting>
  <conditionalFormatting sqref="D24:D26">
    <cfRule type="containsText" dxfId="219" priority="3" stopIfTrue="1" operator="containsText" text="wybierz">
      <formula>NOT(ISERROR(SEARCH("wybierz",D24)))</formula>
    </cfRule>
  </conditionalFormatting>
  <conditionalFormatting sqref="D27">
    <cfRule type="containsText" dxfId="218" priority="2" stopIfTrue="1" operator="containsText" text="wybierz">
      <formula>NOT(ISERROR(SEARCH("wybierz",D27)))</formula>
    </cfRule>
  </conditionalFormatting>
  <conditionalFormatting sqref="D28">
    <cfRule type="containsText" dxfId="21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7" fitToHeight="0" orientation="portrait" r:id="rId1"/>
  <headerFooter>
    <oddHeader>&amp;CZałącznik 1</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Normal="100" zoomScaleSheetLayoutView="100" workbookViewId="0">
      <selection activeCell="P65" sqref="P65"/>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0.7109375"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2608</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2676</v>
      </c>
      <c r="F5" s="1210"/>
      <c r="G5" s="1210"/>
      <c r="H5" s="1210"/>
      <c r="I5" s="1210"/>
      <c r="J5" s="1210"/>
      <c r="K5" s="1210"/>
      <c r="L5" s="1211"/>
      <c r="N5" s="92" t="s">
        <v>2118</v>
      </c>
    </row>
    <row r="6" spans="1:14" ht="48" customHeight="1">
      <c r="A6" s="1208">
        <v>3</v>
      </c>
      <c r="B6" s="1194" t="s">
        <v>2119</v>
      </c>
      <c r="C6" s="1194"/>
      <c r="D6" s="1194"/>
      <c r="E6" s="1239" t="s">
        <v>2677</v>
      </c>
      <c r="F6" s="1239"/>
      <c r="G6" s="1239"/>
      <c r="H6" s="1239"/>
      <c r="I6" s="1239"/>
      <c r="J6" s="1239"/>
      <c r="K6" s="1239"/>
      <c r="L6" s="1242"/>
      <c r="N6" s="92" t="s">
        <v>2120</v>
      </c>
    </row>
    <row r="7" spans="1:14" ht="30" customHeight="1">
      <c r="A7" s="1208"/>
      <c r="B7" s="1194"/>
      <c r="C7" s="1194"/>
      <c r="D7" s="1194"/>
      <c r="E7" s="147" t="s">
        <v>2121</v>
      </c>
      <c r="F7" s="1222" t="s">
        <v>2678</v>
      </c>
      <c r="G7" s="1222"/>
      <c r="H7" s="1222"/>
      <c r="I7" s="147" t="s">
        <v>2122</v>
      </c>
      <c r="J7" s="1205">
        <v>2469011</v>
      </c>
      <c r="K7" s="1206"/>
      <c r="L7" s="1207"/>
    </row>
    <row r="8" spans="1:14" ht="30" hidden="1" customHeight="1" outlineLevel="1">
      <c r="A8" s="1219" t="s">
        <v>2314</v>
      </c>
      <c r="B8" s="1220" t="s">
        <v>2315</v>
      </c>
      <c r="C8" s="1220"/>
      <c r="D8" s="1220"/>
      <c r="E8" s="1221" t="s">
        <v>2316</v>
      </c>
      <c r="F8" s="1221"/>
      <c r="G8" s="1222" t="s">
        <v>146</v>
      </c>
      <c r="H8" s="1222"/>
      <c r="I8" s="1222"/>
      <c r="J8" s="1222"/>
      <c r="K8" s="1222"/>
      <c r="L8" s="1223"/>
      <c r="N8" s="92" t="s">
        <v>2317</v>
      </c>
    </row>
    <row r="9" spans="1:14" ht="30" hidden="1" customHeight="1" outlineLevel="1">
      <c r="A9" s="1219"/>
      <c r="B9" s="1220"/>
      <c r="C9" s="1220"/>
      <c r="D9" s="1220"/>
      <c r="E9" s="113" t="s">
        <v>2121</v>
      </c>
      <c r="F9" s="1205" t="s">
        <v>2678</v>
      </c>
      <c r="G9" s="1206"/>
      <c r="H9" s="1207"/>
      <c r="I9" s="113" t="s">
        <v>2318</v>
      </c>
      <c r="J9" s="1205" t="s">
        <v>958</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46" t="s">
        <v>2679</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23.75"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142.5" customHeight="1" thickBot="1">
      <c r="A33" s="217">
        <v>21</v>
      </c>
      <c r="B33" s="1169" t="s">
        <v>2150</v>
      </c>
      <c r="C33" s="1169"/>
      <c r="D33" s="1170" t="s">
        <v>2791</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414">
        <v>0</v>
      </c>
      <c r="G41" s="186">
        <v>500000</v>
      </c>
      <c r="H41" s="139">
        <v>0</v>
      </c>
      <c r="I41" s="139">
        <v>0</v>
      </c>
      <c r="J41" s="139">
        <v>0</v>
      </c>
      <c r="K41" s="139">
        <v>0</v>
      </c>
      <c r="L41" s="186">
        <f>SUM(D41:K41)</f>
        <v>500000</v>
      </c>
      <c r="N41" s="92" t="s">
        <v>2157</v>
      </c>
    </row>
    <row r="42" spans="1:14" ht="45" customHeight="1">
      <c r="A42" s="217">
        <v>25</v>
      </c>
      <c r="B42" s="1142" t="s">
        <v>2158</v>
      </c>
      <c r="C42" s="1143"/>
      <c r="D42" s="139">
        <v>0</v>
      </c>
      <c r="E42" s="139">
        <v>0</v>
      </c>
      <c r="F42" s="414">
        <v>0</v>
      </c>
      <c r="G42" s="186">
        <v>500000</v>
      </c>
      <c r="H42" s="139">
        <v>0</v>
      </c>
      <c r="I42" s="139">
        <v>0</v>
      </c>
      <c r="J42" s="139">
        <v>0</v>
      </c>
      <c r="K42" s="139">
        <v>0</v>
      </c>
      <c r="L42" s="186">
        <f>SUM(D42:K42)</f>
        <v>500000</v>
      </c>
      <c r="N42" s="92" t="s">
        <v>2159</v>
      </c>
    </row>
    <row r="43" spans="1:14" ht="45" hidden="1" customHeight="1" outlineLevel="1">
      <c r="A43" s="119" t="s">
        <v>2340</v>
      </c>
      <c r="B43" s="1140" t="s">
        <v>2341</v>
      </c>
      <c r="C43" s="1141"/>
      <c r="D43" s="139">
        <v>0</v>
      </c>
      <c r="E43" s="139">
        <v>0</v>
      </c>
      <c r="F43" s="414">
        <v>0</v>
      </c>
      <c r="G43" s="186">
        <v>500000</v>
      </c>
      <c r="H43" s="139">
        <v>0</v>
      </c>
      <c r="I43" s="139">
        <v>0</v>
      </c>
      <c r="J43" s="139">
        <v>0</v>
      </c>
      <c r="K43" s="139">
        <v>0</v>
      </c>
      <c r="L43" s="186">
        <f>SUM(D43:K43)</f>
        <v>500000</v>
      </c>
      <c r="N43" s="92" t="s">
        <v>2342</v>
      </c>
    </row>
    <row r="44" spans="1:14" ht="45" customHeight="1" collapsed="1">
      <c r="A44" s="217">
        <v>26</v>
      </c>
      <c r="B44" s="1142" t="s">
        <v>2160</v>
      </c>
      <c r="C44" s="1143"/>
      <c r="D44" s="139">
        <v>0</v>
      </c>
      <c r="E44" s="139">
        <v>0</v>
      </c>
      <c r="F44" s="414">
        <v>0</v>
      </c>
      <c r="G44" s="186">
        <v>425000</v>
      </c>
      <c r="H44" s="139">
        <v>0</v>
      </c>
      <c r="I44" s="139">
        <v>0</v>
      </c>
      <c r="J44" s="139">
        <v>0</v>
      </c>
      <c r="K44" s="139">
        <v>0</v>
      </c>
      <c r="L44" s="186">
        <f>SUM(D44:K44)</f>
        <v>425000</v>
      </c>
      <c r="N44" s="92" t="s">
        <v>2161</v>
      </c>
    </row>
    <row r="45" spans="1:14" ht="45" customHeight="1" thickBot="1">
      <c r="A45" s="105">
        <v>27</v>
      </c>
      <c r="B45" s="1144" t="s">
        <v>2162</v>
      </c>
      <c r="C45" s="1145"/>
      <c r="D45" s="397">
        <v>0</v>
      </c>
      <c r="E45" s="397">
        <v>0</v>
      </c>
      <c r="F45" s="397">
        <v>0</v>
      </c>
      <c r="G45" s="397">
        <f t="shared" ref="G45" si="0">G44/G42</f>
        <v>0.85</v>
      </c>
      <c r="H45" s="397">
        <v>0</v>
      </c>
      <c r="I45" s="397">
        <v>0</v>
      </c>
      <c r="J45" s="397">
        <v>0</v>
      </c>
      <c r="K45" s="397">
        <v>0</v>
      </c>
      <c r="L45" s="398">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896">
        <v>28</v>
      </c>
      <c r="B47" s="1147" t="s">
        <v>2163</v>
      </c>
      <c r="C47" s="1147"/>
      <c r="D47" s="1147"/>
      <c r="E47" s="1147"/>
      <c r="F47" s="1147"/>
      <c r="G47" s="1147"/>
      <c r="H47" s="1147"/>
      <c r="I47" s="1147"/>
      <c r="J47" s="1147"/>
      <c r="K47" s="1147"/>
      <c r="L47" s="1148"/>
      <c r="N47" s="92" t="s">
        <v>2116</v>
      </c>
    </row>
    <row r="48" spans="1:14" ht="30" customHeight="1">
      <c r="A48" s="1897"/>
      <c r="B48" s="1149" t="s">
        <v>2164</v>
      </c>
      <c r="C48" s="1149"/>
      <c r="D48" s="1113" t="s">
        <v>2165</v>
      </c>
      <c r="E48" s="1150"/>
      <c r="F48" s="1150"/>
      <c r="G48" s="1150"/>
      <c r="H48" s="1150"/>
      <c r="I48" s="1150"/>
      <c r="J48" s="1114"/>
      <c r="K48" s="1113" t="s">
        <v>2166</v>
      </c>
      <c r="L48" s="1151"/>
    </row>
    <row r="49" spans="1:14" ht="30" customHeight="1">
      <c r="A49" s="1897"/>
      <c r="B49" s="1243" t="s">
        <v>2343</v>
      </c>
      <c r="C49" s="1243"/>
      <c r="D49" s="1130" t="s">
        <v>2344</v>
      </c>
      <c r="E49" s="1131"/>
      <c r="F49" s="1131"/>
      <c r="G49" s="1131"/>
      <c r="H49" s="1131"/>
      <c r="I49" s="1131"/>
      <c r="J49" s="1132"/>
      <c r="K49" s="1133">
        <v>400000</v>
      </c>
      <c r="L49" s="1839"/>
    </row>
    <row r="50" spans="1:14" ht="30" customHeight="1">
      <c r="A50" s="1897"/>
      <c r="B50" s="1243" t="s">
        <v>2358</v>
      </c>
      <c r="C50" s="1243"/>
      <c r="D50" s="1130" t="s">
        <v>2359</v>
      </c>
      <c r="E50" s="1131"/>
      <c r="F50" s="1131"/>
      <c r="G50" s="1131"/>
      <c r="H50" s="1131"/>
      <c r="I50" s="1131"/>
      <c r="J50" s="1132"/>
      <c r="K50" s="1858">
        <v>95000</v>
      </c>
      <c r="L50" s="1859"/>
    </row>
    <row r="51" spans="1:14" ht="30" customHeight="1" thickBot="1">
      <c r="A51" s="1898"/>
      <c r="B51" s="1253" t="s">
        <v>2574</v>
      </c>
      <c r="C51" s="1253"/>
      <c r="D51" s="1895" t="s">
        <v>2346</v>
      </c>
      <c r="E51" s="1895"/>
      <c r="F51" s="1895"/>
      <c r="G51" s="1895"/>
      <c r="H51" s="1895"/>
      <c r="I51" s="1895"/>
      <c r="J51" s="1895"/>
      <c r="K51" s="1860">
        <v>5000</v>
      </c>
      <c r="L51" s="1860"/>
    </row>
    <row r="52" spans="1:14" ht="15" customHeight="1" thickBot="1">
      <c r="A52" s="1139"/>
      <c r="B52" s="1843"/>
      <c r="C52" s="1843"/>
      <c r="D52" s="1843"/>
      <c r="E52" s="1843"/>
      <c r="F52" s="1843"/>
      <c r="G52" s="1843"/>
      <c r="H52" s="1843"/>
      <c r="I52" s="1843"/>
      <c r="J52" s="1843"/>
      <c r="K52" s="1843"/>
      <c r="L52" s="1843"/>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220">
        <v>0</v>
      </c>
      <c r="J56" s="127">
        <v>26029</v>
      </c>
      <c r="K56" s="1125" t="s">
        <v>2285</v>
      </c>
      <c r="L56" s="1126"/>
    </row>
    <row r="57" spans="1:14" ht="31.5" hidden="1" customHeight="1" outlineLevel="1">
      <c r="A57" s="1107"/>
      <c r="B57" s="1127" t="s">
        <v>2350</v>
      </c>
      <c r="C57" s="1128"/>
      <c r="D57" s="1129"/>
      <c r="E57" s="1095" t="s">
        <v>2174</v>
      </c>
      <c r="F57" s="1096"/>
      <c r="G57" s="1095" t="s">
        <v>2175</v>
      </c>
      <c r="H57" s="1096"/>
      <c r="I57" s="220">
        <v>0</v>
      </c>
      <c r="J57" s="127">
        <v>5</v>
      </c>
      <c r="K57" s="1097" t="s">
        <v>2176</v>
      </c>
      <c r="L57" s="1098"/>
    </row>
    <row r="58" spans="1:14" ht="41.25" customHeight="1" collapsed="1">
      <c r="A58" s="1107"/>
      <c r="B58" s="1092" t="s">
        <v>2177</v>
      </c>
      <c r="C58" s="1093"/>
      <c r="D58" s="1094"/>
      <c r="E58" s="1095" t="s">
        <v>2178</v>
      </c>
      <c r="F58" s="1096"/>
      <c r="G58" s="1095" t="s">
        <v>2179</v>
      </c>
      <c r="H58" s="1096"/>
      <c r="I58" s="221">
        <v>0</v>
      </c>
      <c r="J58" s="129">
        <v>1</v>
      </c>
      <c r="K58" s="1123" t="s">
        <v>2286</v>
      </c>
      <c r="L58" s="1124"/>
    </row>
    <row r="59" spans="1:14" ht="63.75" customHeight="1">
      <c r="A59" s="1107"/>
      <c r="B59" s="1092" t="s">
        <v>2180</v>
      </c>
      <c r="C59" s="1093"/>
      <c r="D59" s="1094"/>
      <c r="E59" s="1095" t="s">
        <v>2178</v>
      </c>
      <c r="F59" s="1096"/>
      <c r="G59" s="1095" t="s">
        <v>2179</v>
      </c>
      <c r="H59" s="1096"/>
      <c r="I59" s="221">
        <v>0</v>
      </c>
      <c r="J59" s="129">
        <v>1</v>
      </c>
      <c r="K59" s="1123" t="s">
        <v>2286</v>
      </c>
      <c r="L59" s="1124"/>
    </row>
    <row r="60" spans="1:14" ht="33.75" customHeight="1">
      <c r="A60" s="1107"/>
      <c r="B60" s="1092" t="s">
        <v>2255</v>
      </c>
      <c r="C60" s="1093"/>
      <c r="D60" s="1094"/>
      <c r="E60" s="1095" t="s">
        <v>2178</v>
      </c>
      <c r="F60" s="1096"/>
      <c r="G60" s="1095" t="s">
        <v>2181</v>
      </c>
      <c r="H60" s="1096"/>
      <c r="I60" s="222">
        <v>0</v>
      </c>
      <c r="J60" s="132">
        <v>400000</v>
      </c>
      <c r="K60" s="1121" t="s">
        <v>2287</v>
      </c>
      <c r="L60" s="1122"/>
    </row>
    <row r="61" spans="1:14" ht="27.75" customHeight="1">
      <c r="A61" s="1107"/>
      <c r="B61" s="1092" t="s">
        <v>2182</v>
      </c>
      <c r="C61" s="1093"/>
      <c r="D61" s="1094"/>
      <c r="E61" s="1095" t="s">
        <v>2178</v>
      </c>
      <c r="F61" s="1096"/>
      <c r="G61" s="1095" t="s">
        <v>2179</v>
      </c>
      <c r="H61" s="1096"/>
      <c r="I61" s="222">
        <v>0</v>
      </c>
      <c r="J61" s="132">
        <v>0</v>
      </c>
      <c r="K61" s="1119" t="s">
        <v>2288</v>
      </c>
      <c r="L61" s="1120"/>
    </row>
    <row r="62" spans="1:14" ht="27.75" customHeight="1">
      <c r="A62" s="1107"/>
      <c r="B62" s="1092" t="s">
        <v>2183</v>
      </c>
      <c r="C62" s="1093"/>
      <c r="D62" s="1094"/>
      <c r="E62" s="1095" t="s">
        <v>2178</v>
      </c>
      <c r="F62" s="1096"/>
      <c r="G62" s="1095" t="s">
        <v>2179</v>
      </c>
      <c r="H62" s="1096"/>
      <c r="I62" s="222">
        <v>0</v>
      </c>
      <c r="J62" s="132">
        <v>0</v>
      </c>
      <c r="K62" s="1119" t="s">
        <v>2289</v>
      </c>
      <c r="L62" s="1120"/>
    </row>
    <row r="63" spans="1:14" ht="41.25" customHeight="1">
      <c r="A63" s="1107"/>
      <c r="B63" s="1092" t="s">
        <v>2184</v>
      </c>
      <c r="C63" s="1093"/>
      <c r="D63" s="1094"/>
      <c r="E63" s="1095" t="s">
        <v>2174</v>
      </c>
      <c r="F63" s="1096"/>
      <c r="G63" s="1095" t="s">
        <v>2185</v>
      </c>
      <c r="H63" s="1096"/>
      <c r="I63" s="223">
        <v>0</v>
      </c>
      <c r="J63" s="132">
        <v>0</v>
      </c>
      <c r="K63" s="1097" t="s">
        <v>2176</v>
      </c>
      <c r="L63" s="1098"/>
    </row>
    <row r="64" spans="1:14" ht="30" customHeight="1">
      <c r="A64" s="1107"/>
      <c r="B64" s="1092" t="s">
        <v>2186</v>
      </c>
      <c r="C64" s="1093"/>
      <c r="D64" s="1094"/>
      <c r="E64" s="1095" t="s">
        <v>2174</v>
      </c>
      <c r="F64" s="1096"/>
      <c r="G64" s="1095" t="s">
        <v>2185</v>
      </c>
      <c r="H64" s="1096"/>
      <c r="I64" s="223">
        <v>0</v>
      </c>
      <c r="J64" s="132">
        <v>0</v>
      </c>
      <c r="K64" s="1097" t="s">
        <v>2176</v>
      </c>
      <c r="L64" s="1098"/>
    </row>
    <row r="65" spans="1:12" ht="41.25" customHeight="1" thickBot="1">
      <c r="A65" s="1107"/>
      <c r="B65" s="1099" t="s">
        <v>2187</v>
      </c>
      <c r="C65" s="1100"/>
      <c r="D65" s="1101"/>
      <c r="E65" s="1102" t="s">
        <v>2178</v>
      </c>
      <c r="F65" s="1103"/>
      <c r="G65" s="1102" t="s">
        <v>2179</v>
      </c>
      <c r="H65" s="1103"/>
      <c r="I65" s="224">
        <v>0</v>
      </c>
      <c r="J65" s="146">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16" priority="4" stopIfTrue="1" operator="containsText" text="wybierz">
      <formula>NOT(ISERROR(SEARCH("wybierz",F37)))</formula>
    </cfRule>
  </conditionalFormatting>
  <conditionalFormatting sqref="D24:D26">
    <cfRule type="containsText" dxfId="215" priority="3" stopIfTrue="1" operator="containsText" text="wybierz">
      <formula>NOT(ISERROR(SEARCH("wybierz",D24)))</formula>
    </cfRule>
  </conditionalFormatting>
  <conditionalFormatting sqref="D27">
    <cfRule type="containsText" dxfId="214" priority="2" stopIfTrue="1" operator="containsText" text="wybierz">
      <formula>NOT(ISERROR(SEARCH("wybierz",D27)))</formula>
    </cfRule>
  </conditionalFormatting>
  <conditionalFormatting sqref="D28">
    <cfRule type="containsText" dxfId="21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Normal="100" zoomScaleSheetLayoutView="100" workbookViewId="0">
      <selection activeCell="P64" sqref="P64"/>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2" style="92" customWidth="1"/>
    <col min="8"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2609</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09" t="s">
        <v>2703</v>
      </c>
      <c r="F5" s="1210"/>
      <c r="G5" s="1210"/>
      <c r="H5" s="1210"/>
      <c r="I5" s="1210"/>
      <c r="J5" s="1210"/>
      <c r="K5" s="1210"/>
      <c r="L5" s="1211"/>
      <c r="N5" s="92" t="s">
        <v>2118</v>
      </c>
    </row>
    <row r="6" spans="1:14" ht="30" customHeight="1">
      <c r="A6" s="1208">
        <v>3</v>
      </c>
      <c r="B6" s="1194" t="s">
        <v>2119</v>
      </c>
      <c r="C6" s="1194"/>
      <c r="D6" s="1194"/>
      <c r="E6" s="1209" t="s">
        <v>2704</v>
      </c>
      <c r="F6" s="1209"/>
      <c r="G6" s="1209"/>
      <c r="H6" s="1209"/>
      <c r="I6" s="1209"/>
      <c r="J6" s="1209"/>
      <c r="K6" s="1209"/>
      <c r="L6" s="1336"/>
      <c r="N6" s="92" t="s">
        <v>2120</v>
      </c>
    </row>
    <row r="7" spans="1:14" ht="30" customHeight="1">
      <c r="A7" s="1208"/>
      <c r="B7" s="1194"/>
      <c r="C7" s="1194"/>
      <c r="D7" s="1194"/>
      <c r="E7" s="112" t="s">
        <v>2121</v>
      </c>
      <c r="F7" s="1222" t="s">
        <v>2705</v>
      </c>
      <c r="G7" s="1222"/>
      <c r="H7" s="1222"/>
      <c r="I7" s="112" t="s">
        <v>2122</v>
      </c>
      <c r="J7" s="1213">
        <v>2463</v>
      </c>
      <c r="K7" s="1214"/>
      <c r="L7" s="1215"/>
    </row>
    <row r="8" spans="1:14" ht="30" hidden="1" customHeight="1" outlineLevel="1">
      <c r="A8" s="1219" t="s">
        <v>2314</v>
      </c>
      <c r="B8" s="1220" t="s">
        <v>2315</v>
      </c>
      <c r="C8" s="1220"/>
      <c r="D8" s="1220"/>
      <c r="E8" s="1172" t="s">
        <v>2316</v>
      </c>
      <c r="F8" s="1172"/>
      <c r="G8" s="1222" t="s">
        <v>996</v>
      </c>
      <c r="H8" s="1222"/>
      <c r="I8" s="1222"/>
      <c r="J8" s="1222"/>
      <c r="K8" s="1222"/>
      <c r="L8" s="1223"/>
      <c r="N8" s="92" t="s">
        <v>2317</v>
      </c>
    </row>
    <row r="9" spans="1:14" ht="30" hidden="1" customHeight="1" outlineLevel="1">
      <c r="A9" s="1219"/>
      <c r="B9" s="1220"/>
      <c r="C9" s="1220"/>
      <c r="D9" s="1220"/>
      <c r="E9" s="138" t="s">
        <v>2121</v>
      </c>
      <c r="F9" s="1205" t="s">
        <v>2705</v>
      </c>
      <c r="G9" s="1206"/>
      <c r="H9" s="1207"/>
      <c r="I9" s="113" t="s">
        <v>2318</v>
      </c>
      <c r="J9" s="1205" t="s">
        <v>2706</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400" t="s">
        <v>2707</v>
      </c>
      <c r="F17" s="1400"/>
      <c r="G17" s="1400"/>
      <c r="H17" s="1400"/>
      <c r="I17" s="1400"/>
      <c r="J17" s="1400"/>
      <c r="K17" s="1400"/>
      <c r="L17" s="1899"/>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0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121.5" customHeight="1" thickBot="1">
      <c r="A33" s="217">
        <v>21</v>
      </c>
      <c r="B33" s="1169" t="s">
        <v>2150</v>
      </c>
      <c r="C33" s="1169"/>
      <c r="D33" s="1900" t="s">
        <v>2792</v>
      </c>
      <c r="E33" s="1900"/>
      <c r="F33" s="1900"/>
      <c r="G33" s="1900"/>
      <c r="H33" s="1900"/>
      <c r="I33" s="1900"/>
      <c r="J33" s="1900"/>
      <c r="K33" s="1900"/>
      <c r="L33" s="190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902" t="s">
        <v>2263</v>
      </c>
      <c r="G37" s="1903"/>
      <c r="H37" s="1165" t="s">
        <v>2259</v>
      </c>
      <c r="I37" s="1160"/>
      <c r="J37" s="1904" t="s">
        <v>2407</v>
      </c>
      <c r="K37" s="1905"/>
      <c r="L37" s="1906"/>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17">
        <v>0</v>
      </c>
      <c r="E41" s="117">
        <v>0</v>
      </c>
      <c r="F41" s="117">
        <v>0</v>
      </c>
      <c r="G41" s="518">
        <v>470000</v>
      </c>
      <c r="H41" s="117">
        <v>0</v>
      </c>
      <c r="I41" s="117">
        <v>0</v>
      </c>
      <c r="J41" s="117">
        <v>0</v>
      </c>
      <c r="K41" s="117">
        <v>0</v>
      </c>
      <c r="L41" s="388">
        <f>SUM(D41:K41)</f>
        <v>470000</v>
      </c>
      <c r="N41" s="92" t="s">
        <v>2157</v>
      </c>
    </row>
    <row r="42" spans="1:14" ht="45" customHeight="1">
      <c r="A42" s="217">
        <v>25</v>
      </c>
      <c r="B42" s="1142" t="s">
        <v>2158</v>
      </c>
      <c r="C42" s="1143"/>
      <c r="D42" s="117">
        <v>0</v>
      </c>
      <c r="E42" s="117">
        <v>0</v>
      </c>
      <c r="F42" s="117">
        <v>0</v>
      </c>
      <c r="G42" s="518">
        <v>470000</v>
      </c>
      <c r="H42" s="117">
        <v>0</v>
      </c>
      <c r="I42" s="117">
        <v>0</v>
      </c>
      <c r="J42" s="117">
        <v>0</v>
      </c>
      <c r="K42" s="117">
        <v>0</v>
      </c>
      <c r="L42" s="388">
        <f>SUM(D42:K42)</f>
        <v>470000</v>
      </c>
      <c r="N42" s="92" t="s">
        <v>2159</v>
      </c>
    </row>
    <row r="43" spans="1:14" ht="45" hidden="1" customHeight="1" outlineLevel="1">
      <c r="A43" s="119" t="s">
        <v>2340</v>
      </c>
      <c r="B43" s="1140" t="s">
        <v>2341</v>
      </c>
      <c r="C43" s="1141"/>
      <c r="D43" s="117">
        <v>0</v>
      </c>
      <c r="E43" s="117">
        <v>0</v>
      </c>
      <c r="F43" s="117">
        <v>0</v>
      </c>
      <c r="G43" s="518">
        <v>399500</v>
      </c>
      <c r="H43" s="117">
        <v>0</v>
      </c>
      <c r="I43" s="117">
        <v>0</v>
      </c>
      <c r="J43" s="117">
        <v>0</v>
      </c>
      <c r="K43" s="117">
        <v>0</v>
      </c>
      <c r="L43" s="388">
        <f>SUM(D43:K43)</f>
        <v>399500</v>
      </c>
      <c r="N43" s="92" t="s">
        <v>2342</v>
      </c>
    </row>
    <row r="44" spans="1:14" ht="45" customHeight="1" collapsed="1">
      <c r="A44" s="217">
        <v>26</v>
      </c>
      <c r="B44" s="1142" t="s">
        <v>2160</v>
      </c>
      <c r="C44" s="1143"/>
      <c r="D44" s="117">
        <v>0</v>
      </c>
      <c r="E44" s="117">
        <v>0</v>
      </c>
      <c r="F44" s="117">
        <v>0</v>
      </c>
      <c r="G44" s="518">
        <v>399500</v>
      </c>
      <c r="H44" s="117">
        <v>0</v>
      </c>
      <c r="I44" s="117">
        <v>0</v>
      </c>
      <c r="J44" s="117">
        <v>0</v>
      </c>
      <c r="K44" s="117">
        <v>0</v>
      </c>
      <c r="L44" s="388">
        <f>SUM(D44:K44)</f>
        <v>399500</v>
      </c>
      <c r="N44" s="92" t="s">
        <v>2161</v>
      </c>
    </row>
    <row r="45" spans="1:14" ht="45" customHeight="1" thickBot="1">
      <c r="A45" s="105">
        <v>27</v>
      </c>
      <c r="B45" s="1144"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919"/>
      <c r="B49" s="1910" t="s">
        <v>2343</v>
      </c>
      <c r="C49" s="1910"/>
      <c r="D49" s="1907" t="s">
        <v>2344</v>
      </c>
      <c r="E49" s="1907"/>
      <c r="F49" s="1907"/>
      <c r="G49" s="1907"/>
      <c r="H49" s="1907"/>
      <c r="I49" s="1907"/>
      <c r="J49" s="1907"/>
      <c r="K49" s="1908">
        <v>400000</v>
      </c>
      <c r="L49" s="1909"/>
    </row>
    <row r="50" spans="1:14" ht="30" customHeight="1">
      <c r="A50" s="1919"/>
      <c r="B50" s="1910" t="s">
        <v>2358</v>
      </c>
      <c r="C50" s="1910"/>
      <c r="D50" s="1911" t="s">
        <v>2359</v>
      </c>
      <c r="E50" s="1911"/>
      <c r="F50" s="1911"/>
      <c r="G50" s="1911"/>
      <c r="H50" s="1911"/>
      <c r="I50" s="1911"/>
      <c r="J50" s="1911"/>
      <c r="K50" s="1912">
        <v>65000</v>
      </c>
      <c r="L50" s="1913"/>
    </row>
    <row r="51" spans="1:14" ht="30" customHeight="1" thickBot="1">
      <c r="A51" s="187"/>
      <c r="B51" s="1910" t="s">
        <v>2579</v>
      </c>
      <c r="C51" s="1914"/>
      <c r="D51" s="1911" t="s">
        <v>2708</v>
      </c>
      <c r="E51" s="1915"/>
      <c r="F51" s="1915"/>
      <c r="G51" s="1915"/>
      <c r="H51" s="1915"/>
      <c r="I51" s="1915"/>
      <c r="J51" s="1915"/>
      <c r="K51" s="1916">
        <v>5000</v>
      </c>
      <c r="L51" s="1917"/>
    </row>
    <row r="52" spans="1:14" ht="15" customHeight="1" thickBot="1">
      <c r="A52" s="1139"/>
      <c r="B52" s="1843"/>
      <c r="C52" s="1843"/>
      <c r="D52" s="1843"/>
      <c r="E52" s="1843"/>
      <c r="F52" s="1843"/>
      <c r="G52" s="1843"/>
      <c r="H52" s="1843"/>
      <c r="I52" s="1843"/>
      <c r="J52" s="1843"/>
      <c r="K52" s="1843"/>
      <c r="L52" s="1843"/>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920" t="s">
        <v>2169</v>
      </c>
      <c r="C54" s="1921"/>
      <c r="D54" s="1922"/>
      <c r="E54" s="1920" t="s">
        <v>2170</v>
      </c>
      <c r="F54" s="1922"/>
      <c r="G54" s="1920" t="s">
        <v>2171</v>
      </c>
      <c r="H54" s="1922"/>
      <c r="I54" s="1113" t="s">
        <v>2172</v>
      </c>
      <c r="J54" s="1114"/>
      <c r="K54" s="1920" t="s">
        <v>2173</v>
      </c>
      <c r="L54" s="1923"/>
    </row>
    <row r="55" spans="1:14" ht="42.75" hidden="1" customHeight="1" outlineLevel="1">
      <c r="A55" s="1107"/>
      <c r="B55" s="1116"/>
      <c r="C55" s="1117"/>
      <c r="D55" s="1118"/>
      <c r="E55" s="218"/>
      <c r="F55" s="219"/>
      <c r="G55" s="218"/>
      <c r="H55" s="219"/>
      <c r="I55" s="519" t="s">
        <v>2347</v>
      </c>
      <c r="J55" s="520" t="s">
        <v>2348</v>
      </c>
      <c r="K55" s="218"/>
      <c r="L55" s="97"/>
    </row>
    <row r="56" spans="1:14" ht="53.25" customHeight="1" collapsed="1">
      <c r="A56" s="1107"/>
      <c r="B56" s="1092" t="s">
        <v>2349</v>
      </c>
      <c r="C56" s="1093"/>
      <c r="D56" s="1094"/>
      <c r="E56" s="1095" t="s">
        <v>2174</v>
      </c>
      <c r="F56" s="1096"/>
      <c r="G56" s="1095" t="s">
        <v>2175</v>
      </c>
      <c r="H56" s="1096"/>
      <c r="I56" s="220">
        <v>0</v>
      </c>
      <c r="J56" s="521">
        <v>46700</v>
      </c>
      <c r="K56" s="1125" t="s">
        <v>2285</v>
      </c>
      <c r="L56" s="1126"/>
    </row>
    <row r="57" spans="1:14" ht="31.5" hidden="1" customHeight="1" outlineLevel="1">
      <c r="A57" s="1107"/>
      <c r="B57" s="1127" t="s">
        <v>2350</v>
      </c>
      <c r="C57" s="1128"/>
      <c r="D57" s="1129"/>
      <c r="E57" s="1095" t="s">
        <v>2174</v>
      </c>
      <c r="F57" s="1096"/>
      <c r="G57" s="1095" t="s">
        <v>2175</v>
      </c>
      <c r="H57" s="1096"/>
      <c r="I57" s="220">
        <v>0</v>
      </c>
      <c r="J57" s="521">
        <v>500</v>
      </c>
      <c r="K57" s="1097" t="s">
        <v>2176</v>
      </c>
      <c r="L57" s="1098"/>
    </row>
    <row r="58" spans="1:14" ht="41.25" customHeight="1" collapsed="1">
      <c r="A58" s="1107"/>
      <c r="B58" s="1092" t="s">
        <v>2177</v>
      </c>
      <c r="C58" s="1093"/>
      <c r="D58" s="1094"/>
      <c r="E58" s="1095" t="s">
        <v>2178</v>
      </c>
      <c r="F58" s="1096"/>
      <c r="G58" s="1095" t="s">
        <v>2179</v>
      </c>
      <c r="H58" s="1096"/>
      <c r="I58" s="221">
        <v>0</v>
      </c>
      <c r="J58" s="522">
        <v>1</v>
      </c>
      <c r="K58" s="1123" t="s">
        <v>2286</v>
      </c>
      <c r="L58" s="1124"/>
    </row>
    <row r="59" spans="1:14" ht="63.75" customHeight="1">
      <c r="A59" s="1107"/>
      <c r="B59" s="1092" t="s">
        <v>2180</v>
      </c>
      <c r="C59" s="1093"/>
      <c r="D59" s="1094"/>
      <c r="E59" s="1095" t="s">
        <v>2178</v>
      </c>
      <c r="F59" s="1096"/>
      <c r="G59" s="1095" t="s">
        <v>2179</v>
      </c>
      <c r="H59" s="1096"/>
      <c r="I59" s="221">
        <v>0</v>
      </c>
      <c r="J59" s="522">
        <v>1</v>
      </c>
      <c r="K59" s="1123" t="s">
        <v>2286</v>
      </c>
      <c r="L59" s="1124"/>
    </row>
    <row r="60" spans="1:14" ht="33.75" customHeight="1">
      <c r="A60" s="1107"/>
      <c r="B60" s="1092" t="s">
        <v>2255</v>
      </c>
      <c r="C60" s="1093"/>
      <c r="D60" s="1094"/>
      <c r="E60" s="1095" t="s">
        <v>2178</v>
      </c>
      <c r="F60" s="1096"/>
      <c r="G60" s="1095" t="s">
        <v>2181</v>
      </c>
      <c r="H60" s="1096"/>
      <c r="I60" s="222">
        <v>0</v>
      </c>
      <c r="J60" s="523">
        <v>400000</v>
      </c>
      <c r="K60" s="1121" t="s">
        <v>2287</v>
      </c>
      <c r="L60" s="1122"/>
    </row>
    <row r="61" spans="1:14" ht="27.75" customHeight="1">
      <c r="A61" s="1107"/>
      <c r="B61" s="1092" t="s">
        <v>2182</v>
      </c>
      <c r="C61" s="1093"/>
      <c r="D61" s="1094"/>
      <c r="E61" s="1095" t="s">
        <v>2178</v>
      </c>
      <c r="F61" s="1096"/>
      <c r="G61" s="1095" t="s">
        <v>2179</v>
      </c>
      <c r="H61" s="1096"/>
      <c r="I61" s="222">
        <v>0</v>
      </c>
      <c r="J61" s="523">
        <v>0</v>
      </c>
      <c r="K61" s="1119" t="s">
        <v>2288</v>
      </c>
      <c r="L61" s="1120"/>
    </row>
    <row r="62" spans="1:14" ht="27.75" customHeight="1">
      <c r="A62" s="1107"/>
      <c r="B62" s="1092" t="s">
        <v>2183</v>
      </c>
      <c r="C62" s="1093"/>
      <c r="D62" s="1094"/>
      <c r="E62" s="1095" t="s">
        <v>2178</v>
      </c>
      <c r="F62" s="1096"/>
      <c r="G62" s="1095" t="s">
        <v>2179</v>
      </c>
      <c r="H62" s="1096"/>
      <c r="I62" s="222">
        <v>0</v>
      </c>
      <c r="J62" s="523">
        <v>0</v>
      </c>
      <c r="K62" s="1119" t="s">
        <v>2289</v>
      </c>
      <c r="L62" s="1120"/>
    </row>
    <row r="63" spans="1:14" ht="41.25" customHeight="1">
      <c r="A63" s="1107"/>
      <c r="B63" s="1092" t="s">
        <v>2184</v>
      </c>
      <c r="C63" s="1093"/>
      <c r="D63" s="1094"/>
      <c r="E63" s="1095" t="s">
        <v>2174</v>
      </c>
      <c r="F63" s="1096"/>
      <c r="G63" s="1095" t="s">
        <v>2185</v>
      </c>
      <c r="H63" s="1096"/>
      <c r="I63" s="223">
        <v>0</v>
      </c>
      <c r="J63" s="523">
        <v>0</v>
      </c>
      <c r="K63" s="1097" t="s">
        <v>2176</v>
      </c>
      <c r="L63" s="1098"/>
    </row>
    <row r="64" spans="1:14" ht="30" customHeight="1">
      <c r="A64" s="1107"/>
      <c r="B64" s="1092" t="s">
        <v>2186</v>
      </c>
      <c r="C64" s="1093"/>
      <c r="D64" s="1094"/>
      <c r="E64" s="1095" t="s">
        <v>2174</v>
      </c>
      <c r="F64" s="1096"/>
      <c r="G64" s="1095" t="s">
        <v>2185</v>
      </c>
      <c r="H64" s="1096"/>
      <c r="I64" s="223">
        <v>0</v>
      </c>
      <c r="J64" s="523">
        <v>0</v>
      </c>
      <c r="K64" s="1097" t="s">
        <v>2176</v>
      </c>
      <c r="L64" s="1098"/>
    </row>
    <row r="65" spans="1:12" ht="41.25" customHeight="1" thickBot="1">
      <c r="A65" s="1107"/>
      <c r="B65" s="1099" t="s">
        <v>2187</v>
      </c>
      <c r="C65" s="1100"/>
      <c r="D65" s="1101"/>
      <c r="E65" s="1102" t="s">
        <v>2178</v>
      </c>
      <c r="F65" s="1103"/>
      <c r="G65" s="1102" t="s">
        <v>2179</v>
      </c>
      <c r="H65" s="1103"/>
      <c r="I65" s="224">
        <v>0</v>
      </c>
      <c r="J65" s="524">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12" priority="4" stopIfTrue="1" operator="containsText" text="wybierz">
      <formula>NOT(ISERROR(SEARCH("wybierz",F37)))</formula>
    </cfRule>
  </conditionalFormatting>
  <conditionalFormatting sqref="D24:D26">
    <cfRule type="containsText" dxfId="211" priority="3" stopIfTrue="1" operator="containsText" text="wybierz">
      <formula>NOT(ISERROR(SEARCH("wybierz",D24)))</formula>
    </cfRule>
  </conditionalFormatting>
  <conditionalFormatting sqref="D27">
    <cfRule type="containsText" dxfId="210" priority="2" stopIfTrue="1" operator="containsText" text="wybierz">
      <formula>NOT(ISERROR(SEARCH("wybierz",D27)))</formula>
    </cfRule>
  </conditionalFormatting>
  <conditionalFormatting sqref="D28">
    <cfRule type="containsText" dxfId="209"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3" fitToHeight="0" orientation="portrait" r:id="rId1"/>
  <headerFooter>
    <oddHeader>&amp;CZałącznik 1</oddHeader>
  </headerFooter>
  <rowBreaks count="1" manualBreakCount="1">
    <brk id="50" max="11"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06" zoomScaleNormal="100" zoomScaleSheetLayoutView="106" workbookViewId="0">
      <selection activeCell="H77" sqref="H77"/>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1229" t="s">
        <v>2113</v>
      </c>
      <c r="B1" s="1230"/>
      <c r="C1" s="1230"/>
      <c r="D1" s="1230"/>
      <c r="E1" s="1230"/>
      <c r="F1" s="1230"/>
      <c r="G1" s="1230"/>
      <c r="H1" s="1230"/>
      <c r="I1" s="1230"/>
      <c r="J1" s="1230"/>
      <c r="K1" s="1230"/>
      <c r="L1" s="1231"/>
      <c r="N1" s="92" t="s">
        <v>2114</v>
      </c>
    </row>
    <row r="2" spans="1:14" ht="30" customHeight="1" thickBot="1">
      <c r="A2" s="93">
        <v>1</v>
      </c>
      <c r="B2" s="1232" t="s">
        <v>2115</v>
      </c>
      <c r="C2" s="1232"/>
      <c r="D2" s="1232"/>
      <c r="E2" s="1233"/>
      <c r="F2" s="1234" t="s">
        <v>2610</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1190" t="s">
        <v>0</v>
      </c>
      <c r="B4" s="1191"/>
      <c r="C4" s="1191"/>
      <c r="D4" s="1191"/>
      <c r="E4" s="1191"/>
      <c r="F4" s="1191"/>
      <c r="G4" s="1191"/>
      <c r="H4" s="1191"/>
      <c r="I4" s="1191"/>
      <c r="J4" s="1191"/>
      <c r="K4" s="1237"/>
      <c r="L4" s="1238"/>
    </row>
    <row r="5" spans="1:14" ht="30" customHeight="1">
      <c r="A5" s="215">
        <v>2</v>
      </c>
      <c r="B5" s="1194" t="s">
        <v>2117</v>
      </c>
      <c r="C5" s="1194"/>
      <c r="D5" s="1194"/>
      <c r="E5" s="1239" t="s">
        <v>2680</v>
      </c>
      <c r="F5" s="1240"/>
      <c r="G5" s="1240"/>
      <c r="H5" s="1240"/>
      <c r="I5" s="1240"/>
      <c r="J5" s="1240"/>
      <c r="K5" s="1240"/>
      <c r="L5" s="1241"/>
      <c r="N5" s="92" t="s">
        <v>2118</v>
      </c>
    </row>
    <row r="6" spans="1:14" ht="45.75" customHeight="1">
      <c r="A6" s="1208">
        <v>3</v>
      </c>
      <c r="B6" s="1194" t="s">
        <v>2119</v>
      </c>
      <c r="C6" s="1194"/>
      <c r="D6" s="1194"/>
      <c r="E6" s="1239" t="s">
        <v>2681</v>
      </c>
      <c r="F6" s="1239"/>
      <c r="G6" s="1239"/>
      <c r="H6" s="1239"/>
      <c r="I6" s="1239"/>
      <c r="J6" s="1239"/>
      <c r="K6" s="1239"/>
      <c r="L6" s="1242"/>
      <c r="N6" s="92" t="s">
        <v>2120</v>
      </c>
    </row>
    <row r="7" spans="1:14" ht="30" customHeight="1">
      <c r="A7" s="1208"/>
      <c r="B7" s="1194"/>
      <c r="C7" s="1194"/>
      <c r="D7" s="1194"/>
      <c r="E7" s="147" t="s">
        <v>2121</v>
      </c>
      <c r="F7" s="1222" t="s">
        <v>2803</v>
      </c>
      <c r="G7" s="1222"/>
      <c r="H7" s="1222"/>
      <c r="I7" s="147" t="s">
        <v>2122</v>
      </c>
      <c r="J7" s="1205">
        <v>2464</v>
      </c>
      <c r="K7" s="1206"/>
      <c r="L7" s="1207"/>
    </row>
    <row r="8" spans="1:14" ht="30" hidden="1" customHeight="1" outlineLevel="1">
      <c r="A8" s="1219" t="s">
        <v>2314</v>
      </c>
      <c r="B8" s="1220" t="s">
        <v>2315</v>
      </c>
      <c r="C8" s="1220"/>
      <c r="D8" s="1220"/>
      <c r="E8" s="1221" t="s">
        <v>2316</v>
      </c>
      <c r="F8" s="1221"/>
      <c r="G8" s="1222" t="s">
        <v>146</v>
      </c>
      <c r="H8" s="1222"/>
      <c r="I8" s="1222"/>
      <c r="J8" s="1222"/>
      <c r="K8" s="1222"/>
      <c r="L8" s="1223"/>
      <c r="N8" s="92" t="s">
        <v>2317</v>
      </c>
    </row>
    <row r="9" spans="1:14" ht="30" hidden="1" customHeight="1" outlineLevel="1">
      <c r="A9" s="1219"/>
      <c r="B9" s="1220"/>
      <c r="C9" s="1220"/>
      <c r="D9" s="1220"/>
      <c r="E9" s="113" t="s">
        <v>2121</v>
      </c>
      <c r="F9" s="1205" t="s">
        <v>997</v>
      </c>
      <c r="G9" s="1206"/>
      <c r="H9" s="1207"/>
      <c r="I9" s="113" t="s">
        <v>2318</v>
      </c>
      <c r="J9" s="1205" t="s">
        <v>997</v>
      </c>
      <c r="K9" s="1206"/>
      <c r="L9" s="1207"/>
    </row>
    <row r="10" spans="1:14" ht="30" customHeight="1" collapsed="1">
      <c r="A10" s="1208">
        <v>4</v>
      </c>
      <c r="B10" s="1194" t="s">
        <v>2123</v>
      </c>
      <c r="C10" s="1194"/>
      <c r="D10" s="1194"/>
      <c r="E10" s="1209" t="s">
        <v>2124</v>
      </c>
      <c r="F10" s="1210"/>
      <c r="G10" s="1210"/>
      <c r="H10" s="1210"/>
      <c r="I10" s="1210"/>
      <c r="J10" s="1210"/>
      <c r="K10" s="1210"/>
      <c r="L10" s="1211"/>
      <c r="N10" s="92" t="s">
        <v>2116</v>
      </c>
    </row>
    <row r="11" spans="1:14" ht="30" customHeight="1">
      <c r="A11" s="1208"/>
      <c r="B11" s="1194"/>
      <c r="C11" s="1194"/>
      <c r="D11" s="1194"/>
      <c r="E11" s="112" t="s">
        <v>2121</v>
      </c>
      <c r="F11" s="1212" t="s">
        <v>2319</v>
      </c>
      <c r="G11" s="1212"/>
      <c r="H11" s="1212"/>
      <c r="I11" s="112" t="s">
        <v>2122</v>
      </c>
      <c r="J11" s="1213" t="s">
        <v>2320</v>
      </c>
      <c r="K11" s="1214"/>
      <c r="L11" s="1215"/>
    </row>
    <row r="12" spans="1:14" ht="30" customHeight="1">
      <c r="A12" s="215">
        <v>5</v>
      </c>
      <c r="B12" s="1194" t="s">
        <v>11</v>
      </c>
      <c r="C12" s="1194"/>
      <c r="D12" s="1194"/>
      <c r="E12" s="1224" t="s">
        <v>14</v>
      </c>
      <c r="F12" s="1224"/>
      <c r="G12" s="1224"/>
      <c r="H12" s="1224"/>
      <c r="I12" s="1224"/>
      <c r="J12" s="1224"/>
      <c r="K12" s="1225"/>
      <c r="L12" s="1226"/>
      <c r="N12" s="92" t="s">
        <v>2116</v>
      </c>
    </row>
    <row r="13" spans="1:14" ht="33" customHeight="1">
      <c r="A13" s="215">
        <v>6</v>
      </c>
      <c r="B13" s="1194" t="s">
        <v>2125</v>
      </c>
      <c r="C13" s="1194"/>
      <c r="D13" s="1194"/>
      <c r="E13" s="1227" t="s">
        <v>2126</v>
      </c>
      <c r="F13" s="1227"/>
      <c r="G13" s="1227"/>
      <c r="H13" s="1227"/>
      <c r="I13" s="1227"/>
      <c r="J13" s="1227"/>
      <c r="K13" s="1227"/>
      <c r="L13" s="1228"/>
      <c r="N13" s="92" t="s">
        <v>2116</v>
      </c>
    </row>
    <row r="14" spans="1:14" ht="30" customHeight="1">
      <c r="A14" s="215">
        <v>7</v>
      </c>
      <c r="B14" s="1194" t="s">
        <v>2127</v>
      </c>
      <c r="C14" s="1194"/>
      <c r="D14" s="1194"/>
      <c r="E14" s="1203" t="s">
        <v>2128</v>
      </c>
      <c r="F14" s="1203"/>
      <c r="G14" s="1203"/>
      <c r="H14" s="1203"/>
      <c r="I14" s="1203"/>
      <c r="J14" s="1203"/>
      <c r="K14" s="1203"/>
      <c r="L14" s="1204"/>
      <c r="N14" s="92" t="s">
        <v>2116</v>
      </c>
    </row>
    <row r="15" spans="1:14" ht="30" customHeight="1">
      <c r="A15" s="215">
        <v>8</v>
      </c>
      <c r="B15" s="1194" t="s">
        <v>2129</v>
      </c>
      <c r="C15" s="1194"/>
      <c r="D15" s="1194"/>
      <c r="E15" s="1195" t="s">
        <v>2130</v>
      </c>
      <c r="F15" s="1195"/>
      <c r="G15" s="1195"/>
      <c r="H15" s="1195"/>
      <c r="I15" s="1195"/>
      <c r="J15" s="1195"/>
      <c r="K15" s="1195"/>
      <c r="L15" s="1196"/>
      <c r="N15" s="92" t="s">
        <v>2116</v>
      </c>
    </row>
    <row r="16" spans="1:14" ht="54.75" customHeight="1" thickBot="1">
      <c r="A16" s="215">
        <v>9</v>
      </c>
      <c r="B16" s="1194" t="s">
        <v>2</v>
      </c>
      <c r="C16" s="1194"/>
      <c r="D16" s="1194"/>
      <c r="E16" s="1197" t="s">
        <v>2321</v>
      </c>
      <c r="F16" s="1197"/>
      <c r="G16" s="1197"/>
      <c r="H16" s="1197"/>
      <c r="I16" s="1197"/>
      <c r="J16" s="1197"/>
      <c r="K16" s="1197"/>
      <c r="L16" s="1198"/>
      <c r="N16" s="92" t="s">
        <v>2116</v>
      </c>
    </row>
    <row r="17" spans="1:14" ht="54.75" hidden="1" customHeight="1" outlineLevel="1" thickBot="1">
      <c r="A17" s="114" t="s">
        <v>2322</v>
      </c>
      <c r="B17" s="1199" t="s">
        <v>2323</v>
      </c>
      <c r="C17" s="1199"/>
      <c r="D17" s="1199"/>
      <c r="E17" s="1200" t="s">
        <v>2682</v>
      </c>
      <c r="F17" s="1201"/>
      <c r="G17" s="1201"/>
      <c r="H17" s="1201"/>
      <c r="I17" s="1201"/>
      <c r="J17" s="1201"/>
      <c r="K17" s="1201"/>
      <c r="L17" s="120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1190" t="s">
        <v>2131</v>
      </c>
      <c r="B19" s="1191"/>
      <c r="C19" s="1191"/>
      <c r="D19" s="1191"/>
      <c r="E19" s="1191"/>
      <c r="F19" s="1191"/>
      <c r="G19" s="1191"/>
      <c r="H19" s="1191"/>
      <c r="I19" s="1191"/>
      <c r="J19" s="1191"/>
      <c r="K19" s="1191"/>
      <c r="L19" s="1192"/>
    </row>
    <row r="20" spans="1:14" ht="41.25" customHeight="1">
      <c r="A20" s="215">
        <v>10</v>
      </c>
      <c r="B20" s="1169" t="s">
        <v>2132</v>
      </c>
      <c r="C20" s="1169"/>
      <c r="D20" s="1173" t="s">
        <v>2133</v>
      </c>
      <c r="E20" s="1173"/>
      <c r="F20" s="1173"/>
      <c r="G20" s="1173"/>
      <c r="H20" s="1173"/>
      <c r="I20" s="1173"/>
      <c r="J20" s="1173"/>
      <c r="K20" s="1173"/>
      <c r="L20" s="1174"/>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216">
        <v>12</v>
      </c>
      <c r="B23" s="1187" t="s">
        <v>2136</v>
      </c>
      <c r="C23" s="1187"/>
      <c r="D23" s="1188" t="s">
        <v>2137</v>
      </c>
      <c r="E23" s="1188"/>
      <c r="F23" s="1188"/>
      <c r="G23" s="1188"/>
      <c r="H23" s="1188"/>
      <c r="I23" s="1188"/>
      <c r="J23" s="1188"/>
      <c r="K23" s="1188"/>
      <c r="L23" s="1189"/>
      <c r="N23" s="92" t="s">
        <v>2116</v>
      </c>
    </row>
    <row r="24" spans="1:14" ht="30" customHeight="1">
      <c r="A24" s="217">
        <v>13</v>
      </c>
      <c r="B24" s="1169" t="s">
        <v>2138</v>
      </c>
      <c r="C24" s="1169"/>
      <c r="D24" s="1183" t="s">
        <v>2139</v>
      </c>
      <c r="E24" s="1183"/>
      <c r="F24" s="1183"/>
      <c r="G24" s="1183"/>
      <c r="H24" s="1183"/>
      <c r="I24" s="1183"/>
      <c r="J24" s="1183"/>
      <c r="K24" s="1183"/>
      <c r="L24" s="1184"/>
      <c r="N24" s="92" t="s">
        <v>2116</v>
      </c>
    </row>
    <row r="25" spans="1:14" ht="63" customHeight="1">
      <c r="A25" s="217">
        <v>14</v>
      </c>
      <c r="B25" s="1169" t="s">
        <v>2140</v>
      </c>
      <c r="C25" s="1169"/>
      <c r="D25" s="1183" t="s">
        <v>2141</v>
      </c>
      <c r="E25" s="1183"/>
      <c r="F25" s="1183"/>
      <c r="G25" s="1183"/>
      <c r="H25" s="1183"/>
      <c r="I25" s="1183"/>
      <c r="J25" s="1183"/>
      <c r="K25" s="1183"/>
      <c r="L25" s="1184"/>
      <c r="N25" s="92" t="s">
        <v>2116</v>
      </c>
    </row>
    <row r="26" spans="1:14" ht="84" customHeight="1">
      <c r="A26" s="217">
        <v>15</v>
      </c>
      <c r="B26" s="1169" t="s">
        <v>2142</v>
      </c>
      <c r="C26" s="1169"/>
      <c r="D26" s="1183" t="s">
        <v>2326</v>
      </c>
      <c r="E26" s="1183"/>
      <c r="F26" s="1183"/>
      <c r="G26" s="1183"/>
      <c r="H26" s="1183"/>
      <c r="I26" s="1183"/>
      <c r="J26" s="1183"/>
      <c r="K26" s="1183"/>
      <c r="L26" s="1184"/>
      <c r="N26" s="92" t="s">
        <v>2116</v>
      </c>
    </row>
    <row r="27" spans="1:14" ht="102" customHeight="1">
      <c r="A27" s="217">
        <v>16</v>
      </c>
      <c r="B27" s="1169" t="s">
        <v>2143</v>
      </c>
      <c r="C27" s="1169"/>
      <c r="D27" s="1183" t="s">
        <v>2327</v>
      </c>
      <c r="E27" s="1183"/>
      <c r="F27" s="1183"/>
      <c r="G27" s="1183"/>
      <c r="H27" s="1183"/>
      <c r="I27" s="1183"/>
      <c r="J27" s="1183"/>
      <c r="K27" s="1183"/>
      <c r="L27" s="1184"/>
      <c r="N27" s="92" t="s">
        <v>2144</v>
      </c>
    </row>
    <row r="28" spans="1:14" ht="150.75" customHeight="1">
      <c r="A28" s="217">
        <v>17</v>
      </c>
      <c r="B28" s="1185" t="s">
        <v>2145</v>
      </c>
      <c r="C28" s="1186"/>
      <c r="D28" s="1183" t="s">
        <v>2328</v>
      </c>
      <c r="E28" s="1183"/>
      <c r="F28" s="1183"/>
      <c r="G28" s="1183"/>
      <c r="H28" s="1183"/>
      <c r="I28" s="1183"/>
      <c r="J28" s="1183"/>
      <c r="K28" s="1183"/>
      <c r="L28" s="118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216">
        <v>19</v>
      </c>
      <c r="B31" s="1179" t="s">
        <v>2147</v>
      </c>
      <c r="C31" s="1179"/>
      <c r="D31" s="1180" t="s">
        <v>2330</v>
      </c>
      <c r="E31" s="1180"/>
      <c r="F31" s="1180"/>
      <c r="G31" s="1180"/>
      <c r="H31" s="1180"/>
      <c r="I31" s="1180"/>
      <c r="J31" s="1180"/>
      <c r="K31" s="1180"/>
      <c r="L31" s="1181"/>
      <c r="N31" s="92" t="s">
        <v>2116</v>
      </c>
    </row>
    <row r="32" spans="1:14" ht="58.5" customHeight="1">
      <c r="A32" s="217">
        <v>20</v>
      </c>
      <c r="B32" s="1182" t="s">
        <v>2148</v>
      </c>
      <c r="C32" s="1182"/>
      <c r="D32" s="1170" t="s">
        <v>2331</v>
      </c>
      <c r="E32" s="1170"/>
      <c r="F32" s="1170"/>
      <c r="G32" s="1170"/>
      <c r="H32" s="1170"/>
      <c r="I32" s="1170"/>
      <c r="J32" s="1170"/>
      <c r="K32" s="1170"/>
      <c r="L32" s="1171"/>
      <c r="N32" s="92" t="s">
        <v>2149</v>
      </c>
    </row>
    <row r="33" spans="1:14" ht="94.5" customHeight="1" thickBot="1">
      <c r="A33" s="217">
        <v>21</v>
      </c>
      <c r="B33" s="1169" t="s">
        <v>2150</v>
      </c>
      <c r="C33" s="1169"/>
      <c r="D33" s="1170" t="s">
        <v>2793</v>
      </c>
      <c r="E33" s="1170"/>
      <c r="F33" s="1170"/>
      <c r="G33" s="1170"/>
      <c r="H33" s="1170"/>
      <c r="I33" s="1170"/>
      <c r="J33" s="1170"/>
      <c r="K33" s="1170"/>
      <c r="L33" s="1171"/>
      <c r="N33" s="92" t="s">
        <v>2116</v>
      </c>
    </row>
    <row r="34" spans="1:14" ht="147.75" hidden="1" customHeight="1" outlineLevel="1">
      <c r="A34" s="115" t="s">
        <v>2332</v>
      </c>
      <c r="B34" s="1172" t="s">
        <v>2333</v>
      </c>
      <c r="C34" s="1172"/>
      <c r="D34" s="1173" t="s">
        <v>2334</v>
      </c>
      <c r="E34" s="1173"/>
      <c r="F34" s="1173"/>
      <c r="G34" s="1173"/>
      <c r="H34" s="1173"/>
      <c r="I34" s="1173"/>
      <c r="J34" s="1173"/>
      <c r="K34" s="1173"/>
      <c r="L34" s="1174"/>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165" t="s">
        <v>2259</v>
      </c>
      <c r="I37" s="1160"/>
      <c r="J37" s="1166" t="s">
        <v>2407</v>
      </c>
      <c r="K37" s="1167"/>
      <c r="L37" s="1168"/>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158" t="s">
        <v>2153</v>
      </c>
      <c r="B40" s="1159"/>
      <c r="C40" s="1160"/>
      <c r="D40" s="95" t="s">
        <v>2154</v>
      </c>
      <c r="E40" s="95">
        <v>2017</v>
      </c>
      <c r="F40" s="95">
        <v>2018</v>
      </c>
      <c r="G40" s="95">
        <v>2019</v>
      </c>
      <c r="H40" s="95">
        <v>2020</v>
      </c>
      <c r="I40" s="95">
        <v>2021</v>
      </c>
      <c r="J40" s="95">
        <v>2022</v>
      </c>
      <c r="K40" s="95">
        <v>2023</v>
      </c>
      <c r="L40" s="96" t="s">
        <v>2155</v>
      </c>
    </row>
    <row r="41" spans="1:14" ht="45" customHeight="1">
      <c r="A41" s="217">
        <v>24</v>
      </c>
      <c r="B41" s="1142" t="s">
        <v>2156</v>
      </c>
      <c r="C41" s="1143"/>
      <c r="D41" s="139">
        <v>0</v>
      </c>
      <c r="E41" s="139">
        <v>0</v>
      </c>
      <c r="F41" s="139">
        <v>0</v>
      </c>
      <c r="G41" s="186">
        <v>416185.84</v>
      </c>
      <c r="H41" s="139">
        <v>0</v>
      </c>
      <c r="I41" s="139">
        <v>0</v>
      </c>
      <c r="J41" s="139">
        <v>0</v>
      </c>
      <c r="K41" s="139">
        <v>0</v>
      </c>
      <c r="L41" s="388">
        <f>SUM(D41:K41)</f>
        <v>416185.84</v>
      </c>
      <c r="N41" s="92" t="s">
        <v>2157</v>
      </c>
    </row>
    <row r="42" spans="1:14" ht="45" customHeight="1">
      <c r="A42" s="217">
        <v>25</v>
      </c>
      <c r="B42" s="1142" t="s">
        <v>2158</v>
      </c>
      <c r="C42" s="1143"/>
      <c r="D42" s="139">
        <v>0</v>
      </c>
      <c r="E42" s="139">
        <v>0</v>
      </c>
      <c r="F42" s="139">
        <v>0</v>
      </c>
      <c r="G42" s="186">
        <v>416185.84</v>
      </c>
      <c r="H42" s="139">
        <v>0</v>
      </c>
      <c r="I42" s="139">
        <v>0</v>
      </c>
      <c r="J42" s="139">
        <v>0</v>
      </c>
      <c r="K42" s="139">
        <v>0</v>
      </c>
      <c r="L42" s="388">
        <f>SUM(D42:K42)</f>
        <v>416185.84</v>
      </c>
      <c r="N42" s="92" t="s">
        <v>2159</v>
      </c>
    </row>
    <row r="43" spans="1:14" ht="45" hidden="1" customHeight="1" outlineLevel="1">
      <c r="A43" s="119" t="s">
        <v>2340</v>
      </c>
      <c r="B43" s="1140" t="s">
        <v>2341</v>
      </c>
      <c r="C43" s="1141"/>
      <c r="D43" s="139">
        <v>0</v>
      </c>
      <c r="E43" s="139">
        <v>0</v>
      </c>
      <c r="F43" s="139">
        <v>0</v>
      </c>
      <c r="G43" s="186">
        <v>353757.96</v>
      </c>
      <c r="H43" s="139">
        <v>0</v>
      </c>
      <c r="I43" s="139">
        <v>0</v>
      </c>
      <c r="J43" s="139">
        <v>0</v>
      </c>
      <c r="K43" s="139">
        <v>0</v>
      </c>
      <c r="L43" s="388">
        <f>SUM(D43:K43)</f>
        <v>353757.96</v>
      </c>
      <c r="N43" s="92" t="s">
        <v>2342</v>
      </c>
    </row>
    <row r="44" spans="1:14" ht="45" customHeight="1" collapsed="1">
      <c r="A44" s="217">
        <v>26</v>
      </c>
      <c r="B44" s="1142" t="s">
        <v>2160</v>
      </c>
      <c r="C44" s="1143"/>
      <c r="D44" s="139">
        <v>0</v>
      </c>
      <c r="E44" s="139">
        <v>0</v>
      </c>
      <c r="F44" s="139">
        <v>0</v>
      </c>
      <c r="G44" s="186">
        <v>353757.96</v>
      </c>
      <c r="H44" s="139">
        <v>0</v>
      </c>
      <c r="I44" s="139">
        <v>0</v>
      </c>
      <c r="J44" s="139">
        <v>0</v>
      </c>
      <c r="K44" s="139">
        <v>0</v>
      </c>
      <c r="L44" s="388">
        <f>SUM(D44:K44)</f>
        <v>353757.96</v>
      </c>
      <c r="N44" s="92" t="s">
        <v>2161</v>
      </c>
    </row>
    <row r="45" spans="1:14" ht="45" customHeight="1" thickBot="1">
      <c r="A45" s="105">
        <v>27</v>
      </c>
      <c r="B45" s="1144" t="s">
        <v>2162</v>
      </c>
      <c r="C45" s="1145"/>
      <c r="D45" s="121">
        <v>0</v>
      </c>
      <c r="E45" s="121">
        <v>0</v>
      </c>
      <c r="F45" s="121">
        <v>0</v>
      </c>
      <c r="G45" s="121">
        <f t="shared" ref="G45" si="0">G44/G42</f>
        <v>0.84999999038890894</v>
      </c>
      <c r="H45" s="121">
        <v>0</v>
      </c>
      <c r="I45" s="121">
        <v>0</v>
      </c>
      <c r="J45" s="121">
        <v>0</v>
      </c>
      <c r="K45" s="121">
        <v>0</v>
      </c>
      <c r="L45" s="142">
        <f>L44/L42</f>
        <v>0.84999999038890894</v>
      </c>
      <c r="N45" s="92" t="s">
        <v>2116</v>
      </c>
    </row>
    <row r="46" spans="1:14" ht="13.5" thickBot="1">
      <c r="A46" s="1146"/>
      <c r="B46" s="1146"/>
      <c r="C46" s="1146"/>
      <c r="D46" s="1146"/>
      <c r="E46" s="1146"/>
      <c r="F46" s="1146"/>
      <c r="G46" s="1146"/>
      <c r="H46" s="1146"/>
      <c r="I46" s="1146"/>
      <c r="J46" s="1146"/>
      <c r="K46" s="1146"/>
      <c r="L46" s="1146"/>
    </row>
    <row r="47" spans="1:14" ht="30" customHeight="1">
      <c r="A47" s="1106">
        <v>28</v>
      </c>
      <c r="B47" s="1147" t="s">
        <v>2163</v>
      </c>
      <c r="C47" s="1147"/>
      <c r="D47" s="1147"/>
      <c r="E47" s="1147"/>
      <c r="F47" s="1147"/>
      <c r="G47" s="1147"/>
      <c r="H47" s="1147"/>
      <c r="I47" s="1147"/>
      <c r="J47" s="1147"/>
      <c r="K47" s="1147"/>
      <c r="L47" s="1148"/>
      <c r="N47" s="92" t="s">
        <v>2116</v>
      </c>
    </row>
    <row r="48" spans="1:14" ht="30" customHeight="1">
      <c r="A48" s="1107"/>
      <c r="B48" s="1149" t="s">
        <v>2164</v>
      </c>
      <c r="C48" s="1149"/>
      <c r="D48" s="1113" t="s">
        <v>2165</v>
      </c>
      <c r="E48" s="1150"/>
      <c r="F48" s="1150"/>
      <c r="G48" s="1150"/>
      <c r="H48" s="1150"/>
      <c r="I48" s="1150"/>
      <c r="J48" s="1114"/>
      <c r="K48" s="1113" t="s">
        <v>2166</v>
      </c>
      <c r="L48" s="1151"/>
    </row>
    <row r="49" spans="1:14" ht="30" customHeight="1">
      <c r="A49" s="1107"/>
      <c r="B49" s="1243" t="s">
        <v>2343</v>
      </c>
      <c r="C49" s="1243"/>
      <c r="D49" s="1130" t="s">
        <v>2344</v>
      </c>
      <c r="E49" s="1131"/>
      <c r="F49" s="1131"/>
      <c r="G49" s="1131"/>
      <c r="H49" s="1131"/>
      <c r="I49" s="1131"/>
      <c r="J49" s="1132"/>
      <c r="K49" s="1133">
        <v>331185.84000000003</v>
      </c>
      <c r="L49" s="1839"/>
    </row>
    <row r="50" spans="1:14" ht="30" customHeight="1">
      <c r="A50" s="1107"/>
      <c r="B50" s="1243" t="s">
        <v>2358</v>
      </c>
      <c r="C50" s="1243"/>
      <c r="D50" s="1130" t="s">
        <v>2359</v>
      </c>
      <c r="E50" s="1131"/>
      <c r="F50" s="1131"/>
      <c r="G50" s="1131"/>
      <c r="H50" s="1131"/>
      <c r="I50" s="1131"/>
      <c r="J50" s="1132"/>
      <c r="K50" s="1133">
        <v>80000</v>
      </c>
      <c r="L50" s="1839"/>
    </row>
    <row r="51" spans="1:14" ht="30" customHeight="1" thickBot="1">
      <c r="A51" s="1107"/>
      <c r="B51" s="1243" t="s">
        <v>2345</v>
      </c>
      <c r="C51" s="1243"/>
      <c r="D51" s="1130" t="s">
        <v>2683</v>
      </c>
      <c r="E51" s="1131"/>
      <c r="F51" s="1131"/>
      <c r="G51" s="1131"/>
      <c r="H51" s="1131"/>
      <c r="I51" s="1131"/>
      <c r="J51" s="1132"/>
      <c r="K51" s="1924">
        <v>5000</v>
      </c>
      <c r="L51" s="1925"/>
    </row>
    <row r="52" spans="1:14" ht="15" customHeight="1" thickBot="1">
      <c r="A52" s="1139"/>
      <c r="B52" s="1139"/>
      <c r="C52" s="1139"/>
      <c r="D52" s="1139"/>
      <c r="E52" s="1139"/>
      <c r="F52" s="1139"/>
      <c r="G52" s="1139"/>
      <c r="H52" s="1139"/>
      <c r="I52" s="1139"/>
      <c r="J52" s="1139"/>
      <c r="K52" s="1139"/>
      <c r="L52" s="1139"/>
    </row>
    <row r="53" spans="1:14" ht="30" customHeight="1">
      <c r="A53" s="1106">
        <v>29</v>
      </c>
      <c r="B53" s="1108" t="s">
        <v>2167</v>
      </c>
      <c r="C53" s="1108"/>
      <c r="D53" s="1108"/>
      <c r="E53" s="1108"/>
      <c r="F53" s="1108"/>
      <c r="G53" s="1108"/>
      <c r="H53" s="1108"/>
      <c r="I53" s="1108"/>
      <c r="J53" s="1108"/>
      <c r="K53" s="1108"/>
      <c r="L53" s="1109"/>
      <c r="N53" s="92" t="s">
        <v>2168</v>
      </c>
    </row>
    <row r="54" spans="1:14" ht="42.75" customHeight="1">
      <c r="A54" s="1107"/>
      <c r="B54" s="1110" t="s">
        <v>2169</v>
      </c>
      <c r="C54" s="1111"/>
      <c r="D54" s="1112"/>
      <c r="E54" s="1110" t="s">
        <v>2170</v>
      </c>
      <c r="F54" s="1112"/>
      <c r="G54" s="1110" t="s">
        <v>2171</v>
      </c>
      <c r="H54" s="1112"/>
      <c r="I54" s="1113" t="s">
        <v>2172</v>
      </c>
      <c r="J54" s="1114"/>
      <c r="K54" s="1110" t="s">
        <v>2173</v>
      </c>
      <c r="L54" s="1115"/>
    </row>
    <row r="55" spans="1:14" ht="42.75" hidden="1" customHeight="1" outlineLevel="1">
      <c r="A55" s="1107"/>
      <c r="B55" s="1116"/>
      <c r="C55" s="1117"/>
      <c r="D55" s="1118"/>
      <c r="E55" s="218"/>
      <c r="F55" s="219"/>
      <c r="G55" s="218"/>
      <c r="H55" s="219"/>
      <c r="I55" s="124" t="s">
        <v>2347</v>
      </c>
      <c r="J55" s="125" t="s">
        <v>2348</v>
      </c>
      <c r="K55" s="218"/>
      <c r="L55" s="97"/>
    </row>
    <row r="56" spans="1:14" ht="53.25" customHeight="1" collapsed="1">
      <c r="A56" s="1107"/>
      <c r="B56" s="1092" t="s">
        <v>2349</v>
      </c>
      <c r="C56" s="1093"/>
      <c r="D56" s="1094"/>
      <c r="E56" s="1095" t="s">
        <v>2174</v>
      </c>
      <c r="F56" s="1096"/>
      <c r="G56" s="1095" t="s">
        <v>2175</v>
      </c>
      <c r="H56" s="1096"/>
      <c r="I56" s="324">
        <v>0</v>
      </c>
      <c r="J56" s="127">
        <v>15100</v>
      </c>
      <c r="K56" s="1125" t="s">
        <v>2285</v>
      </c>
      <c r="L56" s="1126"/>
    </row>
    <row r="57" spans="1:14" ht="31.5" hidden="1" customHeight="1" outlineLevel="1">
      <c r="A57" s="1107"/>
      <c r="B57" s="1127" t="s">
        <v>2350</v>
      </c>
      <c r="C57" s="1128"/>
      <c r="D57" s="1129"/>
      <c r="E57" s="1095" t="s">
        <v>2174</v>
      </c>
      <c r="F57" s="1096"/>
      <c r="G57" s="1095" t="s">
        <v>2175</v>
      </c>
      <c r="H57" s="1096"/>
      <c r="I57" s="324">
        <v>0</v>
      </c>
      <c r="J57" s="127">
        <v>400</v>
      </c>
      <c r="K57" s="1097" t="s">
        <v>2176</v>
      </c>
      <c r="L57" s="1098"/>
    </row>
    <row r="58" spans="1:14" ht="41.25" customHeight="1" collapsed="1">
      <c r="A58" s="1107"/>
      <c r="B58" s="1092" t="s">
        <v>2177</v>
      </c>
      <c r="C58" s="1093"/>
      <c r="D58" s="1094"/>
      <c r="E58" s="1095" t="s">
        <v>2178</v>
      </c>
      <c r="F58" s="1096"/>
      <c r="G58" s="1095" t="s">
        <v>2179</v>
      </c>
      <c r="H58" s="1096"/>
      <c r="I58" s="325">
        <v>0</v>
      </c>
      <c r="J58" s="129">
        <v>1</v>
      </c>
      <c r="K58" s="1123" t="s">
        <v>2286</v>
      </c>
      <c r="L58" s="1124"/>
    </row>
    <row r="59" spans="1:14" ht="63.75" customHeight="1">
      <c r="A59" s="1107"/>
      <c r="B59" s="1092" t="s">
        <v>2180</v>
      </c>
      <c r="C59" s="1093"/>
      <c r="D59" s="1094"/>
      <c r="E59" s="1095" t="s">
        <v>2178</v>
      </c>
      <c r="F59" s="1096"/>
      <c r="G59" s="1095" t="s">
        <v>2179</v>
      </c>
      <c r="H59" s="1096"/>
      <c r="I59" s="325">
        <v>0</v>
      </c>
      <c r="J59" s="129">
        <v>1</v>
      </c>
      <c r="K59" s="1123" t="s">
        <v>2286</v>
      </c>
      <c r="L59" s="1124"/>
    </row>
    <row r="60" spans="1:14" ht="33.75" customHeight="1">
      <c r="A60" s="1107"/>
      <c r="B60" s="1092" t="s">
        <v>2255</v>
      </c>
      <c r="C60" s="1093"/>
      <c r="D60" s="1094"/>
      <c r="E60" s="1095" t="s">
        <v>2178</v>
      </c>
      <c r="F60" s="1096"/>
      <c r="G60" s="1095" t="s">
        <v>2181</v>
      </c>
      <c r="H60" s="1096"/>
      <c r="I60" s="326">
        <v>0</v>
      </c>
      <c r="J60" s="404">
        <v>331185.84000000003</v>
      </c>
      <c r="K60" s="1121" t="s">
        <v>2287</v>
      </c>
      <c r="L60" s="1122"/>
    </row>
    <row r="61" spans="1:14" ht="27.75" customHeight="1">
      <c r="A61" s="1107"/>
      <c r="B61" s="1092" t="s">
        <v>2182</v>
      </c>
      <c r="C61" s="1093"/>
      <c r="D61" s="1094"/>
      <c r="E61" s="1095" t="s">
        <v>2178</v>
      </c>
      <c r="F61" s="1096"/>
      <c r="G61" s="1095" t="s">
        <v>2179</v>
      </c>
      <c r="H61" s="1096"/>
      <c r="I61" s="326">
        <v>0</v>
      </c>
      <c r="J61" s="132">
        <v>0</v>
      </c>
      <c r="K61" s="1119" t="s">
        <v>2288</v>
      </c>
      <c r="L61" s="1120"/>
    </row>
    <row r="62" spans="1:14" ht="27.75" customHeight="1">
      <c r="A62" s="1107"/>
      <c r="B62" s="1092" t="s">
        <v>2183</v>
      </c>
      <c r="C62" s="1093"/>
      <c r="D62" s="1094"/>
      <c r="E62" s="1095" t="s">
        <v>2178</v>
      </c>
      <c r="F62" s="1096"/>
      <c r="G62" s="1095" t="s">
        <v>2179</v>
      </c>
      <c r="H62" s="1096"/>
      <c r="I62" s="326">
        <v>0</v>
      </c>
      <c r="J62" s="132">
        <v>0</v>
      </c>
      <c r="K62" s="1119" t="s">
        <v>2289</v>
      </c>
      <c r="L62" s="1120"/>
    </row>
    <row r="63" spans="1:14" ht="41.25" customHeight="1">
      <c r="A63" s="1107"/>
      <c r="B63" s="1092" t="s">
        <v>2184</v>
      </c>
      <c r="C63" s="1093"/>
      <c r="D63" s="1094"/>
      <c r="E63" s="1095" t="s">
        <v>2174</v>
      </c>
      <c r="F63" s="1096"/>
      <c r="G63" s="1095" t="s">
        <v>2185</v>
      </c>
      <c r="H63" s="1096"/>
      <c r="I63" s="327">
        <v>0</v>
      </c>
      <c r="J63" s="132">
        <v>0</v>
      </c>
      <c r="K63" s="1097" t="s">
        <v>2176</v>
      </c>
      <c r="L63" s="1098"/>
    </row>
    <row r="64" spans="1:14" ht="30" customHeight="1">
      <c r="A64" s="1107"/>
      <c r="B64" s="1092" t="s">
        <v>2186</v>
      </c>
      <c r="C64" s="1093"/>
      <c r="D64" s="1094"/>
      <c r="E64" s="1095" t="s">
        <v>2174</v>
      </c>
      <c r="F64" s="1096"/>
      <c r="G64" s="1095" t="s">
        <v>2185</v>
      </c>
      <c r="H64" s="1096"/>
      <c r="I64" s="327">
        <v>0</v>
      </c>
      <c r="J64" s="132">
        <v>0</v>
      </c>
      <c r="K64" s="1097" t="s">
        <v>2176</v>
      </c>
      <c r="L64" s="1098"/>
    </row>
    <row r="65" spans="1:12" ht="41.25" customHeight="1" thickBot="1">
      <c r="A65" s="1107"/>
      <c r="B65" s="1099" t="s">
        <v>2187</v>
      </c>
      <c r="C65" s="1100"/>
      <c r="D65" s="1101"/>
      <c r="E65" s="1102" t="s">
        <v>2178</v>
      </c>
      <c r="F65" s="1103"/>
      <c r="G65" s="1102" t="s">
        <v>2179</v>
      </c>
      <c r="H65" s="1103"/>
      <c r="I65" s="328">
        <v>0</v>
      </c>
      <c r="J65" s="135">
        <v>0</v>
      </c>
      <c r="K65" s="1104" t="s">
        <v>2176</v>
      </c>
      <c r="L65" s="1105"/>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08" priority="4" stopIfTrue="1" operator="containsText" text="wybierz">
      <formula>NOT(ISERROR(SEARCH("wybierz",F37)))</formula>
    </cfRule>
  </conditionalFormatting>
  <conditionalFormatting sqref="D24:D26">
    <cfRule type="containsText" dxfId="207" priority="3" stopIfTrue="1" operator="containsText" text="wybierz">
      <formula>NOT(ISERROR(SEARCH("wybierz",D24)))</formula>
    </cfRule>
  </conditionalFormatting>
  <conditionalFormatting sqref="D27">
    <cfRule type="containsText" dxfId="206" priority="2" stopIfTrue="1" operator="containsText" text="wybierz">
      <formula>NOT(ISERROR(SEARCH("wybierz",D27)))</formula>
    </cfRule>
  </conditionalFormatting>
  <conditionalFormatting sqref="D28">
    <cfRule type="containsText" dxfId="205"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2" zoomScale="160" zoomScaleNormal="100" zoomScaleSheetLayoutView="160" workbookViewId="0">
      <selection activeCell="I72" sqref="I72"/>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2611</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928">
        <v>2</v>
      </c>
      <c r="B5" s="2019" t="s">
        <v>2117</v>
      </c>
      <c r="C5" s="2019"/>
      <c r="D5" s="2019"/>
      <c r="E5" s="2034" t="s">
        <v>2697</v>
      </c>
      <c r="F5" s="2035"/>
      <c r="G5" s="2035"/>
      <c r="H5" s="2035"/>
      <c r="I5" s="2035"/>
      <c r="J5" s="2035"/>
      <c r="K5" s="2035"/>
      <c r="L5" s="2036"/>
      <c r="N5" s="92" t="s">
        <v>2118</v>
      </c>
    </row>
    <row r="6" spans="1:14" ht="30" customHeight="1">
      <c r="A6" s="2033">
        <v>3</v>
      </c>
      <c r="B6" s="2019" t="s">
        <v>2119</v>
      </c>
      <c r="C6" s="2019"/>
      <c r="D6" s="2019"/>
      <c r="E6" s="2063" t="s">
        <v>2684</v>
      </c>
      <c r="F6" s="2063"/>
      <c r="G6" s="2063"/>
      <c r="H6" s="2063"/>
      <c r="I6" s="2063"/>
      <c r="J6" s="2063"/>
      <c r="K6" s="2063"/>
      <c r="L6" s="2064"/>
      <c r="N6" s="92" t="s">
        <v>2120</v>
      </c>
    </row>
    <row r="7" spans="1:14" ht="30" customHeight="1">
      <c r="A7" s="2033"/>
      <c r="B7" s="2019"/>
      <c r="C7" s="2019"/>
      <c r="D7" s="2019"/>
      <c r="E7" s="809" t="s">
        <v>2121</v>
      </c>
      <c r="F7" s="2065" t="s">
        <v>3189</v>
      </c>
      <c r="G7" s="2065"/>
      <c r="H7" s="2065"/>
      <c r="I7" s="809" t="s">
        <v>2122</v>
      </c>
      <c r="J7" s="2066">
        <v>2473011</v>
      </c>
      <c r="K7" s="2067"/>
      <c r="L7" s="2068"/>
    </row>
    <row r="8" spans="1:14" ht="30" hidden="1" customHeight="1" outlineLevel="1">
      <c r="A8" s="2044" t="s">
        <v>2314</v>
      </c>
      <c r="B8" s="2045" t="s">
        <v>2315</v>
      </c>
      <c r="C8" s="2045"/>
      <c r="D8" s="2045"/>
      <c r="E8" s="1997" t="s">
        <v>2316</v>
      </c>
      <c r="F8" s="1997"/>
      <c r="G8" s="2046" t="s">
        <v>3186</v>
      </c>
      <c r="H8" s="2046"/>
      <c r="I8" s="2046"/>
      <c r="J8" s="2046"/>
      <c r="K8" s="2046"/>
      <c r="L8" s="2047"/>
      <c r="N8" s="92" t="s">
        <v>2317</v>
      </c>
    </row>
    <row r="9" spans="1:14" ht="30" hidden="1" customHeight="1" outlineLevel="1">
      <c r="A9" s="2044"/>
      <c r="B9" s="2045"/>
      <c r="C9" s="2045"/>
      <c r="D9" s="2045"/>
      <c r="E9" s="779" t="s">
        <v>2121</v>
      </c>
      <c r="F9" s="2030" t="s">
        <v>3186</v>
      </c>
      <c r="G9" s="2031"/>
      <c r="H9" s="2032"/>
      <c r="I9" s="779" t="s">
        <v>2318</v>
      </c>
      <c r="J9" s="2030" t="s">
        <v>3186</v>
      </c>
      <c r="K9" s="2031"/>
      <c r="L9" s="2032"/>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928">
        <v>5</v>
      </c>
      <c r="B12" s="2019" t="s">
        <v>11</v>
      </c>
      <c r="C12" s="2019"/>
      <c r="D12" s="2019"/>
      <c r="E12" s="2048" t="s">
        <v>14</v>
      </c>
      <c r="F12" s="2048"/>
      <c r="G12" s="2048"/>
      <c r="H12" s="2048"/>
      <c r="I12" s="2048"/>
      <c r="J12" s="2048"/>
      <c r="K12" s="2049"/>
      <c r="L12" s="2050"/>
      <c r="N12" s="92" t="s">
        <v>2116</v>
      </c>
    </row>
    <row r="13" spans="1:14" ht="33" customHeight="1">
      <c r="A13" s="928">
        <v>6</v>
      </c>
      <c r="B13" s="2019" t="s">
        <v>2125</v>
      </c>
      <c r="C13" s="2019"/>
      <c r="D13" s="2019"/>
      <c r="E13" s="2051" t="s">
        <v>2126</v>
      </c>
      <c r="F13" s="2051"/>
      <c r="G13" s="2051"/>
      <c r="H13" s="2051"/>
      <c r="I13" s="2051"/>
      <c r="J13" s="2051"/>
      <c r="K13" s="2051"/>
      <c r="L13" s="2052"/>
      <c r="N13" s="92" t="s">
        <v>2116</v>
      </c>
    </row>
    <row r="14" spans="1:14" ht="30" customHeight="1">
      <c r="A14" s="928">
        <v>7</v>
      </c>
      <c r="B14" s="2019" t="s">
        <v>2127</v>
      </c>
      <c r="C14" s="2019"/>
      <c r="D14" s="2019"/>
      <c r="E14" s="2028" t="s">
        <v>2128</v>
      </c>
      <c r="F14" s="2028"/>
      <c r="G14" s="2028"/>
      <c r="H14" s="2028"/>
      <c r="I14" s="2028"/>
      <c r="J14" s="2028"/>
      <c r="K14" s="2028"/>
      <c r="L14" s="2029"/>
      <c r="N14" s="92" t="s">
        <v>2116</v>
      </c>
    </row>
    <row r="15" spans="1:14" ht="30" customHeight="1">
      <c r="A15" s="928">
        <v>8</v>
      </c>
      <c r="B15" s="2019" t="s">
        <v>2129</v>
      </c>
      <c r="C15" s="2019"/>
      <c r="D15" s="2019"/>
      <c r="E15" s="2020" t="s">
        <v>2130</v>
      </c>
      <c r="F15" s="2020"/>
      <c r="G15" s="2020"/>
      <c r="H15" s="2020"/>
      <c r="I15" s="2020"/>
      <c r="J15" s="2020"/>
      <c r="K15" s="2020"/>
      <c r="L15" s="2021"/>
      <c r="N15" s="92" t="s">
        <v>2116</v>
      </c>
    </row>
    <row r="16" spans="1:14" ht="54.75" customHeight="1" thickBot="1">
      <c r="A16" s="928">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5" t="s">
        <v>3187</v>
      </c>
      <c r="F17" s="2026"/>
      <c r="G17" s="2026"/>
      <c r="H17" s="2026"/>
      <c r="I17" s="2026"/>
      <c r="J17" s="2026"/>
      <c r="K17" s="2026"/>
      <c r="L17" s="202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928">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926">
        <v>12</v>
      </c>
      <c r="B23" s="2012" t="s">
        <v>2136</v>
      </c>
      <c r="C23" s="2012"/>
      <c r="D23" s="2013" t="s">
        <v>2137</v>
      </c>
      <c r="E23" s="2013"/>
      <c r="F23" s="2013"/>
      <c r="G23" s="2013"/>
      <c r="H23" s="2013"/>
      <c r="I23" s="2013"/>
      <c r="J23" s="2013"/>
      <c r="K23" s="2013"/>
      <c r="L23" s="2014"/>
      <c r="N23" s="92" t="s">
        <v>2116</v>
      </c>
    </row>
    <row r="24" spans="1:14" ht="30" customHeight="1">
      <c r="A24" s="927">
        <v>13</v>
      </c>
      <c r="B24" s="1994" t="s">
        <v>2138</v>
      </c>
      <c r="C24" s="1994"/>
      <c r="D24" s="2008" t="s">
        <v>2139</v>
      </c>
      <c r="E24" s="2008"/>
      <c r="F24" s="2008"/>
      <c r="G24" s="2008"/>
      <c r="H24" s="2008"/>
      <c r="I24" s="2008"/>
      <c r="J24" s="2008"/>
      <c r="K24" s="2008"/>
      <c r="L24" s="2009"/>
      <c r="N24" s="92" t="s">
        <v>2116</v>
      </c>
    </row>
    <row r="25" spans="1:14" ht="63" customHeight="1">
      <c r="A25" s="927">
        <v>14</v>
      </c>
      <c r="B25" s="1994" t="s">
        <v>2140</v>
      </c>
      <c r="C25" s="1994"/>
      <c r="D25" s="2008" t="s">
        <v>2141</v>
      </c>
      <c r="E25" s="2008"/>
      <c r="F25" s="2008"/>
      <c r="G25" s="2008"/>
      <c r="H25" s="2008"/>
      <c r="I25" s="2008"/>
      <c r="J25" s="2008"/>
      <c r="K25" s="2008"/>
      <c r="L25" s="2009"/>
      <c r="N25" s="92" t="s">
        <v>2116</v>
      </c>
    </row>
    <row r="26" spans="1:14" ht="84" customHeight="1">
      <c r="A26" s="927">
        <v>15</v>
      </c>
      <c r="B26" s="1994" t="s">
        <v>2142</v>
      </c>
      <c r="C26" s="1994"/>
      <c r="D26" s="2008" t="s">
        <v>2326</v>
      </c>
      <c r="E26" s="2008"/>
      <c r="F26" s="2008"/>
      <c r="G26" s="2008"/>
      <c r="H26" s="2008"/>
      <c r="I26" s="2008"/>
      <c r="J26" s="2008"/>
      <c r="K26" s="2008"/>
      <c r="L26" s="2009"/>
      <c r="N26" s="92" t="s">
        <v>2116</v>
      </c>
    </row>
    <row r="27" spans="1:14" ht="121.5" customHeight="1">
      <c r="A27" s="927">
        <v>16</v>
      </c>
      <c r="B27" s="1994" t="s">
        <v>2143</v>
      </c>
      <c r="C27" s="1994"/>
      <c r="D27" s="2008" t="s">
        <v>2327</v>
      </c>
      <c r="E27" s="2008"/>
      <c r="F27" s="2008"/>
      <c r="G27" s="2008"/>
      <c r="H27" s="2008"/>
      <c r="I27" s="2008"/>
      <c r="J27" s="2008"/>
      <c r="K27" s="2008"/>
      <c r="L27" s="2009"/>
      <c r="N27" s="92" t="s">
        <v>2144</v>
      </c>
    </row>
    <row r="28" spans="1:14" ht="150.75" customHeight="1">
      <c r="A28" s="927">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926">
        <v>19</v>
      </c>
      <c r="B31" s="2004" t="s">
        <v>2147</v>
      </c>
      <c r="C31" s="2004"/>
      <c r="D31" s="2005" t="s">
        <v>2330</v>
      </c>
      <c r="E31" s="2005"/>
      <c r="F31" s="2005"/>
      <c r="G31" s="2005"/>
      <c r="H31" s="2005"/>
      <c r="I31" s="2005"/>
      <c r="J31" s="2005"/>
      <c r="K31" s="2005"/>
      <c r="L31" s="2006"/>
      <c r="N31" s="92" t="s">
        <v>2116</v>
      </c>
    </row>
    <row r="32" spans="1:14" ht="58.5" customHeight="1">
      <c r="A32" s="927">
        <v>20</v>
      </c>
      <c r="B32" s="2007" t="s">
        <v>2148</v>
      </c>
      <c r="C32" s="2007"/>
      <c r="D32" s="1995" t="s">
        <v>2331</v>
      </c>
      <c r="E32" s="1995"/>
      <c r="F32" s="1995"/>
      <c r="G32" s="1995"/>
      <c r="H32" s="1995"/>
      <c r="I32" s="1995"/>
      <c r="J32" s="1995"/>
      <c r="K32" s="1995"/>
      <c r="L32" s="1996"/>
      <c r="N32" s="92" t="s">
        <v>2149</v>
      </c>
    </row>
    <row r="33" spans="1:14" ht="260.25" customHeight="1" thickBot="1">
      <c r="A33" s="927">
        <v>21</v>
      </c>
      <c r="B33" s="1994" t="s">
        <v>2150</v>
      </c>
      <c r="C33" s="1994"/>
      <c r="D33" s="1995" t="s">
        <v>2797</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925">
        <v>22</v>
      </c>
      <c r="B37" s="1161" t="s">
        <v>2257</v>
      </c>
      <c r="C37" s="1161"/>
      <c r="D37" s="1162" t="s">
        <v>2258</v>
      </c>
      <c r="E37" s="1162"/>
      <c r="F37" s="1163" t="s">
        <v>2263</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927">
        <v>24</v>
      </c>
      <c r="B41" s="1974" t="s">
        <v>2156</v>
      </c>
      <c r="C41" s="1975"/>
      <c r="D41" s="793">
        <v>0</v>
      </c>
      <c r="E41" s="793">
        <v>0</v>
      </c>
      <c r="F41" s="793">
        <v>20000</v>
      </c>
      <c r="G41" s="793">
        <v>423900</v>
      </c>
      <c r="H41" s="793">
        <v>0</v>
      </c>
      <c r="I41" s="793">
        <v>0</v>
      </c>
      <c r="J41" s="793">
        <v>0</v>
      </c>
      <c r="K41" s="793">
        <v>0</v>
      </c>
      <c r="L41" s="876">
        <f>SUM(D41:K41)</f>
        <v>443900</v>
      </c>
      <c r="N41" s="92" t="s">
        <v>2157</v>
      </c>
    </row>
    <row r="42" spans="1:14" ht="45" customHeight="1">
      <c r="A42" s="927">
        <v>25</v>
      </c>
      <c r="B42" s="1974" t="s">
        <v>2158</v>
      </c>
      <c r="C42" s="1975"/>
      <c r="D42" s="793">
        <v>0</v>
      </c>
      <c r="E42" s="793">
        <v>0</v>
      </c>
      <c r="F42" s="793">
        <v>20000</v>
      </c>
      <c r="G42" s="793">
        <v>423900</v>
      </c>
      <c r="H42" s="793">
        <v>0</v>
      </c>
      <c r="I42" s="793">
        <v>0</v>
      </c>
      <c r="J42" s="793">
        <v>0</v>
      </c>
      <c r="K42" s="793">
        <v>0</v>
      </c>
      <c r="L42" s="876">
        <f>SUM(D42:K42)</f>
        <v>443900</v>
      </c>
      <c r="N42" s="92" t="s">
        <v>2159</v>
      </c>
    </row>
    <row r="43" spans="1:14" ht="45" hidden="1" customHeight="1" outlineLevel="1">
      <c r="A43" s="784" t="s">
        <v>2340</v>
      </c>
      <c r="B43" s="1972" t="s">
        <v>2341</v>
      </c>
      <c r="C43" s="1973"/>
      <c r="D43" s="793">
        <v>0</v>
      </c>
      <c r="E43" s="793">
        <v>0</v>
      </c>
      <c r="F43" s="793" t="s">
        <v>3188</v>
      </c>
      <c r="G43" s="793" t="s">
        <v>3188</v>
      </c>
      <c r="H43" s="793">
        <v>0</v>
      </c>
      <c r="I43" s="793">
        <v>0</v>
      </c>
      <c r="J43" s="793">
        <v>0</v>
      </c>
      <c r="K43" s="793">
        <v>0</v>
      </c>
      <c r="L43" s="876">
        <f>SUM(D43:K43)</f>
        <v>0</v>
      </c>
      <c r="N43" s="92" t="s">
        <v>2342</v>
      </c>
    </row>
    <row r="44" spans="1:14" ht="45" customHeight="1" collapsed="1">
      <c r="A44" s="927">
        <v>26</v>
      </c>
      <c r="B44" s="1974" t="s">
        <v>2160</v>
      </c>
      <c r="C44" s="1975"/>
      <c r="D44" s="793">
        <v>0</v>
      </c>
      <c r="E44" s="793">
        <v>0</v>
      </c>
      <c r="F44" s="793">
        <v>17000</v>
      </c>
      <c r="G44" s="793">
        <v>360315</v>
      </c>
      <c r="H44" s="793">
        <v>0</v>
      </c>
      <c r="I44" s="793">
        <v>0</v>
      </c>
      <c r="J44" s="793">
        <v>0</v>
      </c>
      <c r="K44" s="793">
        <v>0</v>
      </c>
      <c r="L44" s="876">
        <f>SUM(D44:K44)</f>
        <v>377315</v>
      </c>
      <c r="N44" s="92" t="s">
        <v>2161</v>
      </c>
    </row>
    <row r="45" spans="1:14" ht="45" customHeight="1" thickBot="1">
      <c r="A45" s="105">
        <v>27</v>
      </c>
      <c r="B45" s="1976" t="s">
        <v>2162</v>
      </c>
      <c r="C45" s="1977"/>
      <c r="D45" s="785">
        <v>0</v>
      </c>
      <c r="E45" s="785">
        <v>0</v>
      </c>
      <c r="F45" s="785">
        <f t="shared" ref="F45:G45" si="0">F44/F42</f>
        <v>0.85</v>
      </c>
      <c r="G45" s="785">
        <f t="shared" si="0"/>
        <v>0.85</v>
      </c>
      <c r="H45" s="785">
        <v>0</v>
      </c>
      <c r="I45" s="785">
        <v>0</v>
      </c>
      <c r="J45" s="785">
        <v>0</v>
      </c>
      <c r="K45" s="785">
        <v>0</v>
      </c>
      <c r="L45" s="786">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1967">
        <v>399900</v>
      </c>
      <c r="L49" s="1968"/>
    </row>
    <row r="50" spans="1:14" ht="30" customHeight="1" thickBot="1">
      <c r="A50" s="1950"/>
      <c r="B50" s="1969" t="s">
        <v>2358</v>
      </c>
      <c r="C50" s="1969"/>
      <c r="D50" s="1964" t="s">
        <v>2359</v>
      </c>
      <c r="E50" s="1965"/>
      <c r="F50" s="1965"/>
      <c r="G50" s="1965"/>
      <c r="H50" s="1965"/>
      <c r="I50" s="1965"/>
      <c r="J50" s="1966"/>
      <c r="K50" s="1970">
        <v>40000</v>
      </c>
      <c r="L50" s="1971"/>
    </row>
    <row r="51" spans="1:14" ht="30" customHeight="1" thickBot="1">
      <c r="A51" s="1950"/>
      <c r="B51" s="1969" t="s">
        <v>2345</v>
      </c>
      <c r="C51" s="1969"/>
      <c r="D51" s="1964" t="s">
        <v>2360</v>
      </c>
      <c r="E51" s="1965"/>
      <c r="F51" s="1965"/>
      <c r="G51" s="1965"/>
      <c r="H51" s="1965"/>
      <c r="I51" s="1965"/>
      <c r="J51" s="1966"/>
      <c r="K51" s="1970">
        <v>4000</v>
      </c>
      <c r="L51" s="1971"/>
    </row>
    <row r="52" spans="1:14" ht="15" customHeight="1" thickBot="1">
      <c r="A52" s="1948"/>
      <c r="B52" s="1948"/>
      <c r="C52" s="1948"/>
      <c r="D52" s="1948"/>
      <c r="E52" s="1948"/>
      <c r="F52" s="1948"/>
      <c r="G52" s="1948"/>
      <c r="H52" s="1948"/>
      <c r="I52" s="1948"/>
      <c r="J52" s="1948"/>
      <c r="K52" s="1948"/>
      <c r="L52" s="1948"/>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1953" t="s">
        <v>2169</v>
      </c>
      <c r="C54" s="1111"/>
      <c r="D54" s="1112"/>
      <c r="E54" s="1953" t="s">
        <v>2170</v>
      </c>
      <c r="F54" s="1112"/>
      <c r="G54" s="1953" t="s">
        <v>2171</v>
      </c>
      <c r="H54" s="1112"/>
      <c r="I54" s="1954" t="s">
        <v>2172</v>
      </c>
      <c r="J54" s="1955"/>
      <c r="K54" s="1953" t="s">
        <v>2173</v>
      </c>
      <c r="L54" s="1115"/>
    </row>
    <row r="55" spans="1:14" ht="42.75" hidden="1" customHeight="1" outlineLevel="1">
      <c r="A55" s="1950"/>
      <c r="B55" s="1116"/>
      <c r="C55" s="1117"/>
      <c r="D55" s="1956"/>
      <c r="E55" s="923"/>
      <c r="F55" s="924"/>
      <c r="G55" s="923"/>
      <c r="H55" s="924"/>
      <c r="I55" s="787" t="s">
        <v>2347</v>
      </c>
      <c r="J55" s="788" t="s">
        <v>2348</v>
      </c>
      <c r="K55" s="923"/>
      <c r="L55" s="97"/>
    </row>
    <row r="56" spans="1:14" ht="53.25" customHeight="1" collapsed="1">
      <c r="A56" s="1950"/>
      <c r="B56" s="1930" t="s">
        <v>2349</v>
      </c>
      <c r="C56" s="1931"/>
      <c r="D56" s="1932"/>
      <c r="E56" s="1933" t="s">
        <v>2174</v>
      </c>
      <c r="F56" s="1934"/>
      <c r="G56" s="1933" t="s">
        <v>2175</v>
      </c>
      <c r="H56" s="1934"/>
      <c r="I56" s="878" t="s">
        <v>3190</v>
      </c>
      <c r="J56" s="879">
        <v>66621</v>
      </c>
      <c r="K56" s="1959" t="s">
        <v>2285</v>
      </c>
      <c r="L56" s="1960"/>
    </row>
    <row r="57" spans="1:14" ht="31.5" hidden="1" customHeight="1" outlineLevel="1">
      <c r="A57" s="1950"/>
      <c r="B57" s="1961" t="s">
        <v>2350</v>
      </c>
      <c r="C57" s="1962"/>
      <c r="D57" s="1963"/>
      <c r="E57" s="1933" t="s">
        <v>2174</v>
      </c>
      <c r="F57" s="1934"/>
      <c r="G57" s="1933" t="s">
        <v>2175</v>
      </c>
      <c r="H57" s="1934"/>
      <c r="I57" s="878">
        <v>0</v>
      </c>
      <c r="J57" s="879" t="s">
        <v>3186</v>
      </c>
      <c r="K57" s="1935" t="s">
        <v>2176</v>
      </c>
      <c r="L57" s="1936"/>
    </row>
    <row r="58" spans="1:14" ht="41.25" customHeight="1" collapsed="1">
      <c r="A58" s="1950"/>
      <c r="B58" s="1930" t="s">
        <v>2177</v>
      </c>
      <c r="C58" s="1931"/>
      <c r="D58" s="1932"/>
      <c r="E58" s="1933" t="s">
        <v>2178</v>
      </c>
      <c r="F58" s="1934"/>
      <c r="G58" s="1933" t="s">
        <v>2179</v>
      </c>
      <c r="H58" s="1934"/>
      <c r="I58" s="880">
        <v>0</v>
      </c>
      <c r="J58" s="881">
        <v>1</v>
      </c>
      <c r="K58" s="1957" t="s">
        <v>2286</v>
      </c>
      <c r="L58" s="1958"/>
    </row>
    <row r="59" spans="1:14" ht="63.75" customHeight="1">
      <c r="A59" s="1950"/>
      <c r="B59" s="1930" t="s">
        <v>2180</v>
      </c>
      <c r="C59" s="1931"/>
      <c r="D59" s="1932"/>
      <c r="E59" s="1933" t="s">
        <v>2178</v>
      </c>
      <c r="F59" s="1934"/>
      <c r="G59" s="1933" t="s">
        <v>2179</v>
      </c>
      <c r="H59" s="1934"/>
      <c r="I59" s="880">
        <v>0</v>
      </c>
      <c r="J59" s="881">
        <v>1</v>
      </c>
      <c r="K59" s="1957" t="s">
        <v>2286</v>
      </c>
      <c r="L59" s="1958"/>
    </row>
    <row r="60" spans="1:14" ht="33.75" customHeight="1">
      <c r="A60" s="1950"/>
      <c r="B60" s="1930" t="s">
        <v>2255</v>
      </c>
      <c r="C60" s="1931"/>
      <c r="D60" s="1932"/>
      <c r="E60" s="1933" t="s">
        <v>2178</v>
      </c>
      <c r="F60" s="1934"/>
      <c r="G60" s="1933" t="s">
        <v>2181</v>
      </c>
      <c r="H60" s="1934"/>
      <c r="I60" s="882">
        <v>0</v>
      </c>
      <c r="J60" s="883">
        <v>399900</v>
      </c>
      <c r="K60" s="1946" t="s">
        <v>2287</v>
      </c>
      <c r="L60" s="1947"/>
    </row>
    <row r="61" spans="1:14" ht="27.75" customHeight="1">
      <c r="A61" s="1950"/>
      <c r="B61" s="1930" t="s">
        <v>2182</v>
      </c>
      <c r="C61" s="1931"/>
      <c r="D61" s="1932"/>
      <c r="E61" s="1933" t="s">
        <v>2178</v>
      </c>
      <c r="F61" s="1934"/>
      <c r="G61" s="1933" t="s">
        <v>2179</v>
      </c>
      <c r="H61" s="1934"/>
      <c r="I61" s="882">
        <v>0</v>
      </c>
      <c r="J61" s="883">
        <v>0</v>
      </c>
      <c r="K61" s="1944" t="s">
        <v>2288</v>
      </c>
      <c r="L61" s="1945"/>
    </row>
    <row r="62" spans="1:14" ht="27.75" customHeight="1">
      <c r="A62" s="1950"/>
      <c r="B62" s="1930" t="s">
        <v>2183</v>
      </c>
      <c r="C62" s="1931"/>
      <c r="D62" s="1932"/>
      <c r="E62" s="1933" t="s">
        <v>2178</v>
      </c>
      <c r="F62" s="1934"/>
      <c r="G62" s="1933" t="s">
        <v>2179</v>
      </c>
      <c r="H62" s="1934"/>
      <c r="I62" s="882">
        <v>0</v>
      </c>
      <c r="J62" s="883">
        <v>0</v>
      </c>
      <c r="K62" s="1944" t="s">
        <v>2289</v>
      </c>
      <c r="L62" s="1945"/>
    </row>
    <row r="63" spans="1:14" ht="41.25" customHeight="1">
      <c r="A63" s="1950"/>
      <c r="B63" s="1930" t="s">
        <v>2184</v>
      </c>
      <c r="C63" s="1931"/>
      <c r="D63" s="1932"/>
      <c r="E63" s="1933" t="s">
        <v>2174</v>
      </c>
      <c r="F63" s="1934"/>
      <c r="G63" s="1933" t="s">
        <v>2185</v>
      </c>
      <c r="H63" s="1934"/>
      <c r="I63" s="884">
        <v>0</v>
      </c>
      <c r="J63" s="883">
        <v>0</v>
      </c>
      <c r="K63" s="1935" t="s">
        <v>2176</v>
      </c>
      <c r="L63" s="1936"/>
    </row>
    <row r="64" spans="1:14" ht="30" customHeight="1">
      <c r="A64" s="1950"/>
      <c r="B64" s="1930" t="s">
        <v>2186</v>
      </c>
      <c r="C64" s="1931"/>
      <c r="D64" s="1932"/>
      <c r="E64" s="1933" t="s">
        <v>2174</v>
      </c>
      <c r="F64" s="1934"/>
      <c r="G64" s="1933" t="s">
        <v>2185</v>
      </c>
      <c r="H64" s="1934"/>
      <c r="I64" s="884">
        <v>0</v>
      </c>
      <c r="J64" s="883">
        <v>0</v>
      </c>
      <c r="K64" s="1935" t="s">
        <v>2176</v>
      </c>
      <c r="L64" s="1936"/>
    </row>
    <row r="65" spans="1:12" ht="41.25" customHeight="1" thickBot="1">
      <c r="A65" s="1950"/>
      <c r="B65" s="1937" t="s">
        <v>2187</v>
      </c>
      <c r="C65" s="1938"/>
      <c r="D65" s="1939"/>
      <c r="E65" s="1940" t="s">
        <v>2178</v>
      </c>
      <c r="F65" s="1941"/>
      <c r="G65" s="1940" t="s">
        <v>2179</v>
      </c>
      <c r="H65" s="1941"/>
      <c r="I65" s="885">
        <v>0</v>
      </c>
      <c r="J65" s="886">
        <v>0</v>
      </c>
      <c r="K65" s="1942" t="s">
        <v>2176</v>
      </c>
      <c r="L65" s="1943"/>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204" priority="4" stopIfTrue="1" operator="containsText" text="wybierz">
      <formula>NOT(ISERROR(SEARCH("wybierz",F37)))</formula>
    </cfRule>
  </conditionalFormatting>
  <conditionalFormatting sqref="D24:D26">
    <cfRule type="containsText" dxfId="203" priority="3" stopIfTrue="1" operator="containsText" text="wybierz">
      <formula>NOT(ISERROR(SEARCH("wybierz",D24)))</formula>
    </cfRule>
  </conditionalFormatting>
  <conditionalFormatting sqref="D27">
    <cfRule type="containsText" dxfId="202" priority="2" stopIfTrue="1" operator="containsText" text="wybierz">
      <formula>NOT(ISERROR(SEARCH("wybierz",D27)))</formula>
    </cfRule>
  </conditionalFormatting>
  <conditionalFormatting sqref="D28">
    <cfRule type="containsText" dxfId="201"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5"/>
  <sheetViews>
    <sheetView topLeftCell="A59" zoomScaleNormal="100" workbookViewId="0">
      <selection activeCell="D67" sqref="A1:L67"/>
    </sheetView>
  </sheetViews>
  <sheetFormatPr defaultRowHeight="15" outlineLevelRow="1"/>
  <cols>
    <col min="1" max="1" width="5.140625" style="425" customWidth="1"/>
    <col min="2" max="2" width="9.140625" style="425" customWidth="1"/>
    <col min="3" max="3" width="18.5703125" style="425" customWidth="1"/>
    <col min="4" max="6" width="9.7109375" style="425" customWidth="1"/>
    <col min="7" max="7" width="11.140625" style="425" customWidth="1"/>
    <col min="8" max="11" width="9.7109375" style="425" customWidth="1"/>
    <col min="12" max="12" width="12.5703125" style="425" customWidth="1"/>
    <col min="13" max="1025" width="9.140625" style="425" customWidth="1"/>
    <col min="1026" max="16384" width="9.140625" style="152"/>
  </cols>
  <sheetData>
    <row r="1" spans="1:14" ht="41.25" customHeight="1">
      <c r="A1" s="2069" t="s">
        <v>2113</v>
      </c>
      <c r="B1" s="2069"/>
      <c r="C1" s="2069"/>
      <c r="D1" s="2069"/>
      <c r="E1" s="2069"/>
      <c r="F1" s="2069"/>
      <c r="G1" s="2069"/>
      <c r="H1" s="2069"/>
      <c r="I1" s="2069"/>
      <c r="J1" s="2069"/>
      <c r="K1" s="2069"/>
      <c r="L1" s="2069"/>
      <c r="N1" s="425" t="s">
        <v>2114</v>
      </c>
    </row>
    <row r="2" spans="1:14" ht="30" customHeight="1" thickBot="1">
      <c r="A2" s="426">
        <v>1</v>
      </c>
      <c r="B2" s="2070" t="s">
        <v>2115</v>
      </c>
      <c r="C2" s="2070"/>
      <c r="D2" s="2070"/>
      <c r="E2" s="2070"/>
      <c r="F2" s="2071" t="s">
        <v>2612</v>
      </c>
      <c r="G2" s="2072"/>
      <c r="H2" s="2072"/>
      <c r="I2" s="2072"/>
      <c r="J2" s="2072"/>
      <c r="K2" s="2072"/>
      <c r="L2" s="2072"/>
      <c r="N2" s="425" t="s">
        <v>2116</v>
      </c>
    </row>
    <row r="3" spans="1:14" ht="15" customHeight="1" thickBot="1">
      <c r="A3" s="2073"/>
      <c r="B3" s="2073"/>
      <c r="C3" s="2073"/>
      <c r="D3" s="2073"/>
      <c r="E3" s="2073"/>
      <c r="F3" s="2073"/>
      <c r="G3" s="2073"/>
      <c r="H3" s="2073"/>
      <c r="I3" s="2073"/>
      <c r="J3" s="2073"/>
      <c r="K3" s="2073"/>
      <c r="L3" s="2073"/>
    </row>
    <row r="4" spans="1:14" ht="30" customHeight="1">
      <c r="A4" s="2074" t="s">
        <v>0</v>
      </c>
      <c r="B4" s="2074"/>
      <c r="C4" s="2074"/>
      <c r="D4" s="2074"/>
      <c r="E4" s="2074"/>
      <c r="F4" s="2074"/>
      <c r="G4" s="2074"/>
      <c r="H4" s="2074"/>
      <c r="I4" s="2074"/>
      <c r="J4" s="2074"/>
      <c r="K4" s="2074"/>
      <c r="L4" s="2074"/>
    </row>
    <row r="5" spans="1:14" ht="30" customHeight="1">
      <c r="A5" s="427">
        <v>2</v>
      </c>
      <c r="B5" s="2075" t="s">
        <v>2117</v>
      </c>
      <c r="C5" s="2075"/>
      <c r="D5" s="2075"/>
      <c r="E5" s="2076" t="s">
        <v>2685</v>
      </c>
      <c r="F5" s="2076"/>
      <c r="G5" s="2076"/>
      <c r="H5" s="2076"/>
      <c r="I5" s="2076"/>
      <c r="J5" s="2076"/>
      <c r="K5" s="2076"/>
      <c r="L5" s="2076"/>
      <c r="N5" s="425" t="s">
        <v>2118</v>
      </c>
    </row>
    <row r="6" spans="1:14" ht="30" customHeight="1">
      <c r="A6" s="2077">
        <v>3</v>
      </c>
      <c r="B6" s="2075" t="s">
        <v>2119</v>
      </c>
      <c r="C6" s="2075"/>
      <c r="D6" s="2075"/>
      <c r="E6" s="2076" t="s">
        <v>2686</v>
      </c>
      <c r="F6" s="2076"/>
      <c r="G6" s="2076"/>
      <c r="H6" s="2076"/>
      <c r="I6" s="2076"/>
      <c r="J6" s="2076"/>
      <c r="K6" s="2076"/>
      <c r="L6" s="2076"/>
      <c r="N6" s="425" t="s">
        <v>2120</v>
      </c>
    </row>
    <row r="7" spans="1:14" ht="30" customHeight="1">
      <c r="A7" s="2077"/>
      <c r="B7" s="2075"/>
      <c r="C7" s="2075"/>
      <c r="D7" s="2075"/>
      <c r="E7" s="428" t="s">
        <v>2121</v>
      </c>
      <c r="F7" s="2078" t="s">
        <v>2687</v>
      </c>
      <c r="G7" s="2078"/>
      <c r="H7" s="2078"/>
      <c r="I7" s="428" t="s">
        <v>2122</v>
      </c>
      <c r="J7" s="2079">
        <v>2403011</v>
      </c>
      <c r="K7" s="2079"/>
      <c r="L7" s="2079"/>
    </row>
    <row r="8" spans="1:14" ht="30" hidden="1" customHeight="1" outlineLevel="1">
      <c r="A8" s="2084" t="s">
        <v>2314</v>
      </c>
      <c r="B8" s="2085" t="s">
        <v>2315</v>
      </c>
      <c r="C8" s="2085"/>
      <c r="D8" s="2085"/>
      <c r="E8" s="2086" t="s">
        <v>2316</v>
      </c>
      <c r="F8" s="2086"/>
      <c r="G8" s="2079" t="s">
        <v>146</v>
      </c>
      <c r="H8" s="2079"/>
      <c r="I8" s="2079"/>
      <c r="J8" s="2079"/>
      <c r="K8" s="2079"/>
      <c r="L8" s="2079"/>
      <c r="N8" s="425" t="s">
        <v>2317</v>
      </c>
    </row>
    <row r="9" spans="1:14" ht="30" hidden="1" customHeight="1" outlineLevel="1">
      <c r="A9" s="2084"/>
      <c r="B9" s="2085"/>
      <c r="C9" s="2085"/>
      <c r="D9" s="2085"/>
      <c r="E9" s="429" t="s">
        <v>2121</v>
      </c>
      <c r="F9" s="2079" t="s">
        <v>2687</v>
      </c>
      <c r="G9" s="2079"/>
      <c r="H9" s="2079"/>
      <c r="I9" s="429" t="s">
        <v>2318</v>
      </c>
      <c r="J9" s="2079" t="s">
        <v>147</v>
      </c>
      <c r="K9" s="2079"/>
      <c r="L9" s="2079"/>
    </row>
    <row r="10" spans="1:14" ht="30" customHeight="1" collapsed="1">
      <c r="A10" s="2077">
        <v>4</v>
      </c>
      <c r="B10" s="2075" t="s">
        <v>2123</v>
      </c>
      <c r="C10" s="2075"/>
      <c r="D10" s="2075"/>
      <c r="E10" s="2081" t="s">
        <v>2124</v>
      </c>
      <c r="F10" s="2081"/>
      <c r="G10" s="2081"/>
      <c r="H10" s="2081"/>
      <c r="I10" s="2081"/>
      <c r="J10" s="2081"/>
      <c r="K10" s="2081"/>
      <c r="L10" s="2081"/>
      <c r="N10" s="425" t="s">
        <v>2116</v>
      </c>
    </row>
    <row r="11" spans="1:14" ht="30" customHeight="1">
      <c r="A11" s="2077"/>
      <c r="B11" s="2075"/>
      <c r="C11" s="2075"/>
      <c r="D11" s="2075"/>
      <c r="E11" s="430" t="s">
        <v>2121</v>
      </c>
      <c r="F11" s="2082" t="s">
        <v>2319</v>
      </c>
      <c r="G11" s="2082"/>
      <c r="H11" s="2082"/>
      <c r="I11" s="430" t="s">
        <v>2122</v>
      </c>
      <c r="J11" s="2083" t="s">
        <v>2320</v>
      </c>
      <c r="K11" s="2083"/>
      <c r="L11" s="2083"/>
    </row>
    <row r="12" spans="1:14" ht="30" customHeight="1">
      <c r="A12" s="427">
        <v>5</v>
      </c>
      <c r="B12" s="2075" t="s">
        <v>11</v>
      </c>
      <c r="C12" s="2075"/>
      <c r="D12" s="2075"/>
      <c r="E12" s="2087" t="s">
        <v>14</v>
      </c>
      <c r="F12" s="2087"/>
      <c r="G12" s="2087"/>
      <c r="H12" s="2087"/>
      <c r="I12" s="2087"/>
      <c r="J12" s="2087"/>
      <c r="K12" s="2087"/>
      <c r="L12" s="2087"/>
      <c r="N12" s="425" t="s">
        <v>2116</v>
      </c>
    </row>
    <row r="13" spans="1:14" ht="33" customHeight="1">
      <c r="A13" s="427">
        <v>6</v>
      </c>
      <c r="B13" s="2075" t="s">
        <v>2125</v>
      </c>
      <c r="C13" s="2075"/>
      <c r="D13" s="2075"/>
      <c r="E13" s="2080" t="s">
        <v>2126</v>
      </c>
      <c r="F13" s="2080"/>
      <c r="G13" s="2080"/>
      <c r="H13" s="2080"/>
      <c r="I13" s="2080"/>
      <c r="J13" s="2080"/>
      <c r="K13" s="2080"/>
      <c r="L13" s="2080"/>
      <c r="N13" s="425" t="s">
        <v>2116</v>
      </c>
    </row>
    <row r="14" spans="1:14" ht="30" customHeight="1">
      <c r="A14" s="427">
        <v>7</v>
      </c>
      <c r="B14" s="2075" t="s">
        <v>2127</v>
      </c>
      <c r="C14" s="2075"/>
      <c r="D14" s="2075"/>
      <c r="E14" s="2080" t="s">
        <v>2128</v>
      </c>
      <c r="F14" s="2080"/>
      <c r="G14" s="2080"/>
      <c r="H14" s="2080"/>
      <c r="I14" s="2080"/>
      <c r="J14" s="2080"/>
      <c r="K14" s="2080"/>
      <c r="L14" s="2080"/>
      <c r="N14" s="425" t="s">
        <v>2116</v>
      </c>
    </row>
    <row r="15" spans="1:14" ht="30" customHeight="1">
      <c r="A15" s="427">
        <v>8</v>
      </c>
      <c r="B15" s="2075" t="s">
        <v>2129</v>
      </c>
      <c r="C15" s="2075"/>
      <c r="D15" s="2075"/>
      <c r="E15" s="2080" t="s">
        <v>2130</v>
      </c>
      <c r="F15" s="2080"/>
      <c r="G15" s="2080"/>
      <c r="H15" s="2080"/>
      <c r="I15" s="2080"/>
      <c r="J15" s="2080"/>
      <c r="K15" s="2080"/>
      <c r="L15" s="2080"/>
      <c r="N15" s="425" t="s">
        <v>2116</v>
      </c>
    </row>
    <row r="16" spans="1:14" ht="54.75" customHeight="1" thickBot="1">
      <c r="A16" s="427">
        <v>9</v>
      </c>
      <c r="B16" s="2075" t="s">
        <v>2</v>
      </c>
      <c r="C16" s="2075"/>
      <c r="D16" s="2075"/>
      <c r="E16" s="2092" t="s">
        <v>2321</v>
      </c>
      <c r="F16" s="2092"/>
      <c r="G16" s="2092"/>
      <c r="H16" s="2092"/>
      <c r="I16" s="2092"/>
      <c r="J16" s="2092"/>
      <c r="K16" s="2092"/>
      <c r="L16" s="2092"/>
      <c r="N16" s="425" t="s">
        <v>2116</v>
      </c>
    </row>
    <row r="17" spans="1:14" ht="54.75" hidden="1" customHeight="1" outlineLevel="1">
      <c r="A17" s="431" t="s">
        <v>2322</v>
      </c>
      <c r="B17" s="2093" t="s">
        <v>2323</v>
      </c>
      <c r="C17" s="2093"/>
      <c r="D17" s="2093"/>
      <c r="E17" s="2094" t="s">
        <v>2688</v>
      </c>
      <c r="F17" s="2094"/>
      <c r="G17" s="2094"/>
      <c r="H17" s="2094"/>
      <c r="I17" s="2094"/>
      <c r="J17" s="2094"/>
      <c r="K17" s="2094"/>
      <c r="L17" s="2094"/>
      <c r="N17" s="425" t="s">
        <v>2325</v>
      </c>
    </row>
    <row r="18" spans="1:14" ht="15" customHeight="1" collapsed="1" thickBot="1">
      <c r="A18" s="2073"/>
      <c r="B18" s="2073"/>
      <c r="C18" s="2073"/>
      <c r="D18" s="2073"/>
      <c r="E18" s="2073"/>
      <c r="F18" s="2073"/>
      <c r="G18" s="2073"/>
      <c r="H18" s="2073"/>
      <c r="I18" s="2073"/>
      <c r="J18" s="2073"/>
      <c r="K18" s="2073"/>
      <c r="L18" s="2073"/>
    </row>
    <row r="19" spans="1:14" ht="30" customHeight="1">
      <c r="A19" s="2074" t="s">
        <v>2131</v>
      </c>
      <c r="B19" s="2074"/>
      <c r="C19" s="2074"/>
      <c r="D19" s="2074"/>
      <c r="E19" s="2074"/>
      <c r="F19" s="2074"/>
      <c r="G19" s="2074"/>
      <c r="H19" s="2074"/>
      <c r="I19" s="2074"/>
      <c r="J19" s="2074"/>
      <c r="K19" s="2074"/>
      <c r="L19" s="2074"/>
    </row>
    <row r="20" spans="1:14" ht="41.25" customHeight="1">
      <c r="A20" s="427">
        <v>10</v>
      </c>
      <c r="B20" s="2088" t="s">
        <v>2132</v>
      </c>
      <c r="C20" s="2088"/>
      <c r="D20" s="2089" t="s">
        <v>2133</v>
      </c>
      <c r="E20" s="2089"/>
      <c r="F20" s="2089"/>
      <c r="G20" s="2089"/>
      <c r="H20" s="2089"/>
      <c r="I20" s="2089"/>
      <c r="J20" s="2089"/>
      <c r="K20" s="2089"/>
      <c r="L20" s="2089"/>
      <c r="N20" s="425" t="s">
        <v>2116</v>
      </c>
    </row>
    <row r="21" spans="1:14" ht="40.5" customHeight="1" thickBot="1">
      <c r="A21" s="432">
        <v>11</v>
      </c>
      <c r="B21" s="2090" t="s">
        <v>2134</v>
      </c>
      <c r="C21" s="2090"/>
      <c r="D21" s="2091" t="s">
        <v>2214</v>
      </c>
      <c r="E21" s="2091"/>
      <c r="F21" s="2091"/>
      <c r="G21" s="2091"/>
      <c r="H21" s="2091"/>
      <c r="I21" s="2091"/>
      <c r="J21" s="2091"/>
      <c r="K21" s="2091"/>
      <c r="L21" s="2091"/>
      <c r="N21" s="425" t="s">
        <v>2116</v>
      </c>
    </row>
    <row r="22" spans="1:14" ht="15" customHeight="1" thickBot="1">
      <c r="A22" s="2096"/>
      <c r="B22" s="2096"/>
      <c r="C22" s="2096"/>
      <c r="D22" s="2096"/>
      <c r="E22" s="2096"/>
      <c r="F22" s="2096"/>
      <c r="G22" s="2096"/>
      <c r="H22" s="2096"/>
      <c r="I22" s="2096"/>
      <c r="J22" s="2096"/>
      <c r="K22" s="2096"/>
      <c r="L22" s="2096"/>
    </row>
    <row r="23" spans="1:14" ht="30" customHeight="1">
      <c r="A23" s="433">
        <v>12</v>
      </c>
      <c r="B23" s="2097" t="s">
        <v>2136</v>
      </c>
      <c r="C23" s="2097"/>
      <c r="D23" s="2098" t="s">
        <v>2137</v>
      </c>
      <c r="E23" s="2098"/>
      <c r="F23" s="2098"/>
      <c r="G23" s="2098"/>
      <c r="H23" s="2098"/>
      <c r="I23" s="2098"/>
      <c r="J23" s="2098"/>
      <c r="K23" s="2098"/>
      <c r="L23" s="2098"/>
      <c r="N23" s="425" t="s">
        <v>2116</v>
      </c>
    </row>
    <row r="24" spans="1:14" ht="30" customHeight="1">
      <c r="A24" s="434">
        <v>13</v>
      </c>
      <c r="B24" s="2088" t="s">
        <v>2138</v>
      </c>
      <c r="C24" s="2088"/>
      <c r="D24" s="2095" t="s">
        <v>2139</v>
      </c>
      <c r="E24" s="2095"/>
      <c r="F24" s="2095"/>
      <c r="G24" s="2095"/>
      <c r="H24" s="2095"/>
      <c r="I24" s="2095"/>
      <c r="J24" s="2095"/>
      <c r="K24" s="2095"/>
      <c r="L24" s="2095"/>
      <c r="N24" s="425" t="s">
        <v>2116</v>
      </c>
    </row>
    <row r="25" spans="1:14" ht="63" customHeight="1">
      <c r="A25" s="434">
        <v>14</v>
      </c>
      <c r="B25" s="2088" t="s">
        <v>2140</v>
      </c>
      <c r="C25" s="2088"/>
      <c r="D25" s="2095" t="s">
        <v>2141</v>
      </c>
      <c r="E25" s="2095"/>
      <c r="F25" s="2095"/>
      <c r="G25" s="2095"/>
      <c r="H25" s="2095"/>
      <c r="I25" s="2095"/>
      <c r="J25" s="2095"/>
      <c r="K25" s="2095"/>
      <c r="L25" s="2095"/>
      <c r="N25" s="425" t="s">
        <v>2116</v>
      </c>
    </row>
    <row r="26" spans="1:14" ht="84" customHeight="1">
      <c r="A26" s="434">
        <v>15</v>
      </c>
      <c r="B26" s="2088" t="s">
        <v>2142</v>
      </c>
      <c r="C26" s="2088"/>
      <c r="D26" s="2095" t="s">
        <v>2326</v>
      </c>
      <c r="E26" s="2095"/>
      <c r="F26" s="2095"/>
      <c r="G26" s="2095"/>
      <c r="H26" s="2095"/>
      <c r="I26" s="2095"/>
      <c r="J26" s="2095"/>
      <c r="K26" s="2095"/>
      <c r="L26" s="2095"/>
      <c r="N26" s="425" t="s">
        <v>2116</v>
      </c>
    </row>
    <row r="27" spans="1:14" ht="117.75" customHeight="1">
      <c r="A27" s="434">
        <v>16</v>
      </c>
      <c r="B27" s="2088" t="s">
        <v>2143</v>
      </c>
      <c r="C27" s="2088"/>
      <c r="D27" s="2095" t="s">
        <v>2327</v>
      </c>
      <c r="E27" s="2095"/>
      <c r="F27" s="2095"/>
      <c r="G27" s="2095"/>
      <c r="H27" s="2095"/>
      <c r="I27" s="2095"/>
      <c r="J27" s="2095"/>
      <c r="K27" s="2095"/>
      <c r="L27" s="2095"/>
      <c r="N27" s="425" t="s">
        <v>2144</v>
      </c>
    </row>
    <row r="28" spans="1:14" ht="150.75" customHeight="1">
      <c r="A28" s="434">
        <v>17</v>
      </c>
      <c r="B28" s="2088" t="s">
        <v>2145</v>
      </c>
      <c r="C28" s="2088"/>
      <c r="D28" s="2095" t="s">
        <v>2328</v>
      </c>
      <c r="E28" s="2095"/>
      <c r="F28" s="2095"/>
      <c r="G28" s="2095"/>
      <c r="H28" s="2095"/>
      <c r="I28" s="2095"/>
      <c r="J28" s="2095"/>
      <c r="K28" s="2095"/>
      <c r="L28" s="2095"/>
      <c r="N28" s="425" t="s">
        <v>2116</v>
      </c>
    </row>
    <row r="29" spans="1:14" ht="201" customHeight="1" thickBot="1">
      <c r="A29" s="432">
        <v>18</v>
      </c>
      <c r="B29" s="2102" t="s">
        <v>2146</v>
      </c>
      <c r="C29" s="2102"/>
      <c r="D29" s="2091" t="s">
        <v>2357</v>
      </c>
      <c r="E29" s="2091"/>
      <c r="F29" s="2091"/>
      <c r="G29" s="2091"/>
      <c r="H29" s="2091"/>
      <c r="I29" s="2091"/>
      <c r="J29" s="2091"/>
      <c r="K29" s="2091"/>
      <c r="L29" s="2091"/>
      <c r="N29" s="425" t="s">
        <v>2116</v>
      </c>
    </row>
    <row r="30" spans="1:14" ht="15.75" customHeight="1" thickBot="1">
      <c r="A30" s="2096"/>
      <c r="B30" s="2096"/>
      <c r="C30" s="2096"/>
      <c r="D30" s="2096"/>
      <c r="E30" s="2096"/>
      <c r="F30" s="2096"/>
      <c r="G30" s="2096"/>
      <c r="H30" s="2096"/>
      <c r="I30" s="2096"/>
      <c r="J30" s="2096"/>
      <c r="K30" s="2096"/>
      <c r="L30" s="2096"/>
    </row>
    <row r="31" spans="1:14" ht="30" customHeight="1">
      <c r="A31" s="433">
        <v>19</v>
      </c>
      <c r="B31" s="2103" t="s">
        <v>2147</v>
      </c>
      <c r="C31" s="2103"/>
      <c r="D31" s="2104" t="s">
        <v>2330</v>
      </c>
      <c r="E31" s="2104"/>
      <c r="F31" s="2104"/>
      <c r="G31" s="2104"/>
      <c r="H31" s="2104"/>
      <c r="I31" s="2104"/>
      <c r="J31" s="2104"/>
      <c r="K31" s="2104"/>
      <c r="L31" s="2104"/>
      <c r="N31" s="425" t="s">
        <v>2116</v>
      </c>
    </row>
    <row r="32" spans="1:14" ht="58.5" customHeight="1">
      <c r="A32" s="434">
        <v>20</v>
      </c>
      <c r="B32" s="2105" t="s">
        <v>2148</v>
      </c>
      <c r="C32" s="2105"/>
      <c r="D32" s="2099" t="s">
        <v>2331</v>
      </c>
      <c r="E32" s="2099"/>
      <c r="F32" s="2099"/>
      <c r="G32" s="2099"/>
      <c r="H32" s="2099"/>
      <c r="I32" s="2099"/>
      <c r="J32" s="2099"/>
      <c r="K32" s="2099"/>
      <c r="L32" s="2099"/>
      <c r="N32" s="425" t="s">
        <v>2149</v>
      </c>
    </row>
    <row r="33" spans="1:16" ht="108.75" customHeight="1" thickBot="1">
      <c r="A33" s="434">
        <v>21</v>
      </c>
      <c r="B33" s="2088" t="s">
        <v>2150</v>
      </c>
      <c r="C33" s="2088"/>
      <c r="D33" s="2099" t="s">
        <v>2794</v>
      </c>
      <c r="E33" s="2099"/>
      <c r="F33" s="2099"/>
      <c r="G33" s="2099"/>
      <c r="H33" s="2099"/>
      <c r="I33" s="2099"/>
      <c r="J33" s="2099"/>
      <c r="K33" s="2099"/>
      <c r="L33" s="2099"/>
      <c r="N33" s="425" t="s">
        <v>2116</v>
      </c>
    </row>
    <row r="34" spans="1:16" ht="147.75" hidden="1" customHeight="1" outlineLevel="1">
      <c r="A34" s="435" t="s">
        <v>2332</v>
      </c>
      <c r="B34" s="2100" t="s">
        <v>2333</v>
      </c>
      <c r="C34" s="2100"/>
      <c r="D34" s="2089" t="s">
        <v>2334</v>
      </c>
      <c r="E34" s="2089"/>
      <c r="F34" s="2089"/>
      <c r="G34" s="2089"/>
      <c r="H34" s="2089"/>
      <c r="I34" s="2089"/>
      <c r="J34" s="2089"/>
      <c r="K34" s="2089"/>
      <c r="L34" s="2089"/>
      <c r="N34" s="425" t="s">
        <v>2335</v>
      </c>
    </row>
    <row r="35" spans="1:16" ht="84.75" hidden="1" customHeight="1" outlineLevel="1">
      <c r="A35" s="436" t="s">
        <v>2336</v>
      </c>
      <c r="B35" s="2101" t="s">
        <v>2337</v>
      </c>
      <c r="C35" s="2101"/>
      <c r="D35" s="2091" t="s">
        <v>2338</v>
      </c>
      <c r="E35" s="2091"/>
      <c r="F35" s="2091"/>
      <c r="G35" s="2091"/>
      <c r="H35" s="2091"/>
      <c r="I35" s="2091"/>
      <c r="J35" s="2091"/>
      <c r="K35" s="2091"/>
      <c r="L35" s="2091"/>
      <c r="N35" s="425" t="s">
        <v>2339</v>
      </c>
    </row>
    <row r="36" spans="1:16" ht="15.75" collapsed="1" thickBot="1">
      <c r="A36" s="2096"/>
      <c r="B36" s="2096"/>
      <c r="C36" s="2096"/>
      <c r="D36" s="2096"/>
      <c r="E36" s="2096"/>
      <c r="F36" s="2096"/>
      <c r="G36" s="2096"/>
      <c r="H36" s="2096"/>
      <c r="I36" s="2096"/>
      <c r="J36" s="2096"/>
      <c r="K36" s="2096"/>
      <c r="L36" s="2096"/>
    </row>
    <row r="37" spans="1:16" ht="60" customHeight="1">
      <c r="A37" s="437">
        <v>22</v>
      </c>
      <c r="B37" s="2109" t="s">
        <v>2257</v>
      </c>
      <c r="C37" s="2109"/>
      <c r="D37" s="2110" t="s">
        <v>2258</v>
      </c>
      <c r="E37" s="2110"/>
      <c r="F37" s="2111" t="s">
        <v>2263</v>
      </c>
      <c r="G37" s="2111"/>
      <c r="H37" s="2112" t="s">
        <v>2259</v>
      </c>
      <c r="I37" s="2112"/>
      <c r="J37" s="2113" t="s">
        <v>2260</v>
      </c>
      <c r="K37" s="2113"/>
      <c r="L37" s="2113"/>
      <c r="N37" s="425" t="s">
        <v>2151</v>
      </c>
    </row>
    <row r="38" spans="1:16" ht="60" customHeight="1" thickBot="1">
      <c r="A38" s="432">
        <v>23</v>
      </c>
      <c r="B38" s="2106" t="s">
        <v>2261</v>
      </c>
      <c r="C38" s="2106"/>
      <c r="D38" s="2107" t="s">
        <v>2263</v>
      </c>
      <c r="E38" s="2107"/>
      <c r="F38" s="2107"/>
      <c r="G38" s="2107"/>
      <c r="H38" s="2107"/>
      <c r="I38" s="2107"/>
      <c r="J38" s="2107"/>
      <c r="K38" s="2107"/>
      <c r="L38" s="2107"/>
      <c r="N38" s="425" t="s">
        <v>2152</v>
      </c>
    </row>
    <row r="39" spans="1:16" ht="15" customHeight="1" thickBot="1">
      <c r="A39" s="2096"/>
      <c r="B39" s="2096"/>
      <c r="C39" s="2096"/>
      <c r="D39" s="2096"/>
      <c r="E39" s="2096"/>
      <c r="F39" s="2096"/>
      <c r="G39" s="2096"/>
      <c r="H39" s="2096"/>
      <c r="I39" s="2096"/>
      <c r="J39" s="2096"/>
      <c r="K39" s="2096"/>
      <c r="L39" s="2096"/>
    </row>
    <row r="40" spans="1:16" ht="30" customHeight="1">
      <c r="A40" s="2108" t="s">
        <v>2153</v>
      </c>
      <c r="B40" s="2108"/>
      <c r="C40" s="2108"/>
      <c r="D40" s="438" t="s">
        <v>2154</v>
      </c>
      <c r="E40" s="438">
        <v>2017</v>
      </c>
      <c r="F40" s="438">
        <v>2018</v>
      </c>
      <c r="G40" s="438">
        <v>2019</v>
      </c>
      <c r="H40" s="438">
        <v>2020</v>
      </c>
      <c r="I40" s="438">
        <v>2021</v>
      </c>
      <c r="J40" s="438">
        <v>2022</v>
      </c>
      <c r="K40" s="438">
        <v>2023</v>
      </c>
      <c r="L40" s="439" t="s">
        <v>2155</v>
      </c>
    </row>
    <row r="41" spans="1:16" ht="45" customHeight="1">
      <c r="A41" s="434">
        <v>24</v>
      </c>
      <c r="B41" s="2105" t="s">
        <v>2156</v>
      </c>
      <c r="C41" s="2105"/>
      <c r="D41" s="440">
        <v>0</v>
      </c>
      <c r="E41" s="440">
        <v>0</v>
      </c>
      <c r="F41" s="441">
        <f>F42</f>
        <v>25000</v>
      </c>
      <c r="G41" s="441">
        <f>G42</f>
        <v>429884</v>
      </c>
      <c r="H41" s="440">
        <v>0</v>
      </c>
      <c r="I41" s="440">
        <v>0</v>
      </c>
      <c r="J41" s="440">
        <v>0</v>
      </c>
      <c r="K41" s="440">
        <v>0</v>
      </c>
      <c r="L41" s="442">
        <f>SUM(D41:K41)</f>
        <v>454884</v>
      </c>
      <c r="N41" s="425" t="s">
        <v>2157</v>
      </c>
    </row>
    <row r="42" spans="1:16" ht="45" customHeight="1">
      <c r="A42" s="434">
        <v>25</v>
      </c>
      <c r="B42" s="2105" t="s">
        <v>2158</v>
      </c>
      <c r="C42" s="2105"/>
      <c r="D42" s="440">
        <v>0</v>
      </c>
      <c r="E42" s="440">
        <v>0</v>
      </c>
      <c r="F42" s="441">
        <f>K50/2</f>
        <v>25000</v>
      </c>
      <c r="G42" s="441">
        <f>K49+(K50/2)+K51</f>
        <v>429884</v>
      </c>
      <c r="H42" s="440">
        <v>0</v>
      </c>
      <c r="I42" s="440">
        <v>0</v>
      </c>
      <c r="J42" s="440">
        <v>0</v>
      </c>
      <c r="K42" s="440">
        <v>0</v>
      </c>
      <c r="L42" s="442">
        <f>SUM(D42:K42)</f>
        <v>454884</v>
      </c>
      <c r="N42" s="425" t="s">
        <v>2159</v>
      </c>
    </row>
    <row r="43" spans="1:16" ht="45" hidden="1" customHeight="1" outlineLevel="1">
      <c r="A43" s="443" t="s">
        <v>2340</v>
      </c>
      <c r="B43" s="2119" t="s">
        <v>2341</v>
      </c>
      <c r="C43" s="2119"/>
      <c r="D43" s="440">
        <v>0</v>
      </c>
      <c r="E43" s="440">
        <v>0</v>
      </c>
      <c r="F43" s="441">
        <f>85%*F42</f>
        <v>21250</v>
      </c>
      <c r="G43" s="441">
        <f>85%*G42</f>
        <v>365401.39999999997</v>
      </c>
      <c r="H43" s="440">
        <v>0</v>
      </c>
      <c r="I43" s="440">
        <v>0</v>
      </c>
      <c r="J43" s="440">
        <v>0</v>
      </c>
      <c r="K43" s="440">
        <v>0</v>
      </c>
      <c r="L43" s="442">
        <f>SUM(D43:K43)</f>
        <v>386651.39999999997</v>
      </c>
      <c r="N43" s="425" t="s">
        <v>2342</v>
      </c>
      <c r="O43" s="444"/>
    </row>
    <row r="44" spans="1:16" ht="45" customHeight="1" collapsed="1">
      <c r="A44" s="434">
        <v>26</v>
      </c>
      <c r="B44" s="2105" t="s">
        <v>2160</v>
      </c>
      <c r="C44" s="2105"/>
      <c r="D44" s="440">
        <v>0</v>
      </c>
      <c r="E44" s="440">
        <v>0</v>
      </c>
      <c r="F44" s="441">
        <f>F43</f>
        <v>21250</v>
      </c>
      <c r="G44" s="441">
        <f>G43</f>
        <v>365401.39999999997</v>
      </c>
      <c r="H44" s="440">
        <v>0</v>
      </c>
      <c r="I44" s="440">
        <v>0</v>
      </c>
      <c r="J44" s="440">
        <v>0</v>
      </c>
      <c r="K44" s="440">
        <v>0</v>
      </c>
      <c r="L44" s="442">
        <f>SUM(D44:K44)</f>
        <v>386651.39999999997</v>
      </c>
      <c r="N44" s="425" t="s">
        <v>2161</v>
      </c>
    </row>
    <row r="45" spans="1:16" ht="45" customHeight="1" thickBot="1">
      <c r="A45" s="432">
        <v>27</v>
      </c>
      <c r="B45" s="2102" t="s">
        <v>2162</v>
      </c>
      <c r="C45" s="2102"/>
      <c r="D45" s="445">
        <v>0</v>
      </c>
      <c r="E45" s="445">
        <v>0</v>
      </c>
      <c r="F45" s="445">
        <f t="shared" ref="F45:L45" si="0">F44/F42</f>
        <v>0.85</v>
      </c>
      <c r="G45" s="445">
        <f t="shared" si="0"/>
        <v>0.84999999999999987</v>
      </c>
      <c r="H45" s="445">
        <v>0</v>
      </c>
      <c r="I45" s="445">
        <v>0</v>
      </c>
      <c r="J45" s="445">
        <v>0</v>
      </c>
      <c r="K45" s="445">
        <v>0</v>
      </c>
      <c r="L45" s="446">
        <f t="shared" si="0"/>
        <v>0.85</v>
      </c>
      <c r="N45" s="425" t="s">
        <v>2116</v>
      </c>
      <c r="O45" s="444"/>
      <c r="P45" s="444"/>
    </row>
    <row r="46" spans="1:16" ht="15.75" thickBot="1">
      <c r="A46" s="2120"/>
      <c r="B46" s="2120"/>
      <c r="C46" s="2120"/>
      <c r="D46" s="2120"/>
      <c r="E46" s="2120"/>
      <c r="F46" s="2120"/>
      <c r="G46" s="2120"/>
      <c r="H46" s="2120"/>
      <c r="I46" s="2120"/>
      <c r="J46" s="2120"/>
      <c r="K46" s="2120"/>
      <c r="L46" s="2120"/>
    </row>
    <row r="47" spans="1:16" ht="30" customHeight="1" thickBot="1">
      <c r="A47" s="2121">
        <v>28</v>
      </c>
      <c r="B47" s="2122" t="s">
        <v>2163</v>
      </c>
      <c r="C47" s="2122"/>
      <c r="D47" s="2122"/>
      <c r="E47" s="2122"/>
      <c r="F47" s="2122"/>
      <c r="G47" s="2122"/>
      <c r="H47" s="2122"/>
      <c r="I47" s="2122"/>
      <c r="J47" s="2122"/>
      <c r="K47" s="2122"/>
      <c r="L47" s="2122"/>
      <c r="N47" s="425" t="s">
        <v>2116</v>
      </c>
    </row>
    <row r="48" spans="1:16" ht="30" customHeight="1" thickBot="1">
      <c r="A48" s="2121"/>
      <c r="B48" s="2123" t="s">
        <v>2164</v>
      </c>
      <c r="C48" s="2123"/>
      <c r="D48" s="2123" t="s">
        <v>2165</v>
      </c>
      <c r="E48" s="2123"/>
      <c r="F48" s="2123"/>
      <c r="G48" s="2123"/>
      <c r="H48" s="2123"/>
      <c r="I48" s="2123"/>
      <c r="J48" s="2123"/>
      <c r="K48" s="2124" t="s">
        <v>2166</v>
      </c>
      <c r="L48" s="2124"/>
    </row>
    <row r="49" spans="1:14" ht="30" customHeight="1" thickBot="1">
      <c r="A49" s="2121"/>
      <c r="B49" s="2116" t="s">
        <v>2343</v>
      </c>
      <c r="C49" s="2116"/>
      <c r="D49" s="2114" t="s">
        <v>2344</v>
      </c>
      <c r="E49" s="2114"/>
      <c r="F49" s="2114"/>
      <c r="G49" s="2114"/>
      <c r="H49" s="2114"/>
      <c r="I49" s="2114"/>
      <c r="J49" s="2114"/>
      <c r="K49" s="2115">
        <f>'[43]zestawienie rzeczowe'!G28</f>
        <v>399884</v>
      </c>
      <c r="L49" s="2115"/>
    </row>
    <row r="50" spans="1:14" ht="30" customHeight="1" thickBot="1">
      <c r="A50" s="2121"/>
      <c r="B50" s="2116" t="s">
        <v>2358</v>
      </c>
      <c r="C50" s="2116"/>
      <c r="D50" s="2114" t="s">
        <v>2386</v>
      </c>
      <c r="E50" s="2114"/>
      <c r="F50" s="2114"/>
      <c r="G50" s="2114"/>
      <c r="H50" s="2114"/>
      <c r="I50" s="2114"/>
      <c r="J50" s="2114"/>
      <c r="K50" s="2117">
        <v>50000</v>
      </c>
      <c r="L50" s="2117"/>
    </row>
    <row r="51" spans="1:14" ht="30" customHeight="1" thickBot="1">
      <c r="A51" s="2121"/>
      <c r="B51" s="2118" t="s">
        <v>2689</v>
      </c>
      <c r="C51" s="2118"/>
      <c r="D51" s="2114" t="s">
        <v>2690</v>
      </c>
      <c r="E51" s="2114"/>
      <c r="F51" s="2114"/>
      <c r="G51" s="2114"/>
      <c r="H51" s="2114"/>
      <c r="I51" s="2114"/>
      <c r="J51" s="2114"/>
      <c r="K51" s="2117">
        <v>5000</v>
      </c>
      <c r="L51" s="2117"/>
    </row>
    <row r="52" spans="1:14" ht="15" customHeight="1" thickBot="1">
      <c r="A52" s="2096"/>
      <c r="B52" s="2096"/>
      <c r="C52" s="2096"/>
      <c r="D52" s="2096"/>
      <c r="E52" s="2096"/>
      <c r="F52" s="2096"/>
      <c r="G52" s="2096"/>
      <c r="H52" s="2096"/>
      <c r="I52" s="2096"/>
      <c r="J52" s="2096"/>
      <c r="K52" s="2096"/>
      <c r="L52" s="2096"/>
    </row>
    <row r="53" spans="1:14" ht="30" customHeight="1" thickBot="1">
      <c r="A53" s="2121">
        <v>29</v>
      </c>
      <c r="B53" s="2125" t="s">
        <v>2167</v>
      </c>
      <c r="C53" s="2125"/>
      <c r="D53" s="2125"/>
      <c r="E53" s="2125"/>
      <c r="F53" s="2125"/>
      <c r="G53" s="2125"/>
      <c r="H53" s="2125"/>
      <c r="I53" s="2125"/>
      <c r="J53" s="2125"/>
      <c r="K53" s="2125"/>
      <c r="L53" s="2125"/>
      <c r="N53" s="425" t="s">
        <v>2168</v>
      </c>
    </row>
    <row r="54" spans="1:14" ht="42.75" customHeight="1" thickBot="1">
      <c r="A54" s="2121"/>
      <c r="B54" s="1473" t="s">
        <v>2169</v>
      </c>
      <c r="C54" s="1473"/>
      <c r="D54" s="1473"/>
      <c r="E54" s="1473" t="s">
        <v>2170</v>
      </c>
      <c r="F54" s="1473"/>
      <c r="G54" s="1473" t="s">
        <v>2171</v>
      </c>
      <c r="H54" s="1473"/>
      <c r="I54" s="2123" t="s">
        <v>2172</v>
      </c>
      <c r="J54" s="2123"/>
      <c r="K54" s="1474" t="s">
        <v>2173</v>
      </c>
      <c r="L54" s="1474"/>
    </row>
    <row r="55" spans="1:14" ht="42.75" hidden="1" customHeight="1" outlineLevel="1">
      <c r="A55" s="2121"/>
      <c r="B55" s="2126"/>
      <c r="C55" s="2126"/>
      <c r="D55" s="2126"/>
      <c r="E55" s="447"/>
      <c r="F55" s="448"/>
      <c r="G55" s="447"/>
      <c r="H55" s="448"/>
      <c r="I55" s="247" t="s">
        <v>2347</v>
      </c>
      <c r="J55" s="248" t="s">
        <v>2348</v>
      </c>
      <c r="K55" s="447"/>
      <c r="L55" s="449"/>
    </row>
    <row r="56" spans="1:14" ht="53.25" customHeight="1" collapsed="1" thickBot="1">
      <c r="A56" s="2121"/>
      <c r="B56" s="2127" t="s">
        <v>2349</v>
      </c>
      <c r="C56" s="2127"/>
      <c r="D56" s="2127"/>
      <c r="E56" s="2128" t="s">
        <v>2174</v>
      </c>
      <c r="F56" s="2128"/>
      <c r="G56" s="2128" t="s">
        <v>2175</v>
      </c>
      <c r="H56" s="2128"/>
      <c r="I56" s="450">
        <v>0</v>
      </c>
      <c r="J56" s="451">
        <v>5300</v>
      </c>
      <c r="K56" s="2130" t="s">
        <v>2285</v>
      </c>
      <c r="L56" s="2130"/>
    </row>
    <row r="57" spans="1:14" ht="31.5" hidden="1" customHeight="1" outlineLevel="1">
      <c r="A57" s="2121"/>
      <c r="B57" s="2131" t="s">
        <v>2350</v>
      </c>
      <c r="C57" s="2131"/>
      <c r="D57" s="2131"/>
      <c r="E57" s="2128" t="s">
        <v>2174</v>
      </c>
      <c r="F57" s="2128"/>
      <c r="G57" s="2128" t="s">
        <v>2175</v>
      </c>
      <c r="H57" s="2128"/>
      <c r="I57" s="450">
        <v>0</v>
      </c>
      <c r="J57" s="451">
        <f>5300-5238</f>
        <v>62</v>
      </c>
      <c r="K57" s="2132" t="s">
        <v>2176</v>
      </c>
      <c r="L57" s="2132"/>
    </row>
    <row r="58" spans="1:14" ht="41.25" customHeight="1" collapsed="1" thickBot="1">
      <c r="A58" s="2121"/>
      <c r="B58" s="2127" t="s">
        <v>2177</v>
      </c>
      <c r="C58" s="2127"/>
      <c r="D58" s="2127"/>
      <c r="E58" s="2128" t="s">
        <v>2178</v>
      </c>
      <c r="F58" s="2128"/>
      <c r="G58" s="2128" t="s">
        <v>2179</v>
      </c>
      <c r="H58" s="2128"/>
      <c r="I58" s="452">
        <v>0</v>
      </c>
      <c r="J58" s="453">
        <v>1</v>
      </c>
      <c r="K58" s="2129" t="s">
        <v>2286</v>
      </c>
      <c r="L58" s="2129"/>
    </row>
    <row r="59" spans="1:14" ht="63.75" customHeight="1" thickBot="1">
      <c r="A59" s="2121"/>
      <c r="B59" s="2127" t="s">
        <v>2180</v>
      </c>
      <c r="C59" s="2127"/>
      <c r="D59" s="2127"/>
      <c r="E59" s="2128" t="s">
        <v>2178</v>
      </c>
      <c r="F59" s="2128"/>
      <c r="G59" s="2128" t="s">
        <v>2179</v>
      </c>
      <c r="H59" s="2128"/>
      <c r="I59" s="452">
        <v>0</v>
      </c>
      <c r="J59" s="453">
        <v>1</v>
      </c>
      <c r="K59" s="2129" t="s">
        <v>2286</v>
      </c>
      <c r="L59" s="2129"/>
    </row>
    <row r="60" spans="1:14" ht="33.75" customHeight="1" thickBot="1">
      <c r="A60" s="2121"/>
      <c r="B60" s="2127" t="s">
        <v>2255</v>
      </c>
      <c r="C60" s="2127"/>
      <c r="D60" s="2127"/>
      <c r="E60" s="2128" t="s">
        <v>2178</v>
      </c>
      <c r="F60" s="2128"/>
      <c r="G60" s="2128" t="s">
        <v>2181</v>
      </c>
      <c r="H60" s="2128"/>
      <c r="I60" s="450">
        <v>0</v>
      </c>
      <c r="J60" s="451">
        <f>K49</f>
        <v>399884</v>
      </c>
      <c r="K60" s="2133" t="s">
        <v>2287</v>
      </c>
      <c r="L60" s="2133"/>
    </row>
    <row r="61" spans="1:14" ht="27.75" customHeight="1" thickBot="1">
      <c r="A61" s="2121"/>
      <c r="B61" s="2127" t="s">
        <v>2182</v>
      </c>
      <c r="C61" s="2127"/>
      <c r="D61" s="2127"/>
      <c r="E61" s="2128" t="s">
        <v>2178</v>
      </c>
      <c r="F61" s="2128"/>
      <c r="G61" s="2128" t="s">
        <v>2179</v>
      </c>
      <c r="H61" s="2128"/>
      <c r="I61" s="450">
        <v>0</v>
      </c>
      <c r="J61" s="451">
        <v>0</v>
      </c>
      <c r="K61" s="2132" t="s">
        <v>2288</v>
      </c>
      <c r="L61" s="2132"/>
    </row>
    <row r="62" spans="1:14" ht="27.75" customHeight="1" thickBot="1">
      <c r="A62" s="2121"/>
      <c r="B62" s="2127" t="s">
        <v>2183</v>
      </c>
      <c r="C62" s="2127"/>
      <c r="D62" s="2127"/>
      <c r="E62" s="2128" t="s">
        <v>2178</v>
      </c>
      <c r="F62" s="2128"/>
      <c r="G62" s="2128" t="s">
        <v>2179</v>
      </c>
      <c r="H62" s="2128"/>
      <c r="I62" s="450">
        <v>0</v>
      </c>
      <c r="J62" s="451">
        <v>0</v>
      </c>
      <c r="K62" s="2132" t="s">
        <v>2289</v>
      </c>
      <c r="L62" s="2132"/>
    </row>
    <row r="63" spans="1:14" ht="41.25" customHeight="1" thickBot="1">
      <c r="A63" s="2121"/>
      <c r="B63" s="2127" t="s">
        <v>2184</v>
      </c>
      <c r="C63" s="2127"/>
      <c r="D63" s="2127"/>
      <c r="E63" s="2128" t="s">
        <v>2174</v>
      </c>
      <c r="F63" s="2128"/>
      <c r="G63" s="2128" t="s">
        <v>2185</v>
      </c>
      <c r="H63" s="2128"/>
      <c r="I63" s="454">
        <v>0</v>
      </c>
      <c r="J63" s="451">
        <v>0</v>
      </c>
      <c r="K63" s="2132" t="s">
        <v>2176</v>
      </c>
      <c r="L63" s="2132"/>
    </row>
    <row r="64" spans="1:14" ht="30" customHeight="1" thickBot="1">
      <c r="A64" s="2121"/>
      <c r="B64" s="2127" t="s">
        <v>2186</v>
      </c>
      <c r="C64" s="2127"/>
      <c r="D64" s="2127"/>
      <c r="E64" s="2128" t="s">
        <v>2174</v>
      </c>
      <c r="F64" s="2128"/>
      <c r="G64" s="2128" t="s">
        <v>2185</v>
      </c>
      <c r="H64" s="2128"/>
      <c r="I64" s="454">
        <v>0</v>
      </c>
      <c r="J64" s="451">
        <v>0</v>
      </c>
      <c r="K64" s="2132" t="s">
        <v>2176</v>
      </c>
      <c r="L64" s="2132"/>
    </row>
    <row r="65" spans="1:12" ht="41.25" customHeight="1" thickBot="1">
      <c r="A65" s="2121"/>
      <c r="B65" s="2136" t="s">
        <v>2187</v>
      </c>
      <c r="C65" s="2136"/>
      <c r="D65" s="2136"/>
      <c r="E65" s="2137" t="s">
        <v>2178</v>
      </c>
      <c r="F65" s="2137"/>
      <c r="G65" s="2137" t="s">
        <v>2179</v>
      </c>
      <c r="H65" s="2137"/>
      <c r="I65" s="455">
        <v>0</v>
      </c>
      <c r="J65" s="456">
        <v>0</v>
      </c>
      <c r="K65" s="2138" t="s">
        <v>2176</v>
      </c>
      <c r="L65" s="2138"/>
    </row>
    <row r="66" spans="1:12" ht="15" customHeight="1" thickBot="1">
      <c r="A66" s="2073"/>
      <c r="B66" s="2073"/>
      <c r="C66" s="2073"/>
      <c r="D66" s="2073"/>
      <c r="E66" s="2073"/>
      <c r="F66" s="2073"/>
      <c r="G66" s="2073"/>
      <c r="H66" s="2073"/>
      <c r="I66" s="2073"/>
      <c r="J66" s="2073"/>
      <c r="K66" s="2073"/>
      <c r="L66" s="2073"/>
    </row>
    <row r="67" spans="1:12" ht="30" customHeight="1" thickBot="1">
      <c r="A67" s="457">
        <v>30</v>
      </c>
      <c r="B67" s="2134" t="s">
        <v>2188</v>
      </c>
      <c r="C67" s="2134"/>
      <c r="D67" s="2135" t="s">
        <v>2189</v>
      </c>
      <c r="E67" s="2135"/>
      <c r="F67" s="2135"/>
      <c r="G67" s="2135"/>
      <c r="H67" s="2135"/>
      <c r="I67" s="2135"/>
      <c r="J67" s="2135"/>
      <c r="K67" s="2135"/>
      <c r="L67" s="2135"/>
    </row>
    <row r="95" spans="1:1">
      <c r="A95" s="425" t="s">
        <v>2190</v>
      </c>
    </row>
    <row r="96" spans="1:1">
      <c r="A96" s="425" t="s">
        <v>14</v>
      </c>
    </row>
    <row r="97" spans="1:1">
      <c r="A97" s="425" t="s">
        <v>2191</v>
      </c>
    </row>
    <row r="98" spans="1:1">
      <c r="A98" s="425" t="s">
        <v>2192</v>
      </c>
    </row>
    <row r="99" spans="1:1">
      <c r="A99" s="425" t="s">
        <v>2193</v>
      </c>
    </row>
    <row r="100" spans="1:1">
      <c r="A100" s="425" t="s">
        <v>2194</v>
      </c>
    </row>
    <row r="101" spans="1:1">
      <c r="A101" s="425" t="s">
        <v>2195</v>
      </c>
    </row>
    <row r="102" spans="1:1">
      <c r="A102" s="425" t="s">
        <v>2196</v>
      </c>
    </row>
    <row r="103" spans="1:1">
      <c r="A103" s="425" t="s">
        <v>2197</v>
      </c>
    </row>
    <row r="104" spans="1:1">
      <c r="A104" s="425" t="s">
        <v>2198</v>
      </c>
    </row>
    <row r="105" spans="1:1">
      <c r="A105" s="425" t="s">
        <v>2199</v>
      </c>
    </row>
    <row r="106" spans="1:1">
      <c r="A106" s="425" t="s">
        <v>2200</v>
      </c>
    </row>
    <row r="107" spans="1:1">
      <c r="A107" s="425" t="s">
        <v>2201</v>
      </c>
    </row>
    <row r="108" spans="1:1">
      <c r="A108" s="425" t="s">
        <v>2202</v>
      </c>
    </row>
    <row r="109" spans="1:1">
      <c r="A109" s="425" t="s">
        <v>2203</v>
      </c>
    </row>
    <row r="110" spans="1:1">
      <c r="A110" s="425" t="s">
        <v>2204</v>
      </c>
    </row>
    <row r="111" spans="1:1">
      <c r="A111" s="425" t="s">
        <v>2205</v>
      </c>
    </row>
    <row r="112" spans="1:1">
      <c r="A112" s="425" t="s">
        <v>2206</v>
      </c>
    </row>
    <row r="115" spans="1:1">
      <c r="A115" s="458" t="s">
        <v>2133</v>
      </c>
    </row>
    <row r="116" spans="1:1">
      <c r="A116" s="458" t="s">
        <v>2207</v>
      </c>
    </row>
    <row r="117" spans="1:1">
      <c r="A117" s="458" t="s">
        <v>2208</v>
      </c>
    </row>
    <row r="118" spans="1:1">
      <c r="A118" s="458" t="s">
        <v>2209</v>
      </c>
    </row>
    <row r="121" spans="1:1">
      <c r="A121" s="425" t="s">
        <v>2256</v>
      </c>
    </row>
    <row r="122" spans="1:1">
      <c r="A122" s="425" t="s">
        <v>2210</v>
      </c>
    </row>
    <row r="123" spans="1:1">
      <c r="A123" s="425" t="s">
        <v>2211</v>
      </c>
    </row>
    <row r="124" spans="1:1">
      <c r="A124" s="425" t="s">
        <v>2212</v>
      </c>
    </row>
    <row r="125" spans="1:1">
      <c r="A125" s="425" t="s">
        <v>2213</v>
      </c>
    </row>
    <row r="126" spans="1:1">
      <c r="A126" s="425" t="s">
        <v>2135</v>
      </c>
    </row>
    <row r="127" spans="1:1">
      <c r="A127" s="425" t="s">
        <v>2214</v>
      </c>
    </row>
    <row r="128" spans="1:1">
      <c r="A128" s="425" t="s">
        <v>2215</v>
      </c>
    </row>
    <row r="129" spans="1:1">
      <c r="A129" s="425" t="s">
        <v>2216</v>
      </c>
    </row>
    <row r="130" spans="1:1">
      <c r="A130" s="425" t="s">
        <v>2217</v>
      </c>
    </row>
    <row r="131" spans="1:1">
      <c r="A131" s="425" t="s">
        <v>2218</v>
      </c>
    </row>
    <row r="132" spans="1:1">
      <c r="A132" s="425" t="s">
        <v>2219</v>
      </c>
    </row>
    <row r="133" spans="1:1">
      <c r="A133" s="425" t="s">
        <v>2220</v>
      </c>
    </row>
    <row r="134" spans="1:1">
      <c r="A134" s="425" t="s">
        <v>2221</v>
      </c>
    </row>
    <row r="135" spans="1:1">
      <c r="A135" s="425" t="s">
        <v>2222</v>
      </c>
    </row>
    <row r="136" spans="1:1">
      <c r="A136" s="425" t="s">
        <v>2223</v>
      </c>
    </row>
    <row r="137" spans="1:1">
      <c r="A137" s="425" t="s">
        <v>2224</v>
      </c>
    </row>
    <row r="138" spans="1:1">
      <c r="A138" s="425" t="s">
        <v>2225</v>
      </c>
    </row>
    <row r="139" spans="1:1">
      <c r="A139" s="425" t="s">
        <v>2226</v>
      </c>
    </row>
    <row r="140" spans="1:1">
      <c r="A140" s="425" t="s">
        <v>2227</v>
      </c>
    </row>
    <row r="141" spans="1:1">
      <c r="A141" s="425" t="s">
        <v>2228</v>
      </c>
    </row>
    <row r="142" spans="1:1">
      <c r="A142" s="425" t="s">
        <v>2229</v>
      </c>
    </row>
    <row r="143" spans="1:1">
      <c r="A143" s="425" t="s">
        <v>2230</v>
      </c>
    </row>
    <row r="144" spans="1:1">
      <c r="A144" s="425" t="s">
        <v>2231</v>
      </c>
    </row>
    <row r="145" spans="1:1">
      <c r="A145" s="425" t="s">
        <v>2232</v>
      </c>
    </row>
    <row r="146" spans="1:1">
      <c r="A146" s="425" t="s">
        <v>2233</v>
      </c>
    </row>
    <row r="147" spans="1:1">
      <c r="A147" s="425" t="s">
        <v>2234</v>
      </c>
    </row>
    <row r="148" spans="1:1">
      <c r="A148" s="425" t="s">
        <v>2235</v>
      </c>
    </row>
    <row r="149" spans="1:1">
      <c r="A149" s="425" t="s">
        <v>2236</v>
      </c>
    </row>
    <row r="150" spans="1:1">
      <c r="A150" s="425" t="s">
        <v>2237</v>
      </c>
    </row>
    <row r="151" spans="1:1">
      <c r="A151" s="425" t="s">
        <v>2238</v>
      </c>
    </row>
    <row r="152" spans="1:1">
      <c r="A152" s="425" t="s">
        <v>2239</v>
      </c>
    </row>
    <row r="153" spans="1:1">
      <c r="A153" s="425" t="s">
        <v>2240</v>
      </c>
    </row>
    <row r="154" spans="1:1">
      <c r="A154" s="425" t="s">
        <v>2241</v>
      </c>
    </row>
    <row r="155" spans="1:1">
      <c r="A155" s="425" t="s">
        <v>2242</v>
      </c>
    </row>
    <row r="156" spans="1:1">
      <c r="A156" s="425" t="s">
        <v>2243</v>
      </c>
    </row>
    <row r="157" spans="1:1">
      <c r="A157" s="425" t="s">
        <v>2244</v>
      </c>
    </row>
    <row r="160" spans="1:1">
      <c r="A160" s="185" t="s">
        <v>2137</v>
      </c>
    </row>
    <row r="161" spans="1:1">
      <c r="A161" s="185" t="s">
        <v>2245</v>
      </c>
    </row>
    <row r="164" spans="1:1">
      <c r="A164" s="185" t="s">
        <v>2246</v>
      </c>
    </row>
    <row r="165" spans="1:1">
      <c r="A165" s="185" t="s">
        <v>2247</v>
      </c>
    </row>
    <row r="166" spans="1:1">
      <c r="A166" s="185" t="s">
        <v>2139</v>
      </c>
    </row>
    <row r="167" spans="1:1">
      <c r="A167" s="185" t="s">
        <v>2248</v>
      </c>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200" priority="1" operator="containsText" text="wybierz"/>
  </conditionalFormatting>
  <conditionalFormatting sqref="D24:D26">
    <cfRule type="containsText" dxfId="199" priority="2" operator="containsText" text="wybierz"/>
  </conditionalFormatting>
  <conditionalFormatting sqref="D27">
    <cfRule type="containsText" dxfId="198" priority="3" operator="containsText" text="wybierz"/>
  </conditionalFormatting>
  <conditionalFormatting sqref="D28">
    <cfRule type="containsText" dxfId="197"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pageMargins left="0.25" right="0.25" top="0.75" bottom="0.75" header="0.3" footer="0.51180555555555496"/>
  <pageSetup paperSize="9" scale="80" firstPageNumber="0" orientation="portrait" horizontalDpi="300" verticalDpi="300" r:id="rId1"/>
  <headerFooter>
    <oddHeader>&amp;CZałącznik 1</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R71" sqref="R71"/>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1" style="92" customWidth="1"/>
    <col min="8"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459">
        <v>1</v>
      </c>
      <c r="B2" s="2142" t="s">
        <v>2115</v>
      </c>
      <c r="C2" s="2142"/>
      <c r="D2" s="2142"/>
      <c r="E2" s="2143"/>
      <c r="F2" s="2144" t="s">
        <v>2613</v>
      </c>
      <c r="G2" s="2145"/>
      <c r="H2" s="2145"/>
      <c r="I2" s="2145"/>
      <c r="J2" s="2145"/>
      <c r="K2" s="2145"/>
      <c r="L2" s="2146"/>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460">
        <v>2</v>
      </c>
      <c r="B5" s="2151" t="s">
        <v>2117</v>
      </c>
      <c r="C5" s="2151"/>
      <c r="D5" s="2151"/>
      <c r="E5" s="2152" t="s">
        <v>2691</v>
      </c>
      <c r="F5" s="2153"/>
      <c r="G5" s="2153"/>
      <c r="H5" s="2153"/>
      <c r="I5" s="2153"/>
      <c r="J5" s="2153"/>
      <c r="K5" s="2153"/>
      <c r="L5" s="2154"/>
      <c r="N5" s="92" t="s">
        <v>2118</v>
      </c>
    </row>
    <row r="6" spans="1:14" ht="30" customHeight="1">
      <c r="A6" s="2155">
        <v>3</v>
      </c>
      <c r="B6" s="2151" t="s">
        <v>2119</v>
      </c>
      <c r="C6" s="2151"/>
      <c r="D6" s="2151"/>
      <c r="E6" s="2152" t="s">
        <v>2692</v>
      </c>
      <c r="F6" s="2152"/>
      <c r="G6" s="2152"/>
      <c r="H6" s="2152"/>
      <c r="I6" s="2152"/>
      <c r="J6" s="2152"/>
      <c r="K6" s="2152"/>
      <c r="L6" s="2156"/>
      <c r="N6" s="92" t="s">
        <v>2120</v>
      </c>
    </row>
    <row r="7" spans="1:14" ht="30" customHeight="1">
      <c r="A7" s="2155"/>
      <c r="B7" s="2151"/>
      <c r="C7" s="2151"/>
      <c r="D7" s="2151"/>
      <c r="E7" s="461" t="s">
        <v>2121</v>
      </c>
      <c r="F7" s="2157" t="s">
        <v>2693</v>
      </c>
      <c r="G7" s="2157"/>
      <c r="H7" s="2157"/>
      <c r="I7" s="461" t="s">
        <v>2122</v>
      </c>
      <c r="J7" s="2158">
        <v>2416</v>
      </c>
      <c r="K7" s="2159"/>
      <c r="L7" s="2160"/>
    </row>
    <row r="8" spans="1:14" ht="30" hidden="1" customHeight="1" outlineLevel="1">
      <c r="A8" s="2170" t="s">
        <v>2314</v>
      </c>
      <c r="B8" s="2171" t="s">
        <v>2315</v>
      </c>
      <c r="C8" s="2171"/>
      <c r="D8" s="2171"/>
      <c r="E8" s="2172" t="s">
        <v>2316</v>
      </c>
      <c r="F8" s="2172"/>
      <c r="G8" s="2157" t="s">
        <v>146</v>
      </c>
      <c r="H8" s="2157"/>
      <c r="I8" s="2157"/>
      <c r="J8" s="2157"/>
      <c r="K8" s="2157"/>
      <c r="L8" s="2173"/>
      <c r="N8" s="92" t="s">
        <v>2317</v>
      </c>
    </row>
    <row r="9" spans="1:14" ht="30" hidden="1" customHeight="1" outlineLevel="1">
      <c r="A9" s="2170"/>
      <c r="B9" s="2171"/>
      <c r="C9" s="2171"/>
      <c r="D9" s="2171"/>
      <c r="E9" s="462" t="s">
        <v>2121</v>
      </c>
      <c r="F9" s="2158" t="s">
        <v>2693</v>
      </c>
      <c r="G9" s="2159"/>
      <c r="H9" s="2160"/>
      <c r="I9" s="462" t="s">
        <v>2318</v>
      </c>
      <c r="J9" s="2158" t="s">
        <v>508</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460">
        <v>5</v>
      </c>
      <c r="B12" s="2151" t="s">
        <v>11</v>
      </c>
      <c r="C12" s="2151"/>
      <c r="D12" s="2151"/>
      <c r="E12" s="2174" t="s">
        <v>14</v>
      </c>
      <c r="F12" s="2174"/>
      <c r="G12" s="2174"/>
      <c r="H12" s="2174"/>
      <c r="I12" s="2174"/>
      <c r="J12" s="2174"/>
      <c r="K12" s="2175"/>
      <c r="L12" s="2176"/>
      <c r="N12" s="92" t="s">
        <v>2116</v>
      </c>
    </row>
    <row r="13" spans="1:14" ht="33" customHeight="1">
      <c r="A13" s="460">
        <v>6</v>
      </c>
      <c r="B13" s="2151" t="s">
        <v>2125</v>
      </c>
      <c r="C13" s="2151"/>
      <c r="D13" s="2151"/>
      <c r="E13" s="2177" t="s">
        <v>2126</v>
      </c>
      <c r="F13" s="2177"/>
      <c r="G13" s="2177"/>
      <c r="H13" s="2177"/>
      <c r="I13" s="2177"/>
      <c r="J13" s="2177"/>
      <c r="K13" s="2177"/>
      <c r="L13" s="2178"/>
      <c r="N13" s="92" t="s">
        <v>2116</v>
      </c>
    </row>
    <row r="14" spans="1:14" ht="30" customHeight="1">
      <c r="A14" s="460">
        <v>7</v>
      </c>
      <c r="B14" s="2151" t="s">
        <v>2127</v>
      </c>
      <c r="C14" s="2151"/>
      <c r="D14" s="2151"/>
      <c r="E14" s="2161" t="s">
        <v>2128</v>
      </c>
      <c r="F14" s="2161"/>
      <c r="G14" s="2161"/>
      <c r="H14" s="2161"/>
      <c r="I14" s="2161"/>
      <c r="J14" s="2161"/>
      <c r="K14" s="2161"/>
      <c r="L14" s="2162"/>
      <c r="N14" s="92" t="s">
        <v>2116</v>
      </c>
    </row>
    <row r="15" spans="1:14" ht="30" customHeight="1">
      <c r="A15" s="460">
        <v>8</v>
      </c>
      <c r="B15" s="2151" t="s">
        <v>2129</v>
      </c>
      <c r="C15" s="2151"/>
      <c r="D15" s="2151"/>
      <c r="E15" s="2186" t="s">
        <v>2130</v>
      </c>
      <c r="F15" s="2186"/>
      <c r="G15" s="2186"/>
      <c r="H15" s="2186"/>
      <c r="I15" s="2186"/>
      <c r="J15" s="2186"/>
      <c r="K15" s="2186"/>
      <c r="L15" s="2187"/>
      <c r="N15" s="92" t="s">
        <v>2116</v>
      </c>
    </row>
    <row r="16" spans="1:14" ht="54.75" customHeight="1" thickBot="1">
      <c r="A16" s="460">
        <v>9</v>
      </c>
      <c r="B16" s="2151" t="s">
        <v>2</v>
      </c>
      <c r="C16" s="2151"/>
      <c r="D16" s="2151"/>
      <c r="E16" s="2188" t="s">
        <v>2321</v>
      </c>
      <c r="F16" s="2188"/>
      <c r="G16" s="2188"/>
      <c r="H16" s="2188"/>
      <c r="I16" s="2188"/>
      <c r="J16" s="2188"/>
      <c r="K16" s="2188"/>
      <c r="L16" s="2189"/>
      <c r="N16" s="92" t="s">
        <v>2116</v>
      </c>
    </row>
    <row r="17" spans="1:14" ht="54.75" hidden="1" customHeight="1" outlineLevel="1" thickBot="1">
      <c r="A17" s="464" t="s">
        <v>2322</v>
      </c>
      <c r="B17" s="2190" t="s">
        <v>2323</v>
      </c>
      <c r="C17" s="2190"/>
      <c r="D17" s="2190"/>
      <c r="E17" s="2191" t="s">
        <v>2694</v>
      </c>
      <c r="F17" s="2191"/>
      <c r="G17" s="2191"/>
      <c r="H17" s="2191"/>
      <c r="I17" s="2191"/>
      <c r="J17" s="2191"/>
      <c r="K17" s="2191"/>
      <c r="L17" s="219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460">
        <v>10</v>
      </c>
      <c r="B20" s="2180" t="s">
        <v>2132</v>
      </c>
      <c r="C20" s="2180"/>
      <c r="D20" s="2181" t="s">
        <v>2133</v>
      </c>
      <c r="E20" s="2181"/>
      <c r="F20" s="2181"/>
      <c r="G20" s="2181"/>
      <c r="H20" s="2181"/>
      <c r="I20" s="2181"/>
      <c r="J20" s="2181"/>
      <c r="K20" s="2181"/>
      <c r="L20" s="2182"/>
      <c r="N20" s="92" t="s">
        <v>2116</v>
      </c>
    </row>
    <row r="21" spans="1:14" ht="40.5" customHeight="1" thickBot="1">
      <c r="A21" s="465">
        <v>11</v>
      </c>
      <c r="B21" s="2183" t="s">
        <v>2134</v>
      </c>
      <c r="C21" s="2183"/>
      <c r="D21" s="2184" t="s">
        <v>2214</v>
      </c>
      <c r="E21" s="2184"/>
      <c r="F21" s="2184"/>
      <c r="G21" s="2184"/>
      <c r="H21" s="2184"/>
      <c r="I21" s="2184"/>
      <c r="J21" s="2184"/>
      <c r="K21" s="2184"/>
      <c r="L21" s="2185"/>
      <c r="N21" s="92" t="s">
        <v>2116</v>
      </c>
    </row>
    <row r="22" spans="1:14" ht="15" customHeight="1" thickBot="1">
      <c r="A22" s="1948"/>
      <c r="B22" s="1948"/>
      <c r="C22" s="1948"/>
      <c r="D22" s="1948"/>
      <c r="E22" s="1948"/>
      <c r="F22" s="1948"/>
      <c r="G22" s="1948"/>
      <c r="H22" s="1948"/>
      <c r="I22" s="1948"/>
      <c r="J22" s="1948"/>
      <c r="K22" s="1948"/>
      <c r="L22" s="1948"/>
    </row>
    <row r="23" spans="1:14" ht="30" customHeight="1">
      <c r="A23" s="466">
        <v>12</v>
      </c>
      <c r="B23" s="2197" t="s">
        <v>2136</v>
      </c>
      <c r="C23" s="2197"/>
      <c r="D23" s="2198" t="s">
        <v>2137</v>
      </c>
      <c r="E23" s="2198"/>
      <c r="F23" s="2198"/>
      <c r="G23" s="2198"/>
      <c r="H23" s="2198"/>
      <c r="I23" s="2198"/>
      <c r="J23" s="2198"/>
      <c r="K23" s="2198"/>
      <c r="L23" s="2199"/>
      <c r="N23" s="92" t="s">
        <v>2116</v>
      </c>
    </row>
    <row r="24" spans="1:14" ht="30" customHeight="1">
      <c r="A24" s="467">
        <v>13</v>
      </c>
      <c r="B24" s="2180" t="s">
        <v>2138</v>
      </c>
      <c r="C24" s="2180"/>
      <c r="D24" s="2193" t="s">
        <v>2139</v>
      </c>
      <c r="E24" s="2193"/>
      <c r="F24" s="2193"/>
      <c r="G24" s="2193"/>
      <c r="H24" s="2193"/>
      <c r="I24" s="2193"/>
      <c r="J24" s="2193"/>
      <c r="K24" s="2193"/>
      <c r="L24" s="2194"/>
      <c r="N24" s="92" t="s">
        <v>2116</v>
      </c>
    </row>
    <row r="25" spans="1:14" ht="63" customHeight="1">
      <c r="A25" s="467">
        <v>14</v>
      </c>
      <c r="B25" s="2180" t="s">
        <v>2140</v>
      </c>
      <c r="C25" s="2180"/>
      <c r="D25" s="2193" t="s">
        <v>2141</v>
      </c>
      <c r="E25" s="2193"/>
      <c r="F25" s="2193"/>
      <c r="G25" s="2193"/>
      <c r="H25" s="2193"/>
      <c r="I25" s="2193"/>
      <c r="J25" s="2193"/>
      <c r="K25" s="2193"/>
      <c r="L25" s="2194"/>
      <c r="N25" s="92" t="s">
        <v>2116</v>
      </c>
    </row>
    <row r="26" spans="1:14" ht="84" customHeight="1">
      <c r="A26" s="467">
        <v>15</v>
      </c>
      <c r="B26" s="2180" t="s">
        <v>2142</v>
      </c>
      <c r="C26" s="2180"/>
      <c r="D26" s="2193" t="s">
        <v>2326</v>
      </c>
      <c r="E26" s="2193"/>
      <c r="F26" s="2193"/>
      <c r="G26" s="2193"/>
      <c r="H26" s="2193"/>
      <c r="I26" s="2193"/>
      <c r="J26" s="2193"/>
      <c r="K26" s="2193"/>
      <c r="L26" s="2194"/>
      <c r="N26" s="92" t="s">
        <v>2116</v>
      </c>
    </row>
    <row r="27" spans="1:14" ht="113.25" customHeight="1">
      <c r="A27" s="467">
        <v>16</v>
      </c>
      <c r="B27" s="2180" t="s">
        <v>2143</v>
      </c>
      <c r="C27" s="2180"/>
      <c r="D27" s="2193" t="s">
        <v>2327</v>
      </c>
      <c r="E27" s="2193"/>
      <c r="F27" s="2193"/>
      <c r="G27" s="2193"/>
      <c r="H27" s="2193"/>
      <c r="I27" s="2193"/>
      <c r="J27" s="2193"/>
      <c r="K27" s="2193"/>
      <c r="L27" s="2194"/>
      <c r="N27" s="92" t="s">
        <v>2144</v>
      </c>
    </row>
    <row r="28" spans="1:14" ht="150.75" customHeight="1">
      <c r="A28" s="467">
        <v>17</v>
      </c>
      <c r="B28" s="2195" t="s">
        <v>2145</v>
      </c>
      <c r="C28" s="2196"/>
      <c r="D28" s="2193" t="s">
        <v>2328</v>
      </c>
      <c r="E28" s="2193"/>
      <c r="F28" s="2193"/>
      <c r="G28" s="2193"/>
      <c r="H28" s="2193"/>
      <c r="I28" s="2193"/>
      <c r="J28" s="2193"/>
      <c r="K28" s="2193"/>
      <c r="L28" s="2194"/>
      <c r="N28" s="92" t="s">
        <v>2116</v>
      </c>
    </row>
    <row r="29" spans="1:14" ht="201" customHeight="1" thickBot="1">
      <c r="A29" s="465">
        <v>18</v>
      </c>
      <c r="B29" s="2204" t="s">
        <v>2146</v>
      </c>
      <c r="C29" s="2204"/>
      <c r="D29" s="2184" t="s">
        <v>2357</v>
      </c>
      <c r="E29" s="2184"/>
      <c r="F29" s="2184"/>
      <c r="G29" s="2184"/>
      <c r="H29" s="2184"/>
      <c r="I29" s="2184"/>
      <c r="J29" s="2184"/>
      <c r="K29" s="2184"/>
      <c r="L29" s="2185"/>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466">
        <v>19</v>
      </c>
      <c r="B31" s="2205" t="s">
        <v>2147</v>
      </c>
      <c r="C31" s="2205"/>
      <c r="D31" s="2206" t="s">
        <v>2330</v>
      </c>
      <c r="E31" s="2206"/>
      <c r="F31" s="2206"/>
      <c r="G31" s="2206"/>
      <c r="H31" s="2206"/>
      <c r="I31" s="2206"/>
      <c r="J31" s="2206"/>
      <c r="K31" s="2206"/>
      <c r="L31" s="2207"/>
      <c r="N31" s="92" t="s">
        <v>2116</v>
      </c>
    </row>
    <row r="32" spans="1:14" ht="58.5" customHeight="1">
      <c r="A32" s="467">
        <v>20</v>
      </c>
      <c r="B32" s="2208" t="s">
        <v>2148</v>
      </c>
      <c r="C32" s="2208"/>
      <c r="D32" s="2200" t="s">
        <v>2331</v>
      </c>
      <c r="E32" s="2200"/>
      <c r="F32" s="2200"/>
      <c r="G32" s="2200"/>
      <c r="H32" s="2200"/>
      <c r="I32" s="2200"/>
      <c r="J32" s="2200"/>
      <c r="K32" s="2200"/>
      <c r="L32" s="2201"/>
      <c r="N32" s="92" t="s">
        <v>2149</v>
      </c>
    </row>
    <row r="33" spans="1:14" ht="107.25" customHeight="1" thickBot="1">
      <c r="A33" s="467">
        <v>21</v>
      </c>
      <c r="B33" s="2180" t="s">
        <v>2150</v>
      </c>
      <c r="C33" s="2180"/>
      <c r="D33" s="2200" t="s">
        <v>2795</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469" t="s">
        <v>2336</v>
      </c>
      <c r="B35" s="2203" t="s">
        <v>2337</v>
      </c>
      <c r="C35" s="2203"/>
      <c r="D35" s="2184" t="s">
        <v>2338</v>
      </c>
      <c r="E35" s="2184"/>
      <c r="F35" s="2184"/>
      <c r="G35" s="2184"/>
      <c r="H35" s="2184"/>
      <c r="I35" s="2184"/>
      <c r="J35" s="2184"/>
      <c r="K35" s="2184"/>
      <c r="L35" s="2185"/>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0" t="s">
        <v>2260</v>
      </c>
      <c r="G37" s="2221"/>
      <c r="H37" s="2222" t="s">
        <v>2259</v>
      </c>
      <c r="I37" s="2215"/>
      <c r="J37" s="2223" t="s">
        <v>2407</v>
      </c>
      <c r="K37" s="2224"/>
      <c r="L37" s="2225"/>
      <c r="N37" s="92" t="s">
        <v>2151</v>
      </c>
    </row>
    <row r="38" spans="1:14" ht="60" customHeight="1" thickBot="1">
      <c r="A38" s="465">
        <v>23</v>
      </c>
      <c r="B38" s="2209" t="s">
        <v>2261</v>
      </c>
      <c r="C38" s="2210"/>
      <c r="D38" s="2211" t="s">
        <v>2263</v>
      </c>
      <c r="E38" s="2211"/>
      <c r="F38" s="2211"/>
      <c r="G38" s="2211"/>
      <c r="H38" s="2211"/>
      <c r="I38" s="2211"/>
      <c r="J38" s="2211"/>
      <c r="K38" s="2211"/>
      <c r="L38" s="2212"/>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467">
        <v>24</v>
      </c>
      <c r="B41" s="2216" t="s">
        <v>2156</v>
      </c>
      <c r="C41" s="2217"/>
      <c r="D41" s="472">
        <v>0</v>
      </c>
      <c r="E41" s="472">
        <v>0</v>
      </c>
      <c r="F41" s="472">
        <v>0</v>
      </c>
      <c r="G41" s="473">
        <v>413250</v>
      </c>
      <c r="H41" s="472">
        <v>0</v>
      </c>
      <c r="I41" s="472">
        <v>0</v>
      </c>
      <c r="J41" s="472">
        <v>0</v>
      </c>
      <c r="K41" s="472">
        <v>0</v>
      </c>
      <c r="L41" s="474">
        <f>SUM(D41:K41)</f>
        <v>413250</v>
      </c>
      <c r="N41" s="92" t="s">
        <v>2157</v>
      </c>
    </row>
    <row r="42" spans="1:14" ht="45" customHeight="1">
      <c r="A42" s="467">
        <v>25</v>
      </c>
      <c r="B42" s="2216" t="s">
        <v>2158</v>
      </c>
      <c r="C42" s="2217"/>
      <c r="D42" s="472">
        <v>0</v>
      </c>
      <c r="E42" s="472">
        <v>0</v>
      </c>
      <c r="F42" s="472">
        <v>0</v>
      </c>
      <c r="G42" s="473">
        <v>413250</v>
      </c>
      <c r="H42" s="472">
        <v>0</v>
      </c>
      <c r="I42" s="472">
        <v>0</v>
      </c>
      <c r="J42" s="472">
        <v>0</v>
      </c>
      <c r="K42" s="472">
        <v>0</v>
      </c>
      <c r="L42" s="474">
        <f>SUM(D42:K42)</f>
        <v>413250</v>
      </c>
      <c r="N42" s="92" t="s">
        <v>2159</v>
      </c>
    </row>
    <row r="43" spans="1:14" ht="45" hidden="1" customHeight="1" outlineLevel="1">
      <c r="A43" s="475" t="s">
        <v>2340</v>
      </c>
      <c r="B43" s="2238" t="s">
        <v>2341</v>
      </c>
      <c r="C43" s="2239"/>
      <c r="D43" s="472">
        <v>0</v>
      </c>
      <c r="E43" s="472">
        <v>0</v>
      </c>
      <c r="F43" s="472">
        <v>0</v>
      </c>
      <c r="G43" s="473">
        <v>351262.5</v>
      </c>
      <c r="H43" s="472">
        <v>0</v>
      </c>
      <c r="I43" s="472">
        <v>0</v>
      </c>
      <c r="J43" s="472">
        <v>0</v>
      </c>
      <c r="K43" s="472">
        <v>0</v>
      </c>
      <c r="L43" s="474">
        <f>SUM(D43:K43)</f>
        <v>351262.5</v>
      </c>
      <c r="N43" s="92" t="s">
        <v>2342</v>
      </c>
    </row>
    <row r="44" spans="1:14" ht="45" customHeight="1" collapsed="1">
      <c r="A44" s="467">
        <v>26</v>
      </c>
      <c r="B44" s="2216" t="s">
        <v>2160</v>
      </c>
      <c r="C44" s="2217"/>
      <c r="D44" s="472">
        <v>0</v>
      </c>
      <c r="E44" s="472">
        <v>0</v>
      </c>
      <c r="F44" s="472">
        <v>0</v>
      </c>
      <c r="G44" s="473">
        <v>351262.5</v>
      </c>
      <c r="H44" s="472">
        <v>0</v>
      </c>
      <c r="I44" s="472">
        <v>0</v>
      </c>
      <c r="J44" s="472">
        <v>0</v>
      </c>
      <c r="K44" s="472">
        <v>0</v>
      </c>
      <c r="L44" s="474">
        <f>SUM(D44:K44)</f>
        <v>351262.5</v>
      </c>
      <c r="N44" s="92" t="s">
        <v>2161</v>
      </c>
    </row>
    <row r="45" spans="1:14" ht="45" customHeight="1" thickBot="1">
      <c r="A45" s="465">
        <v>27</v>
      </c>
      <c r="B45" s="2240" t="s">
        <v>2162</v>
      </c>
      <c r="C45" s="2241"/>
      <c r="D45" s="476">
        <v>0</v>
      </c>
      <c r="E45" s="476">
        <v>0</v>
      </c>
      <c r="F45" s="476">
        <v>0</v>
      </c>
      <c r="G45" s="476">
        <f t="shared" ref="G45" si="0">G44/G42</f>
        <v>0.85</v>
      </c>
      <c r="H45" s="476">
        <v>0</v>
      </c>
      <c r="I45" s="476">
        <v>0</v>
      </c>
      <c r="J45" s="476">
        <v>0</v>
      </c>
      <c r="K45" s="476">
        <v>0</v>
      </c>
      <c r="L45" s="477">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6.75" customHeight="1">
      <c r="A49" s="2243"/>
      <c r="B49" s="2251" t="s">
        <v>2343</v>
      </c>
      <c r="C49" s="2251"/>
      <c r="D49" s="2226" t="s">
        <v>2695</v>
      </c>
      <c r="E49" s="2227"/>
      <c r="F49" s="2227"/>
      <c r="G49" s="2227"/>
      <c r="H49" s="2227"/>
      <c r="I49" s="2227"/>
      <c r="J49" s="2228"/>
      <c r="K49" s="2229">
        <v>355000</v>
      </c>
      <c r="L49" s="2230"/>
    </row>
    <row r="50" spans="1:14" ht="30" customHeight="1">
      <c r="A50" s="2243"/>
      <c r="B50" s="2231" t="s">
        <v>2358</v>
      </c>
      <c r="C50" s="2231"/>
      <c r="D50" s="2232" t="s">
        <v>2696</v>
      </c>
      <c r="E50" s="2233"/>
      <c r="F50" s="2233"/>
      <c r="G50" s="2233"/>
      <c r="H50" s="2233"/>
      <c r="I50" s="2233"/>
      <c r="J50" s="2234"/>
      <c r="K50" s="1858">
        <v>53250</v>
      </c>
      <c r="L50" s="1859"/>
    </row>
    <row r="51" spans="1:14" ht="30" customHeight="1" thickBot="1">
      <c r="A51" s="187"/>
      <c r="B51" s="2235" t="s">
        <v>2574</v>
      </c>
      <c r="C51" s="2235"/>
      <c r="D51" s="2236" t="s">
        <v>2346</v>
      </c>
      <c r="E51" s="2236"/>
      <c r="F51" s="2236"/>
      <c r="G51" s="2236"/>
      <c r="H51" s="2236"/>
      <c r="I51" s="2236"/>
      <c r="J51" s="2236"/>
      <c r="K51" s="2237">
        <v>5000</v>
      </c>
      <c r="L51" s="2237"/>
    </row>
    <row r="52" spans="1:14" ht="15" customHeight="1" thickBot="1">
      <c r="A52" s="1948"/>
      <c r="B52" s="1843"/>
      <c r="C52" s="1843"/>
      <c r="D52" s="1843"/>
      <c r="E52" s="1843"/>
      <c r="F52" s="1843"/>
      <c r="G52" s="1843"/>
      <c r="H52" s="1843"/>
      <c r="I52" s="1843"/>
      <c r="J52" s="1843"/>
      <c r="K52" s="1843"/>
      <c r="L52" s="1843"/>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110" t="s">
        <v>2169</v>
      </c>
      <c r="C54" s="1111"/>
      <c r="D54" s="1112"/>
      <c r="E54" s="1110" t="s">
        <v>2170</v>
      </c>
      <c r="F54" s="1112"/>
      <c r="G54" s="1110" t="s">
        <v>2171</v>
      </c>
      <c r="H54" s="1112"/>
      <c r="I54" s="2247" t="s">
        <v>2172</v>
      </c>
      <c r="J54" s="2249"/>
      <c r="K54" s="1110" t="s">
        <v>2173</v>
      </c>
      <c r="L54" s="1115"/>
    </row>
    <row r="55" spans="1:14" ht="42.75" hidden="1" customHeight="1" outlineLevel="1">
      <c r="A55" s="2243"/>
      <c r="B55" s="2254"/>
      <c r="C55" s="1117"/>
      <c r="D55" s="1118"/>
      <c r="E55" s="478"/>
      <c r="F55" s="219"/>
      <c r="G55" s="478"/>
      <c r="H55" s="219"/>
      <c r="I55" s="124" t="s">
        <v>2347</v>
      </c>
      <c r="J55" s="125" t="s">
        <v>2348</v>
      </c>
      <c r="K55" s="478"/>
      <c r="L55" s="97"/>
    </row>
    <row r="56" spans="1:14" ht="53.25" customHeight="1" collapsed="1">
      <c r="A56" s="2243"/>
      <c r="B56" s="2255" t="s">
        <v>2349</v>
      </c>
      <c r="C56" s="2256"/>
      <c r="D56" s="2257"/>
      <c r="E56" s="2258" t="s">
        <v>2174</v>
      </c>
      <c r="F56" s="2259"/>
      <c r="G56" s="2258" t="s">
        <v>2175</v>
      </c>
      <c r="H56" s="2259"/>
      <c r="I56" s="479">
        <v>0</v>
      </c>
      <c r="J56" s="480">
        <v>2067</v>
      </c>
      <c r="K56" s="2262" t="s">
        <v>2285</v>
      </c>
      <c r="L56" s="2263"/>
    </row>
    <row r="57" spans="1:14" ht="31.5" hidden="1" customHeight="1" outlineLevel="1">
      <c r="A57" s="2243"/>
      <c r="B57" s="2264" t="s">
        <v>2350</v>
      </c>
      <c r="C57" s="2265"/>
      <c r="D57" s="2266"/>
      <c r="E57" s="2258" t="s">
        <v>2174</v>
      </c>
      <c r="F57" s="2259"/>
      <c r="G57" s="2258" t="s">
        <v>2175</v>
      </c>
      <c r="H57" s="2259"/>
      <c r="I57" s="479">
        <v>0</v>
      </c>
      <c r="J57" s="480">
        <v>207</v>
      </c>
      <c r="K57" s="2267" t="s">
        <v>2176</v>
      </c>
      <c r="L57" s="2268"/>
    </row>
    <row r="58" spans="1:14" ht="41.25" customHeight="1" collapsed="1">
      <c r="A58" s="2243"/>
      <c r="B58" s="2255" t="s">
        <v>2177</v>
      </c>
      <c r="C58" s="2256"/>
      <c r="D58" s="2257"/>
      <c r="E58" s="2258" t="s">
        <v>2178</v>
      </c>
      <c r="F58" s="2259"/>
      <c r="G58" s="2258" t="s">
        <v>2179</v>
      </c>
      <c r="H58" s="2259"/>
      <c r="I58" s="481">
        <v>0</v>
      </c>
      <c r="J58" s="482">
        <v>1</v>
      </c>
      <c r="K58" s="2260" t="s">
        <v>2286</v>
      </c>
      <c r="L58" s="2261"/>
    </row>
    <row r="59" spans="1:14" ht="63.75" customHeight="1">
      <c r="A59" s="2243"/>
      <c r="B59" s="2255" t="s">
        <v>2180</v>
      </c>
      <c r="C59" s="2256"/>
      <c r="D59" s="2257"/>
      <c r="E59" s="2258" t="s">
        <v>2178</v>
      </c>
      <c r="F59" s="2259"/>
      <c r="G59" s="2258" t="s">
        <v>2179</v>
      </c>
      <c r="H59" s="2259"/>
      <c r="I59" s="481">
        <v>0</v>
      </c>
      <c r="J59" s="482">
        <v>1</v>
      </c>
      <c r="K59" s="2260" t="s">
        <v>2286</v>
      </c>
      <c r="L59" s="2261"/>
    </row>
    <row r="60" spans="1:14" ht="33.75" customHeight="1">
      <c r="A60" s="2243"/>
      <c r="B60" s="2255" t="s">
        <v>2255</v>
      </c>
      <c r="C60" s="2256"/>
      <c r="D60" s="2257"/>
      <c r="E60" s="2258" t="s">
        <v>2178</v>
      </c>
      <c r="F60" s="2259"/>
      <c r="G60" s="2258" t="s">
        <v>2181</v>
      </c>
      <c r="H60" s="2259"/>
      <c r="I60" s="483">
        <v>0</v>
      </c>
      <c r="J60" s="484">
        <v>355000</v>
      </c>
      <c r="K60" s="2271" t="s">
        <v>2287</v>
      </c>
      <c r="L60" s="2272"/>
    </row>
    <row r="61" spans="1:14" ht="27.75" customHeight="1">
      <c r="A61" s="2243"/>
      <c r="B61" s="2255" t="s">
        <v>2182</v>
      </c>
      <c r="C61" s="2256"/>
      <c r="D61" s="2257"/>
      <c r="E61" s="2258" t="s">
        <v>2178</v>
      </c>
      <c r="F61" s="2259"/>
      <c r="G61" s="2258" t="s">
        <v>2179</v>
      </c>
      <c r="H61" s="2259"/>
      <c r="I61" s="483">
        <v>0</v>
      </c>
      <c r="J61" s="484">
        <v>0</v>
      </c>
      <c r="K61" s="2269" t="s">
        <v>2288</v>
      </c>
      <c r="L61" s="2270"/>
    </row>
    <row r="62" spans="1:14" ht="27.75" customHeight="1">
      <c r="A62" s="2243"/>
      <c r="B62" s="2255" t="s">
        <v>2183</v>
      </c>
      <c r="C62" s="2256"/>
      <c r="D62" s="2257"/>
      <c r="E62" s="2258" t="s">
        <v>2178</v>
      </c>
      <c r="F62" s="2259"/>
      <c r="G62" s="2258" t="s">
        <v>2179</v>
      </c>
      <c r="H62" s="2259"/>
      <c r="I62" s="483">
        <v>0</v>
      </c>
      <c r="J62" s="484">
        <v>0</v>
      </c>
      <c r="K62" s="2269" t="s">
        <v>2289</v>
      </c>
      <c r="L62" s="2270"/>
    </row>
    <row r="63" spans="1:14" ht="41.25" customHeight="1">
      <c r="A63" s="2243"/>
      <c r="B63" s="2255" t="s">
        <v>2184</v>
      </c>
      <c r="C63" s="2256"/>
      <c r="D63" s="2257"/>
      <c r="E63" s="2258" t="s">
        <v>2174</v>
      </c>
      <c r="F63" s="2259"/>
      <c r="G63" s="2258" t="s">
        <v>2185</v>
      </c>
      <c r="H63" s="2259"/>
      <c r="I63" s="485">
        <v>0</v>
      </c>
      <c r="J63" s="484">
        <v>0</v>
      </c>
      <c r="K63" s="2267" t="s">
        <v>2176</v>
      </c>
      <c r="L63" s="2268"/>
    </row>
    <row r="64" spans="1:14" ht="30" customHeight="1">
      <c r="A64" s="2243"/>
      <c r="B64" s="2255" t="s">
        <v>2186</v>
      </c>
      <c r="C64" s="2256"/>
      <c r="D64" s="2257"/>
      <c r="E64" s="2258" t="s">
        <v>2174</v>
      </c>
      <c r="F64" s="2259"/>
      <c r="G64" s="2258" t="s">
        <v>2185</v>
      </c>
      <c r="H64" s="2259"/>
      <c r="I64" s="485">
        <v>0</v>
      </c>
      <c r="J64" s="484">
        <v>0</v>
      </c>
      <c r="K64" s="2267" t="s">
        <v>2176</v>
      </c>
      <c r="L64" s="2268"/>
    </row>
    <row r="65" spans="1:12" ht="41.25" customHeight="1" thickBot="1">
      <c r="A65" s="2243"/>
      <c r="B65" s="2273" t="s">
        <v>2187</v>
      </c>
      <c r="C65" s="2274"/>
      <c r="D65" s="2275"/>
      <c r="E65" s="2276" t="s">
        <v>2178</v>
      </c>
      <c r="F65" s="2277"/>
      <c r="G65" s="2276" t="s">
        <v>2179</v>
      </c>
      <c r="H65" s="2277"/>
      <c r="I65" s="486">
        <v>0</v>
      </c>
      <c r="J65" s="487">
        <v>0</v>
      </c>
      <c r="K65" s="2278"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196" priority="4" stopIfTrue="1" operator="containsText" text="wybierz">
      <formula>NOT(ISERROR(SEARCH("wybierz",F37)))</formula>
    </cfRule>
  </conditionalFormatting>
  <conditionalFormatting sqref="D24:D26">
    <cfRule type="containsText" dxfId="195" priority="3" stopIfTrue="1" operator="containsText" text="wybierz">
      <formula>NOT(ISERROR(SEARCH("wybierz",D24)))</formula>
    </cfRule>
  </conditionalFormatting>
  <conditionalFormatting sqref="D27">
    <cfRule type="containsText" dxfId="194" priority="2" stopIfTrue="1" operator="containsText" text="wybierz">
      <formula>NOT(ISERROR(SEARCH("wybierz",D27)))</formula>
    </cfRule>
  </conditionalFormatting>
  <conditionalFormatting sqref="D28">
    <cfRule type="containsText" dxfId="19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4" fitToHeight="0" orientation="portrait" r:id="rId1"/>
  <headerFooter>
    <oddHeader>&amp;CZałącznik 1</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5"/>
  <sheetViews>
    <sheetView topLeftCell="A59" zoomScaleSheetLayoutView="100" workbookViewId="0">
      <selection activeCell="I79" sqref="I79"/>
    </sheetView>
  </sheetViews>
  <sheetFormatPr defaultRowHeight="12.75" outlineLevelRow="1"/>
  <cols>
    <col min="1" max="1" width="5.140625" style="415" customWidth="1"/>
    <col min="2" max="2" width="9.140625" style="415" customWidth="1"/>
    <col min="3" max="3" width="18.5703125" style="415" customWidth="1"/>
    <col min="4" max="6" width="9.7109375" style="415" customWidth="1"/>
    <col min="7" max="7" width="12.42578125" style="415" customWidth="1"/>
    <col min="8" max="11" width="9.7109375" style="415" customWidth="1"/>
    <col min="12" max="12" width="12.5703125" style="415" customWidth="1"/>
    <col min="13" max="256" width="9.140625" style="415"/>
    <col min="257" max="257" width="5.140625" style="415" customWidth="1"/>
    <col min="258" max="258" width="9.140625" style="415" customWidth="1"/>
    <col min="259" max="259" width="18.5703125" style="415" customWidth="1"/>
    <col min="260" max="262" width="9.7109375" style="415" customWidth="1"/>
    <col min="263" max="263" width="12.42578125" style="415" customWidth="1"/>
    <col min="264" max="267" width="9.7109375" style="415" customWidth="1"/>
    <col min="268" max="268" width="12.5703125" style="415" customWidth="1"/>
    <col min="269" max="512" width="9.140625" style="415"/>
    <col min="513" max="513" width="5.140625" style="415" customWidth="1"/>
    <col min="514" max="514" width="9.140625" style="415" customWidth="1"/>
    <col min="515" max="515" width="18.5703125" style="415" customWidth="1"/>
    <col min="516" max="518" width="9.7109375" style="415" customWidth="1"/>
    <col min="519" max="519" width="12.42578125" style="415" customWidth="1"/>
    <col min="520" max="523" width="9.7109375" style="415" customWidth="1"/>
    <col min="524" max="524" width="12.5703125" style="415" customWidth="1"/>
    <col min="525" max="768" width="9.140625" style="415"/>
    <col min="769" max="769" width="5.140625" style="415" customWidth="1"/>
    <col min="770" max="770" width="9.140625" style="415" customWidth="1"/>
    <col min="771" max="771" width="18.5703125" style="415" customWidth="1"/>
    <col min="772" max="774" width="9.7109375" style="415" customWidth="1"/>
    <col min="775" max="775" width="12.42578125" style="415" customWidth="1"/>
    <col min="776" max="779" width="9.7109375" style="415" customWidth="1"/>
    <col min="780" max="780" width="12.5703125" style="415" customWidth="1"/>
    <col min="781" max="1024" width="9.140625" style="415"/>
    <col min="1025" max="1025" width="5.140625" style="415" customWidth="1"/>
    <col min="1026" max="1026" width="9.140625" style="415" customWidth="1"/>
    <col min="1027" max="1027" width="18.5703125" style="415" customWidth="1"/>
    <col min="1028" max="1030" width="9.7109375" style="415" customWidth="1"/>
    <col min="1031" max="1031" width="12.42578125" style="415" customWidth="1"/>
    <col min="1032" max="1035" width="9.7109375" style="415" customWidth="1"/>
    <col min="1036" max="1036" width="12.5703125" style="415" customWidth="1"/>
    <col min="1037" max="1280" width="9.140625" style="415"/>
    <col min="1281" max="1281" width="5.140625" style="415" customWidth="1"/>
    <col min="1282" max="1282" width="9.140625" style="415" customWidth="1"/>
    <col min="1283" max="1283" width="18.5703125" style="415" customWidth="1"/>
    <col min="1284" max="1286" width="9.7109375" style="415" customWidth="1"/>
    <col min="1287" max="1287" width="12.42578125" style="415" customWidth="1"/>
    <col min="1288" max="1291" width="9.7109375" style="415" customWidth="1"/>
    <col min="1292" max="1292" width="12.5703125" style="415" customWidth="1"/>
    <col min="1293" max="1536" width="9.140625" style="415"/>
    <col min="1537" max="1537" width="5.140625" style="415" customWidth="1"/>
    <col min="1538" max="1538" width="9.140625" style="415" customWidth="1"/>
    <col min="1539" max="1539" width="18.5703125" style="415" customWidth="1"/>
    <col min="1540" max="1542" width="9.7109375" style="415" customWidth="1"/>
    <col min="1543" max="1543" width="12.42578125" style="415" customWidth="1"/>
    <col min="1544" max="1547" width="9.7109375" style="415" customWidth="1"/>
    <col min="1548" max="1548" width="12.5703125" style="415" customWidth="1"/>
    <col min="1549" max="1792" width="9.140625" style="415"/>
    <col min="1793" max="1793" width="5.140625" style="415" customWidth="1"/>
    <col min="1794" max="1794" width="9.140625" style="415" customWidth="1"/>
    <col min="1795" max="1795" width="18.5703125" style="415" customWidth="1"/>
    <col min="1796" max="1798" width="9.7109375" style="415" customWidth="1"/>
    <col min="1799" max="1799" width="12.42578125" style="415" customWidth="1"/>
    <col min="1800" max="1803" width="9.7109375" style="415" customWidth="1"/>
    <col min="1804" max="1804" width="12.5703125" style="415" customWidth="1"/>
    <col min="1805" max="2048" width="9.140625" style="415"/>
    <col min="2049" max="2049" width="5.140625" style="415" customWidth="1"/>
    <col min="2050" max="2050" width="9.140625" style="415" customWidth="1"/>
    <col min="2051" max="2051" width="18.5703125" style="415" customWidth="1"/>
    <col min="2052" max="2054" width="9.7109375" style="415" customWidth="1"/>
    <col min="2055" max="2055" width="12.42578125" style="415" customWidth="1"/>
    <col min="2056" max="2059" width="9.7109375" style="415" customWidth="1"/>
    <col min="2060" max="2060" width="12.5703125" style="415" customWidth="1"/>
    <col min="2061" max="2304" width="9.140625" style="415"/>
    <col min="2305" max="2305" width="5.140625" style="415" customWidth="1"/>
    <col min="2306" max="2306" width="9.140625" style="415" customWidth="1"/>
    <col min="2307" max="2307" width="18.5703125" style="415" customWidth="1"/>
    <col min="2308" max="2310" width="9.7109375" style="415" customWidth="1"/>
    <col min="2311" max="2311" width="12.42578125" style="415" customWidth="1"/>
    <col min="2312" max="2315" width="9.7109375" style="415" customWidth="1"/>
    <col min="2316" max="2316" width="12.5703125" style="415" customWidth="1"/>
    <col min="2317" max="2560" width="9.140625" style="415"/>
    <col min="2561" max="2561" width="5.140625" style="415" customWidth="1"/>
    <col min="2562" max="2562" width="9.140625" style="415" customWidth="1"/>
    <col min="2563" max="2563" width="18.5703125" style="415" customWidth="1"/>
    <col min="2564" max="2566" width="9.7109375" style="415" customWidth="1"/>
    <col min="2567" max="2567" width="12.42578125" style="415" customWidth="1"/>
    <col min="2568" max="2571" width="9.7109375" style="415" customWidth="1"/>
    <col min="2572" max="2572" width="12.5703125" style="415" customWidth="1"/>
    <col min="2573" max="2816" width="9.140625" style="415"/>
    <col min="2817" max="2817" width="5.140625" style="415" customWidth="1"/>
    <col min="2818" max="2818" width="9.140625" style="415" customWidth="1"/>
    <col min="2819" max="2819" width="18.5703125" style="415" customWidth="1"/>
    <col min="2820" max="2822" width="9.7109375" style="415" customWidth="1"/>
    <col min="2823" max="2823" width="12.42578125" style="415" customWidth="1"/>
    <col min="2824" max="2827" width="9.7109375" style="415" customWidth="1"/>
    <col min="2828" max="2828" width="12.5703125" style="415" customWidth="1"/>
    <col min="2829" max="3072" width="9.140625" style="415"/>
    <col min="3073" max="3073" width="5.140625" style="415" customWidth="1"/>
    <col min="3074" max="3074" width="9.140625" style="415" customWidth="1"/>
    <col min="3075" max="3075" width="18.5703125" style="415" customWidth="1"/>
    <col min="3076" max="3078" width="9.7109375" style="415" customWidth="1"/>
    <col min="3079" max="3079" width="12.42578125" style="415" customWidth="1"/>
    <col min="3080" max="3083" width="9.7109375" style="415" customWidth="1"/>
    <col min="3084" max="3084" width="12.5703125" style="415" customWidth="1"/>
    <col min="3085" max="3328" width="9.140625" style="415"/>
    <col min="3329" max="3329" width="5.140625" style="415" customWidth="1"/>
    <col min="3330" max="3330" width="9.140625" style="415" customWidth="1"/>
    <col min="3331" max="3331" width="18.5703125" style="415" customWidth="1"/>
    <col min="3332" max="3334" width="9.7109375" style="415" customWidth="1"/>
    <col min="3335" max="3335" width="12.42578125" style="415" customWidth="1"/>
    <col min="3336" max="3339" width="9.7109375" style="415" customWidth="1"/>
    <col min="3340" max="3340" width="12.5703125" style="415" customWidth="1"/>
    <col min="3341" max="3584" width="9.140625" style="415"/>
    <col min="3585" max="3585" width="5.140625" style="415" customWidth="1"/>
    <col min="3586" max="3586" width="9.140625" style="415" customWidth="1"/>
    <col min="3587" max="3587" width="18.5703125" style="415" customWidth="1"/>
    <col min="3588" max="3590" width="9.7109375" style="415" customWidth="1"/>
    <col min="3591" max="3591" width="12.42578125" style="415" customWidth="1"/>
    <col min="3592" max="3595" width="9.7109375" style="415" customWidth="1"/>
    <col min="3596" max="3596" width="12.5703125" style="415" customWidth="1"/>
    <col min="3597" max="3840" width="9.140625" style="415"/>
    <col min="3841" max="3841" width="5.140625" style="415" customWidth="1"/>
    <col min="3842" max="3842" width="9.140625" style="415" customWidth="1"/>
    <col min="3843" max="3843" width="18.5703125" style="415" customWidth="1"/>
    <col min="3844" max="3846" width="9.7109375" style="415" customWidth="1"/>
    <col min="3847" max="3847" width="12.42578125" style="415" customWidth="1"/>
    <col min="3848" max="3851" width="9.7109375" style="415" customWidth="1"/>
    <col min="3852" max="3852" width="12.5703125" style="415" customWidth="1"/>
    <col min="3853" max="4096" width="9.140625" style="415"/>
    <col min="4097" max="4097" width="5.140625" style="415" customWidth="1"/>
    <col min="4098" max="4098" width="9.140625" style="415" customWidth="1"/>
    <col min="4099" max="4099" width="18.5703125" style="415" customWidth="1"/>
    <col min="4100" max="4102" width="9.7109375" style="415" customWidth="1"/>
    <col min="4103" max="4103" width="12.42578125" style="415" customWidth="1"/>
    <col min="4104" max="4107" width="9.7109375" style="415" customWidth="1"/>
    <col min="4108" max="4108" width="12.5703125" style="415" customWidth="1"/>
    <col min="4109" max="4352" width="9.140625" style="415"/>
    <col min="4353" max="4353" width="5.140625" style="415" customWidth="1"/>
    <col min="4354" max="4354" width="9.140625" style="415" customWidth="1"/>
    <col min="4355" max="4355" width="18.5703125" style="415" customWidth="1"/>
    <col min="4356" max="4358" width="9.7109375" style="415" customWidth="1"/>
    <col min="4359" max="4359" width="12.42578125" style="415" customWidth="1"/>
    <col min="4360" max="4363" width="9.7109375" style="415" customWidth="1"/>
    <col min="4364" max="4364" width="12.5703125" style="415" customWidth="1"/>
    <col min="4365" max="4608" width="9.140625" style="415"/>
    <col min="4609" max="4609" width="5.140625" style="415" customWidth="1"/>
    <col min="4610" max="4610" width="9.140625" style="415" customWidth="1"/>
    <col min="4611" max="4611" width="18.5703125" style="415" customWidth="1"/>
    <col min="4612" max="4614" width="9.7109375" style="415" customWidth="1"/>
    <col min="4615" max="4615" width="12.42578125" style="415" customWidth="1"/>
    <col min="4616" max="4619" width="9.7109375" style="415" customWidth="1"/>
    <col min="4620" max="4620" width="12.5703125" style="415" customWidth="1"/>
    <col min="4621" max="4864" width="9.140625" style="415"/>
    <col min="4865" max="4865" width="5.140625" style="415" customWidth="1"/>
    <col min="4866" max="4866" width="9.140625" style="415" customWidth="1"/>
    <col min="4867" max="4867" width="18.5703125" style="415" customWidth="1"/>
    <col min="4868" max="4870" width="9.7109375" style="415" customWidth="1"/>
    <col min="4871" max="4871" width="12.42578125" style="415" customWidth="1"/>
    <col min="4872" max="4875" width="9.7109375" style="415" customWidth="1"/>
    <col min="4876" max="4876" width="12.5703125" style="415" customWidth="1"/>
    <col min="4877" max="5120" width="9.140625" style="415"/>
    <col min="5121" max="5121" width="5.140625" style="415" customWidth="1"/>
    <col min="5122" max="5122" width="9.140625" style="415" customWidth="1"/>
    <col min="5123" max="5123" width="18.5703125" style="415" customWidth="1"/>
    <col min="5124" max="5126" width="9.7109375" style="415" customWidth="1"/>
    <col min="5127" max="5127" width="12.42578125" style="415" customWidth="1"/>
    <col min="5128" max="5131" width="9.7109375" style="415" customWidth="1"/>
    <col min="5132" max="5132" width="12.5703125" style="415" customWidth="1"/>
    <col min="5133" max="5376" width="9.140625" style="415"/>
    <col min="5377" max="5377" width="5.140625" style="415" customWidth="1"/>
    <col min="5378" max="5378" width="9.140625" style="415" customWidth="1"/>
    <col min="5379" max="5379" width="18.5703125" style="415" customWidth="1"/>
    <col min="5380" max="5382" width="9.7109375" style="415" customWidth="1"/>
    <col min="5383" max="5383" width="12.42578125" style="415" customWidth="1"/>
    <col min="5384" max="5387" width="9.7109375" style="415" customWidth="1"/>
    <col min="5388" max="5388" width="12.5703125" style="415" customWidth="1"/>
    <col min="5389" max="5632" width="9.140625" style="415"/>
    <col min="5633" max="5633" width="5.140625" style="415" customWidth="1"/>
    <col min="5634" max="5634" width="9.140625" style="415" customWidth="1"/>
    <col min="5635" max="5635" width="18.5703125" style="415" customWidth="1"/>
    <col min="5636" max="5638" width="9.7109375" style="415" customWidth="1"/>
    <col min="5639" max="5639" width="12.42578125" style="415" customWidth="1"/>
    <col min="5640" max="5643" width="9.7109375" style="415" customWidth="1"/>
    <col min="5644" max="5644" width="12.5703125" style="415" customWidth="1"/>
    <col min="5645" max="5888" width="9.140625" style="415"/>
    <col min="5889" max="5889" width="5.140625" style="415" customWidth="1"/>
    <col min="5890" max="5890" width="9.140625" style="415" customWidth="1"/>
    <col min="5891" max="5891" width="18.5703125" style="415" customWidth="1"/>
    <col min="5892" max="5894" width="9.7109375" style="415" customWidth="1"/>
    <col min="5895" max="5895" width="12.42578125" style="415" customWidth="1"/>
    <col min="5896" max="5899" width="9.7109375" style="415" customWidth="1"/>
    <col min="5900" max="5900" width="12.5703125" style="415" customWidth="1"/>
    <col min="5901" max="6144" width="9.140625" style="415"/>
    <col min="6145" max="6145" width="5.140625" style="415" customWidth="1"/>
    <col min="6146" max="6146" width="9.140625" style="415" customWidth="1"/>
    <col min="6147" max="6147" width="18.5703125" style="415" customWidth="1"/>
    <col min="6148" max="6150" width="9.7109375" style="415" customWidth="1"/>
    <col min="6151" max="6151" width="12.42578125" style="415" customWidth="1"/>
    <col min="6152" max="6155" width="9.7109375" style="415" customWidth="1"/>
    <col min="6156" max="6156" width="12.5703125" style="415" customWidth="1"/>
    <col min="6157" max="6400" width="9.140625" style="415"/>
    <col min="6401" max="6401" width="5.140625" style="415" customWidth="1"/>
    <col min="6402" max="6402" width="9.140625" style="415" customWidth="1"/>
    <col min="6403" max="6403" width="18.5703125" style="415" customWidth="1"/>
    <col min="6404" max="6406" width="9.7109375" style="415" customWidth="1"/>
    <col min="6407" max="6407" width="12.42578125" style="415" customWidth="1"/>
    <col min="6408" max="6411" width="9.7109375" style="415" customWidth="1"/>
    <col min="6412" max="6412" width="12.5703125" style="415" customWidth="1"/>
    <col min="6413" max="6656" width="9.140625" style="415"/>
    <col min="6657" max="6657" width="5.140625" style="415" customWidth="1"/>
    <col min="6658" max="6658" width="9.140625" style="415" customWidth="1"/>
    <col min="6659" max="6659" width="18.5703125" style="415" customWidth="1"/>
    <col min="6660" max="6662" width="9.7109375" style="415" customWidth="1"/>
    <col min="6663" max="6663" width="12.42578125" style="415" customWidth="1"/>
    <col min="6664" max="6667" width="9.7109375" style="415" customWidth="1"/>
    <col min="6668" max="6668" width="12.5703125" style="415" customWidth="1"/>
    <col min="6669" max="6912" width="9.140625" style="415"/>
    <col min="6913" max="6913" width="5.140625" style="415" customWidth="1"/>
    <col min="6914" max="6914" width="9.140625" style="415" customWidth="1"/>
    <col min="6915" max="6915" width="18.5703125" style="415" customWidth="1"/>
    <col min="6916" max="6918" width="9.7109375" style="415" customWidth="1"/>
    <col min="6919" max="6919" width="12.42578125" style="415" customWidth="1"/>
    <col min="6920" max="6923" width="9.7109375" style="415" customWidth="1"/>
    <col min="6924" max="6924" width="12.5703125" style="415" customWidth="1"/>
    <col min="6925" max="7168" width="9.140625" style="415"/>
    <col min="7169" max="7169" width="5.140625" style="415" customWidth="1"/>
    <col min="7170" max="7170" width="9.140625" style="415" customWidth="1"/>
    <col min="7171" max="7171" width="18.5703125" style="415" customWidth="1"/>
    <col min="7172" max="7174" width="9.7109375" style="415" customWidth="1"/>
    <col min="7175" max="7175" width="12.42578125" style="415" customWidth="1"/>
    <col min="7176" max="7179" width="9.7109375" style="415" customWidth="1"/>
    <col min="7180" max="7180" width="12.5703125" style="415" customWidth="1"/>
    <col min="7181" max="7424" width="9.140625" style="415"/>
    <col min="7425" max="7425" width="5.140625" style="415" customWidth="1"/>
    <col min="7426" max="7426" width="9.140625" style="415" customWidth="1"/>
    <col min="7427" max="7427" width="18.5703125" style="415" customWidth="1"/>
    <col min="7428" max="7430" width="9.7109375" style="415" customWidth="1"/>
    <col min="7431" max="7431" width="12.42578125" style="415" customWidth="1"/>
    <col min="7432" max="7435" width="9.7109375" style="415" customWidth="1"/>
    <col min="7436" max="7436" width="12.5703125" style="415" customWidth="1"/>
    <col min="7437" max="7680" width="9.140625" style="415"/>
    <col min="7681" max="7681" width="5.140625" style="415" customWidth="1"/>
    <col min="7682" max="7682" width="9.140625" style="415" customWidth="1"/>
    <col min="7683" max="7683" width="18.5703125" style="415" customWidth="1"/>
    <col min="7684" max="7686" width="9.7109375" style="415" customWidth="1"/>
    <col min="7687" max="7687" width="12.42578125" style="415" customWidth="1"/>
    <col min="7688" max="7691" width="9.7109375" style="415" customWidth="1"/>
    <col min="7692" max="7692" width="12.5703125" style="415" customWidth="1"/>
    <col min="7693" max="7936" width="9.140625" style="415"/>
    <col min="7937" max="7937" width="5.140625" style="415" customWidth="1"/>
    <col min="7938" max="7938" width="9.140625" style="415" customWidth="1"/>
    <col min="7939" max="7939" width="18.5703125" style="415" customWidth="1"/>
    <col min="7940" max="7942" width="9.7109375" style="415" customWidth="1"/>
    <col min="7943" max="7943" width="12.42578125" style="415" customWidth="1"/>
    <col min="7944" max="7947" width="9.7109375" style="415" customWidth="1"/>
    <col min="7948" max="7948" width="12.5703125" style="415" customWidth="1"/>
    <col min="7949" max="8192" width="9.140625" style="415"/>
    <col min="8193" max="8193" width="5.140625" style="415" customWidth="1"/>
    <col min="8194" max="8194" width="9.140625" style="415" customWidth="1"/>
    <col min="8195" max="8195" width="18.5703125" style="415" customWidth="1"/>
    <col min="8196" max="8198" width="9.7109375" style="415" customWidth="1"/>
    <col min="8199" max="8199" width="12.42578125" style="415" customWidth="1"/>
    <col min="8200" max="8203" width="9.7109375" style="415" customWidth="1"/>
    <col min="8204" max="8204" width="12.5703125" style="415" customWidth="1"/>
    <col min="8205" max="8448" width="9.140625" style="415"/>
    <col min="8449" max="8449" width="5.140625" style="415" customWidth="1"/>
    <col min="8450" max="8450" width="9.140625" style="415" customWidth="1"/>
    <col min="8451" max="8451" width="18.5703125" style="415" customWidth="1"/>
    <col min="8452" max="8454" width="9.7109375" style="415" customWidth="1"/>
    <col min="8455" max="8455" width="12.42578125" style="415" customWidth="1"/>
    <col min="8456" max="8459" width="9.7109375" style="415" customWidth="1"/>
    <col min="8460" max="8460" width="12.5703125" style="415" customWidth="1"/>
    <col min="8461" max="8704" width="9.140625" style="415"/>
    <col min="8705" max="8705" width="5.140625" style="415" customWidth="1"/>
    <col min="8706" max="8706" width="9.140625" style="415" customWidth="1"/>
    <col min="8707" max="8707" width="18.5703125" style="415" customWidth="1"/>
    <col min="8708" max="8710" width="9.7109375" style="415" customWidth="1"/>
    <col min="8711" max="8711" width="12.42578125" style="415" customWidth="1"/>
    <col min="8712" max="8715" width="9.7109375" style="415" customWidth="1"/>
    <col min="8716" max="8716" width="12.5703125" style="415" customWidth="1"/>
    <col min="8717" max="8960" width="9.140625" style="415"/>
    <col min="8961" max="8961" width="5.140625" style="415" customWidth="1"/>
    <col min="8962" max="8962" width="9.140625" style="415" customWidth="1"/>
    <col min="8963" max="8963" width="18.5703125" style="415" customWidth="1"/>
    <col min="8964" max="8966" width="9.7109375" style="415" customWidth="1"/>
    <col min="8967" max="8967" width="12.42578125" style="415" customWidth="1"/>
    <col min="8968" max="8971" width="9.7109375" style="415" customWidth="1"/>
    <col min="8972" max="8972" width="12.5703125" style="415" customWidth="1"/>
    <col min="8973" max="9216" width="9.140625" style="415"/>
    <col min="9217" max="9217" width="5.140625" style="415" customWidth="1"/>
    <col min="9218" max="9218" width="9.140625" style="415" customWidth="1"/>
    <col min="9219" max="9219" width="18.5703125" style="415" customWidth="1"/>
    <col min="9220" max="9222" width="9.7109375" style="415" customWidth="1"/>
    <col min="9223" max="9223" width="12.42578125" style="415" customWidth="1"/>
    <col min="9224" max="9227" width="9.7109375" style="415" customWidth="1"/>
    <col min="9228" max="9228" width="12.5703125" style="415" customWidth="1"/>
    <col min="9229" max="9472" width="9.140625" style="415"/>
    <col min="9473" max="9473" width="5.140625" style="415" customWidth="1"/>
    <col min="9474" max="9474" width="9.140625" style="415" customWidth="1"/>
    <col min="9475" max="9475" width="18.5703125" style="415" customWidth="1"/>
    <col min="9476" max="9478" width="9.7109375" style="415" customWidth="1"/>
    <col min="9479" max="9479" width="12.42578125" style="415" customWidth="1"/>
    <col min="9480" max="9483" width="9.7109375" style="415" customWidth="1"/>
    <col min="9484" max="9484" width="12.5703125" style="415" customWidth="1"/>
    <col min="9485" max="9728" width="9.140625" style="415"/>
    <col min="9729" max="9729" width="5.140625" style="415" customWidth="1"/>
    <col min="9730" max="9730" width="9.140625" style="415" customWidth="1"/>
    <col min="9731" max="9731" width="18.5703125" style="415" customWidth="1"/>
    <col min="9732" max="9734" width="9.7109375" style="415" customWidth="1"/>
    <col min="9735" max="9735" width="12.42578125" style="415" customWidth="1"/>
    <col min="9736" max="9739" width="9.7109375" style="415" customWidth="1"/>
    <col min="9740" max="9740" width="12.5703125" style="415" customWidth="1"/>
    <col min="9741" max="9984" width="9.140625" style="415"/>
    <col min="9985" max="9985" width="5.140625" style="415" customWidth="1"/>
    <col min="9986" max="9986" width="9.140625" style="415" customWidth="1"/>
    <col min="9987" max="9987" width="18.5703125" style="415" customWidth="1"/>
    <col min="9988" max="9990" width="9.7109375" style="415" customWidth="1"/>
    <col min="9991" max="9991" width="12.42578125" style="415" customWidth="1"/>
    <col min="9992" max="9995" width="9.7109375" style="415" customWidth="1"/>
    <col min="9996" max="9996" width="12.5703125" style="415" customWidth="1"/>
    <col min="9997" max="10240" width="9.140625" style="415"/>
    <col min="10241" max="10241" width="5.140625" style="415" customWidth="1"/>
    <col min="10242" max="10242" width="9.140625" style="415" customWidth="1"/>
    <col min="10243" max="10243" width="18.5703125" style="415" customWidth="1"/>
    <col min="10244" max="10246" width="9.7109375" style="415" customWidth="1"/>
    <col min="10247" max="10247" width="12.42578125" style="415" customWidth="1"/>
    <col min="10248" max="10251" width="9.7109375" style="415" customWidth="1"/>
    <col min="10252" max="10252" width="12.5703125" style="415" customWidth="1"/>
    <col min="10253" max="10496" width="9.140625" style="415"/>
    <col min="10497" max="10497" width="5.140625" style="415" customWidth="1"/>
    <col min="10498" max="10498" width="9.140625" style="415" customWidth="1"/>
    <col min="10499" max="10499" width="18.5703125" style="415" customWidth="1"/>
    <col min="10500" max="10502" width="9.7109375" style="415" customWidth="1"/>
    <col min="10503" max="10503" width="12.42578125" style="415" customWidth="1"/>
    <col min="10504" max="10507" width="9.7109375" style="415" customWidth="1"/>
    <col min="10508" max="10508" width="12.5703125" style="415" customWidth="1"/>
    <col min="10509" max="10752" width="9.140625" style="415"/>
    <col min="10753" max="10753" width="5.140625" style="415" customWidth="1"/>
    <col min="10754" max="10754" width="9.140625" style="415" customWidth="1"/>
    <col min="10755" max="10755" width="18.5703125" style="415" customWidth="1"/>
    <col min="10756" max="10758" width="9.7109375" style="415" customWidth="1"/>
    <col min="10759" max="10759" width="12.42578125" style="415" customWidth="1"/>
    <col min="10760" max="10763" width="9.7109375" style="415" customWidth="1"/>
    <col min="10764" max="10764" width="12.5703125" style="415" customWidth="1"/>
    <col min="10765" max="11008" width="9.140625" style="415"/>
    <col min="11009" max="11009" width="5.140625" style="415" customWidth="1"/>
    <col min="11010" max="11010" width="9.140625" style="415" customWidth="1"/>
    <col min="11011" max="11011" width="18.5703125" style="415" customWidth="1"/>
    <col min="11012" max="11014" width="9.7109375" style="415" customWidth="1"/>
    <col min="11015" max="11015" width="12.42578125" style="415" customWidth="1"/>
    <col min="11016" max="11019" width="9.7109375" style="415" customWidth="1"/>
    <col min="11020" max="11020" width="12.5703125" style="415" customWidth="1"/>
    <col min="11021" max="11264" width="9.140625" style="415"/>
    <col min="11265" max="11265" width="5.140625" style="415" customWidth="1"/>
    <col min="11266" max="11266" width="9.140625" style="415" customWidth="1"/>
    <col min="11267" max="11267" width="18.5703125" style="415" customWidth="1"/>
    <col min="11268" max="11270" width="9.7109375" style="415" customWidth="1"/>
    <col min="11271" max="11271" width="12.42578125" style="415" customWidth="1"/>
    <col min="11272" max="11275" width="9.7109375" style="415" customWidth="1"/>
    <col min="11276" max="11276" width="12.5703125" style="415" customWidth="1"/>
    <col min="11277" max="11520" width="9.140625" style="415"/>
    <col min="11521" max="11521" width="5.140625" style="415" customWidth="1"/>
    <col min="11522" max="11522" width="9.140625" style="415" customWidth="1"/>
    <col min="11523" max="11523" width="18.5703125" style="415" customWidth="1"/>
    <col min="11524" max="11526" width="9.7109375" style="415" customWidth="1"/>
    <col min="11527" max="11527" width="12.42578125" style="415" customWidth="1"/>
    <col min="11528" max="11531" width="9.7109375" style="415" customWidth="1"/>
    <col min="11532" max="11532" width="12.5703125" style="415" customWidth="1"/>
    <col min="11533" max="11776" width="9.140625" style="415"/>
    <col min="11777" max="11777" width="5.140625" style="415" customWidth="1"/>
    <col min="11778" max="11778" width="9.140625" style="415" customWidth="1"/>
    <col min="11779" max="11779" width="18.5703125" style="415" customWidth="1"/>
    <col min="11780" max="11782" width="9.7109375" style="415" customWidth="1"/>
    <col min="11783" max="11783" width="12.42578125" style="415" customWidth="1"/>
    <col min="11784" max="11787" width="9.7109375" style="415" customWidth="1"/>
    <col min="11788" max="11788" width="12.5703125" style="415" customWidth="1"/>
    <col min="11789" max="12032" width="9.140625" style="415"/>
    <col min="12033" max="12033" width="5.140625" style="415" customWidth="1"/>
    <col min="12034" max="12034" width="9.140625" style="415" customWidth="1"/>
    <col min="12035" max="12035" width="18.5703125" style="415" customWidth="1"/>
    <col min="12036" max="12038" width="9.7109375" style="415" customWidth="1"/>
    <col min="12039" max="12039" width="12.42578125" style="415" customWidth="1"/>
    <col min="12040" max="12043" width="9.7109375" style="415" customWidth="1"/>
    <col min="12044" max="12044" width="12.5703125" style="415" customWidth="1"/>
    <col min="12045" max="12288" width="9.140625" style="415"/>
    <col min="12289" max="12289" width="5.140625" style="415" customWidth="1"/>
    <col min="12290" max="12290" width="9.140625" style="415" customWidth="1"/>
    <col min="12291" max="12291" width="18.5703125" style="415" customWidth="1"/>
    <col min="12292" max="12294" width="9.7109375" style="415" customWidth="1"/>
    <col min="12295" max="12295" width="12.42578125" style="415" customWidth="1"/>
    <col min="12296" max="12299" width="9.7109375" style="415" customWidth="1"/>
    <col min="12300" max="12300" width="12.5703125" style="415" customWidth="1"/>
    <col min="12301" max="12544" width="9.140625" style="415"/>
    <col min="12545" max="12545" width="5.140625" style="415" customWidth="1"/>
    <col min="12546" max="12546" width="9.140625" style="415" customWidth="1"/>
    <col min="12547" max="12547" width="18.5703125" style="415" customWidth="1"/>
    <col min="12548" max="12550" width="9.7109375" style="415" customWidth="1"/>
    <col min="12551" max="12551" width="12.42578125" style="415" customWidth="1"/>
    <col min="12552" max="12555" width="9.7109375" style="415" customWidth="1"/>
    <col min="12556" max="12556" width="12.5703125" style="415" customWidth="1"/>
    <col min="12557" max="12800" width="9.140625" style="415"/>
    <col min="12801" max="12801" width="5.140625" style="415" customWidth="1"/>
    <col min="12802" max="12802" width="9.140625" style="415" customWidth="1"/>
    <col min="12803" max="12803" width="18.5703125" style="415" customWidth="1"/>
    <col min="12804" max="12806" width="9.7109375" style="415" customWidth="1"/>
    <col min="12807" max="12807" width="12.42578125" style="415" customWidth="1"/>
    <col min="12808" max="12811" width="9.7109375" style="415" customWidth="1"/>
    <col min="12812" max="12812" width="12.5703125" style="415" customWidth="1"/>
    <col min="12813" max="13056" width="9.140625" style="415"/>
    <col min="13057" max="13057" width="5.140625" style="415" customWidth="1"/>
    <col min="13058" max="13058" width="9.140625" style="415" customWidth="1"/>
    <col min="13059" max="13059" width="18.5703125" style="415" customWidth="1"/>
    <col min="13060" max="13062" width="9.7109375" style="415" customWidth="1"/>
    <col min="13063" max="13063" width="12.42578125" style="415" customWidth="1"/>
    <col min="13064" max="13067" width="9.7109375" style="415" customWidth="1"/>
    <col min="13068" max="13068" width="12.5703125" style="415" customWidth="1"/>
    <col min="13069" max="13312" width="9.140625" style="415"/>
    <col min="13313" max="13313" width="5.140625" style="415" customWidth="1"/>
    <col min="13314" max="13314" width="9.140625" style="415" customWidth="1"/>
    <col min="13315" max="13315" width="18.5703125" style="415" customWidth="1"/>
    <col min="13316" max="13318" width="9.7109375" style="415" customWidth="1"/>
    <col min="13319" max="13319" width="12.42578125" style="415" customWidth="1"/>
    <col min="13320" max="13323" width="9.7109375" style="415" customWidth="1"/>
    <col min="13324" max="13324" width="12.5703125" style="415" customWidth="1"/>
    <col min="13325" max="13568" width="9.140625" style="415"/>
    <col min="13569" max="13569" width="5.140625" style="415" customWidth="1"/>
    <col min="13570" max="13570" width="9.140625" style="415" customWidth="1"/>
    <col min="13571" max="13571" width="18.5703125" style="415" customWidth="1"/>
    <col min="13572" max="13574" width="9.7109375" style="415" customWidth="1"/>
    <col min="13575" max="13575" width="12.42578125" style="415" customWidth="1"/>
    <col min="13576" max="13579" width="9.7109375" style="415" customWidth="1"/>
    <col min="13580" max="13580" width="12.5703125" style="415" customWidth="1"/>
    <col min="13581" max="13824" width="9.140625" style="415"/>
    <col min="13825" max="13825" width="5.140625" style="415" customWidth="1"/>
    <col min="13826" max="13826" width="9.140625" style="415" customWidth="1"/>
    <col min="13827" max="13827" width="18.5703125" style="415" customWidth="1"/>
    <col min="13828" max="13830" width="9.7109375" style="415" customWidth="1"/>
    <col min="13831" max="13831" width="12.42578125" style="415" customWidth="1"/>
    <col min="13832" max="13835" width="9.7109375" style="415" customWidth="1"/>
    <col min="13836" max="13836" width="12.5703125" style="415" customWidth="1"/>
    <col min="13837" max="14080" width="9.140625" style="415"/>
    <col min="14081" max="14081" width="5.140625" style="415" customWidth="1"/>
    <col min="14082" max="14082" width="9.140625" style="415" customWidth="1"/>
    <col min="14083" max="14083" width="18.5703125" style="415" customWidth="1"/>
    <col min="14084" max="14086" width="9.7109375" style="415" customWidth="1"/>
    <col min="14087" max="14087" width="12.42578125" style="415" customWidth="1"/>
    <col min="14088" max="14091" width="9.7109375" style="415" customWidth="1"/>
    <col min="14092" max="14092" width="12.5703125" style="415" customWidth="1"/>
    <col min="14093" max="14336" width="9.140625" style="415"/>
    <col min="14337" max="14337" width="5.140625" style="415" customWidth="1"/>
    <col min="14338" max="14338" width="9.140625" style="415" customWidth="1"/>
    <col min="14339" max="14339" width="18.5703125" style="415" customWidth="1"/>
    <col min="14340" max="14342" width="9.7109375" style="415" customWidth="1"/>
    <col min="14343" max="14343" width="12.42578125" style="415" customWidth="1"/>
    <col min="14344" max="14347" width="9.7109375" style="415" customWidth="1"/>
    <col min="14348" max="14348" width="12.5703125" style="415" customWidth="1"/>
    <col min="14349" max="14592" width="9.140625" style="415"/>
    <col min="14593" max="14593" width="5.140625" style="415" customWidth="1"/>
    <col min="14594" max="14594" width="9.140625" style="415" customWidth="1"/>
    <col min="14595" max="14595" width="18.5703125" style="415" customWidth="1"/>
    <col min="14596" max="14598" width="9.7109375" style="415" customWidth="1"/>
    <col min="14599" max="14599" width="12.42578125" style="415" customWidth="1"/>
    <col min="14600" max="14603" width="9.7109375" style="415" customWidth="1"/>
    <col min="14604" max="14604" width="12.5703125" style="415" customWidth="1"/>
    <col min="14605" max="14848" width="9.140625" style="415"/>
    <col min="14849" max="14849" width="5.140625" style="415" customWidth="1"/>
    <col min="14850" max="14850" width="9.140625" style="415" customWidth="1"/>
    <col min="14851" max="14851" width="18.5703125" style="415" customWidth="1"/>
    <col min="14852" max="14854" width="9.7109375" style="415" customWidth="1"/>
    <col min="14855" max="14855" width="12.42578125" style="415" customWidth="1"/>
    <col min="14856" max="14859" width="9.7109375" style="415" customWidth="1"/>
    <col min="14860" max="14860" width="12.5703125" style="415" customWidth="1"/>
    <col min="14861" max="15104" width="9.140625" style="415"/>
    <col min="15105" max="15105" width="5.140625" style="415" customWidth="1"/>
    <col min="15106" max="15106" width="9.140625" style="415" customWidth="1"/>
    <col min="15107" max="15107" width="18.5703125" style="415" customWidth="1"/>
    <col min="15108" max="15110" width="9.7109375" style="415" customWidth="1"/>
    <col min="15111" max="15111" width="12.42578125" style="415" customWidth="1"/>
    <col min="15112" max="15115" width="9.7109375" style="415" customWidth="1"/>
    <col min="15116" max="15116" width="12.5703125" style="415" customWidth="1"/>
    <col min="15117" max="15360" width="9.140625" style="415"/>
    <col min="15361" max="15361" width="5.140625" style="415" customWidth="1"/>
    <col min="15362" max="15362" width="9.140625" style="415" customWidth="1"/>
    <col min="15363" max="15363" width="18.5703125" style="415" customWidth="1"/>
    <col min="15364" max="15366" width="9.7109375" style="415" customWidth="1"/>
    <col min="15367" max="15367" width="12.42578125" style="415" customWidth="1"/>
    <col min="15368" max="15371" width="9.7109375" style="415" customWidth="1"/>
    <col min="15372" max="15372" width="12.5703125" style="415" customWidth="1"/>
    <col min="15373" max="15616" width="9.140625" style="415"/>
    <col min="15617" max="15617" width="5.140625" style="415" customWidth="1"/>
    <col min="15618" max="15618" width="9.140625" style="415" customWidth="1"/>
    <col min="15619" max="15619" width="18.5703125" style="415" customWidth="1"/>
    <col min="15620" max="15622" width="9.7109375" style="415" customWidth="1"/>
    <col min="15623" max="15623" width="12.42578125" style="415" customWidth="1"/>
    <col min="15624" max="15627" width="9.7109375" style="415" customWidth="1"/>
    <col min="15628" max="15628" width="12.5703125" style="415" customWidth="1"/>
    <col min="15629" max="15872" width="9.140625" style="415"/>
    <col min="15873" max="15873" width="5.140625" style="415" customWidth="1"/>
    <col min="15874" max="15874" width="9.140625" style="415" customWidth="1"/>
    <col min="15875" max="15875" width="18.5703125" style="415" customWidth="1"/>
    <col min="15876" max="15878" width="9.7109375" style="415" customWidth="1"/>
    <col min="15879" max="15879" width="12.42578125" style="415" customWidth="1"/>
    <col min="15880" max="15883" width="9.7109375" style="415" customWidth="1"/>
    <col min="15884" max="15884" width="12.5703125" style="415" customWidth="1"/>
    <col min="15885" max="16128" width="9.140625" style="415"/>
    <col min="16129" max="16129" width="5.140625" style="415" customWidth="1"/>
    <col min="16130" max="16130" width="9.140625" style="415" customWidth="1"/>
    <col min="16131" max="16131" width="18.5703125" style="415" customWidth="1"/>
    <col min="16132" max="16134" width="9.7109375" style="415" customWidth="1"/>
    <col min="16135" max="16135" width="12.42578125" style="415" customWidth="1"/>
    <col min="16136" max="16139" width="9.7109375" style="415" customWidth="1"/>
    <col min="16140" max="16140" width="12.5703125" style="415" customWidth="1"/>
    <col min="16141" max="16384" width="9.140625" style="415"/>
  </cols>
  <sheetData>
    <row r="1" spans="1:14" ht="41.25" customHeight="1">
      <c r="A1" s="2280" t="s">
        <v>2113</v>
      </c>
      <c r="B1" s="2280"/>
      <c r="C1" s="2280"/>
      <c r="D1" s="2280"/>
      <c r="E1" s="2280"/>
      <c r="F1" s="2280"/>
      <c r="G1" s="2280"/>
      <c r="H1" s="2280"/>
      <c r="I1" s="2280"/>
      <c r="J1" s="2280"/>
      <c r="K1" s="2280"/>
      <c r="L1" s="2280"/>
      <c r="N1" s="415" t="s">
        <v>2114</v>
      </c>
    </row>
    <row r="2" spans="1:14" ht="30" customHeight="1" thickBot="1">
      <c r="A2" s="489">
        <v>1</v>
      </c>
      <c r="B2" s="2281" t="s">
        <v>2115</v>
      </c>
      <c r="C2" s="2281"/>
      <c r="D2" s="2281"/>
      <c r="E2" s="2281"/>
      <c r="F2" s="2282" t="s">
        <v>2614</v>
      </c>
      <c r="G2" s="2283"/>
      <c r="H2" s="2283"/>
      <c r="I2" s="2283"/>
      <c r="J2" s="2283"/>
      <c r="K2" s="2283"/>
      <c r="L2" s="2283"/>
      <c r="N2" s="415" t="s">
        <v>2116</v>
      </c>
    </row>
    <row r="3" spans="1:14" ht="15" customHeight="1" thickBot="1">
      <c r="A3" s="2284"/>
      <c r="B3" s="2284"/>
      <c r="C3" s="2284"/>
      <c r="D3" s="2284"/>
      <c r="E3" s="2284"/>
      <c r="F3" s="2284"/>
      <c r="G3" s="2284"/>
      <c r="H3" s="2284"/>
      <c r="I3" s="2284"/>
      <c r="J3" s="2284"/>
      <c r="K3" s="2284"/>
      <c r="L3" s="2284"/>
    </row>
    <row r="4" spans="1:14" ht="30" customHeight="1">
      <c r="A4" s="2285" t="s">
        <v>0</v>
      </c>
      <c r="B4" s="2285"/>
      <c r="C4" s="2285"/>
      <c r="D4" s="2285"/>
      <c r="E4" s="2285"/>
      <c r="F4" s="2285"/>
      <c r="G4" s="2285"/>
      <c r="H4" s="2285"/>
      <c r="I4" s="2285"/>
      <c r="J4" s="2285"/>
      <c r="K4" s="2285"/>
      <c r="L4" s="2285"/>
    </row>
    <row r="5" spans="1:14" ht="30" customHeight="1">
      <c r="A5" s="490">
        <v>2</v>
      </c>
      <c r="B5" s="2286" t="s">
        <v>2117</v>
      </c>
      <c r="C5" s="2286"/>
      <c r="D5" s="2286"/>
      <c r="E5" s="2287" t="s">
        <v>2698</v>
      </c>
      <c r="F5" s="2287"/>
      <c r="G5" s="2287"/>
      <c r="H5" s="2287"/>
      <c r="I5" s="2287"/>
      <c r="J5" s="2287"/>
      <c r="K5" s="2287"/>
      <c r="L5" s="2287"/>
      <c r="N5" s="415" t="s">
        <v>2118</v>
      </c>
    </row>
    <row r="6" spans="1:14" ht="30" customHeight="1">
      <c r="A6" s="2288">
        <v>3</v>
      </c>
      <c r="B6" s="2286" t="s">
        <v>2119</v>
      </c>
      <c r="C6" s="2286"/>
      <c r="D6" s="2286"/>
      <c r="E6" s="2289" t="s">
        <v>2699</v>
      </c>
      <c r="F6" s="2289"/>
      <c r="G6" s="2289"/>
      <c r="H6" s="2289"/>
      <c r="I6" s="2289"/>
      <c r="J6" s="2289"/>
      <c r="K6" s="2289"/>
      <c r="L6" s="2289"/>
      <c r="M6" s="491"/>
      <c r="N6" s="415" t="s">
        <v>2120</v>
      </c>
    </row>
    <row r="7" spans="1:14" ht="30" customHeight="1">
      <c r="A7" s="2288"/>
      <c r="B7" s="2286"/>
      <c r="C7" s="2286"/>
      <c r="D7" s="2286"/>
      <c r="E7" s="492" t="s">
        <v>2121</v>
      </c>
      <c r="F7" s="2290" t="s">
        <v>2804</v>
      </c>
      <c r="G7" s="2290"/>
      <c r="H7" s="2290"/>
      <c r="I7" s="492" t="s">
        <v>2122</v>
      </c>
      <c r="J7" s="2291">
        <v>2468011</v>
      </c>
      <c r="K7" s="2291"/>
      <c r="L7" s="2291"/>
    </row>
    <row r="8" spans="1:14" ht="30" hidden="1" customHeight="1" outlineLevel="1">
      <c r="A8" s="2296" t="s">
        <v>2314</v>
      </c>
      <c r="B8" s="2297" t="s">
        <v>2315</v>
      </c>
      <c r="C8" s="2297"/>
      <c r="D8" s="2297"/>
      <c r="E8" s="2298" t="s">
        <v>2316</v>
      </c>
      <c r="F8" s="2298"/>
      <c r="G8" s="2291" t="s">
        <v>146</v>
      </c>
      <c r="H8" s="2291"/>
      <c r="I8" s="2291"/>
      <c r="J8" s="2291"/>
      <c r="K8" s="2291"/>
      <c r="L8" s="2291"/>
      <c r="N8" s="415" t="s">
        <v>2317</v>
      </c>
    </row>
    <row r="9" spans="1:14" ht="30" hidden="1" customHeight="1" outlineLevel="1">
      <c r="A9" s="2296"/>
      <c r="B9" s="2297"/>
      <c r="C9" s="2297"/>
      <c r="D9" s="2297"/>
      <c r="E9" s="493" t="s">
        <v>2121</v>
      </c>
      <c r="F9" s="2291" t="s">
        <v>2700</v>
      </c>
      <c r="G9" s="2291"/>
      <c r="H9" s="2291"/>
      <c r="I9" s="493" t="s">
        <v>2318</v>
      </c>
      <c r="J9" s="2291" t="s">
        <v>2700</v>
      </c>
      <c r="K9" s="2291"/>
      <c r="L9" s="2291"/>
    </row>
    <row r="10" spans="1:14" ht="30" customHeight="1" collapsed="1">
      <c r="A10" s="2288">
        <v>4</v>
      </c>
      <c r="B10" s="2286" t="s">
        <v>2123</v>
      </c>
      <c r="C10" s="2286"/>
      <c r="D10" s="2286"/>
      <c r="E10" s="2293" t="s">
        <v>2124</v>
      </c>
      <c r="F10" s="2293"/>
      <c r="G10" s="2293"/>
      <c r="H10" s="2293"/>
      <c r="I10" s="2293"/>
      <c r="J10" s="2293"/>
      <c r="K10" s="2293"/>
      <c r="L10" s="2293"/>
      <c r="N10" s="415" t="s">
        <v>2116</v>
      </c>
    </row>
    <row r="11" spans="1:14" ht="30" customHeight="1">
      <c r="A11" s="2288"/>
      <c r="B11" s="2286"/>
      <c r="C11" s="2286"/>
      <c r="D11" s="2286"/>
      <c r="E11" s="494" t="s">
        <v>2121</v>
      </c>
      <c r="F11" s="2294" t="s">
        <v>2319</v>
      </c>
      <c r="G11" s="2294"/>
      <c r="H11" s="2294"/>
      <c r="I11" s="494" t="s">
        <v>2122</v>
      </c>
      <c r="J11" s="2295" t="s">
        <v>2320</v>
      </c>
      <c r="K11" s="2295"/>
      <c r="L11" s="2295"/>
    </row>
    <row r="12" spans="1:14" ht="30" customHeight="1">
      <c r="A12" s="490">
        <v>5</v>
      </c>
      <c r="B12" s="2286" t="s">
        <v>11</v>
      </c>
      <c r="C12" s="2286"/>
      <c r="D12" s="2286"/>
      <c r="E12" s="2299" t="s">
        <v>14</v>
      </c>
      <c r="F12" s="2299"/>
      <c r="G12" s="2299"/>
      <c r="H12" s="2299"/>
      <c r="I12" s="2299"/>
      <c r="J12" s="2299"/>
      <c r="K12" s="2299"/>
      <c r="L12" s="2299"/>
      <c r="N12" s="415" t="s">
        <v>2116</v>
      </c>
    </row>
    <row r="13" spans="1:14" ht="33" customHeight="1">
      <c r="A13" s="490">
        <v>6</v>
      </c>
      <c r="B13" s="2286" t="s">
        <v>2125</v>
      </c>
      <c r="C13" s="2286"/>
      <c r="D13" s="2286"/>
      <c r="E13" s="2292" t="s">
        <v>2126</v>
      </c>
      <c r="F13" s="2292"/>
      <c r="G13" s="2292"/>
      <c r="H13" s="2292"/>
      <c r="I13" s="2292"/>
      <c r="J13" s="2292"/>
      <c r="K13" s="2292"/>
      <c r="L13" s="2292"/>
      <c r="N13" s="415" t="s">
        <v>2116</v>
      </c>
    </row>
    <row r="14" spans="1:14" ht="30" customHeight="1">
      <c r="A14" s="490">
        <v>7</v>
      </c>
      <c r="B14" s="2286" t="s">
        <v>2127</v>
      </c>
      <c r="C14" s="2286"/>
      <c r="D14" s="2286"/>
      <c r="E14" s="2292" t="s">
        <v>2128</v>
      </c>
      <c r="F14" s="2292"/>
      <c r="G14" s="2292"/>
      <c r="H14" s="2292"/>
      <c r="I14" s="2292"/>
      <c r="J14" s="2292"/>
      <c r="K14" s="2292"/>
      <c r="L14" s="2292"/>
      <c r="N14" s="415" t="s">
        <v>2116</v>
      </c>
    </row>
    <row r="15" spans="1:14" ht="30" customHeight="1">
      <c r="A15" s="490">
        <v>8</v>
      </c>
      <c r="B15" s="2286" t="s">
        <v>2129</v>
      </c>
      <c r="C15" s="2286"/>
      <c r="D15" s="2286"/>
      <c r="E15" s="2292" t="s">
        <v>2130</v>
      </c>
      <c r="F15" s="2292"/>
      <c r="G15" s="2292"/>
      <c r="H15" s="2292"/>
      <c r="I15" s="2292"/>
      <c r="J15" s="2292"/>
      <c r="K15" s="2292"/>
      <c r="L15" s="2292"/>
      <c r="N15" s="415" t="s">
        <v>2116</v>
      </c>
    </row>
    <row r="16" spans="1:14" ht="54.75" customHeight="1" thickBot="1">
      <c r="A16" s="490">
        <v>9</v>
      </c>
      <c r="B16" s="2286" t="s">
        <v>2</v>
      </c>
      <c r="C16" s="2286"/>
      <c r="D16" s="2286"/>
      <c r="E16" s="2304" t="s">
        <v>2321</v>
      </c>
      <c r="F16" s="2304"/>
      <c r="G16" s="2304"/>
      <c r="H16" s="2304"/>
      <c r="I16" s="2304"/>
      <c r="J16" s="2304"/>
      <c r="K16" s="2304"/>
      <c r="L16" s="2304"/>
      <c r="N16" s="415" t="s">
        <v>2116</v>
      </c>
    </row>
    <row r="17" spans="1:14" ht="54.75" hidden="1" customHeight="1" outlineLevel="1">
      <c r="A17" s="495" t="s">
        <v>2322</v>
      </c>
      <c r="B17" s="2305" t="s">
        <v>2323</v>
      </c>
      <c r="C17" s="2305"/>
      <c r="D17" s="2305"/>
      <c r="E17" s="2306" t="s">
        <v>2701</v>
      </c>
      <c r="F17" s="2306"/>
      <c r="G17" s="2306"/>
      <c r="H17" s="2306"/>
      <c r="I17" s="2306"/>
      <c r="J17" s="2306"/>
      <c r="K17" s="2306"/>
      <c r="L17" s="2306"/>
      <c r="N17" s="415" t="s">
        <v>2325</v>
      </c>
    </row>
    <row r="18" spans="1:14" ht="15" customHeight="1" collapsed="1" thickBot="1">
      <c r="A18" s="2284"/>
      <c r="B18" s="2284"/>
      <c r="C18" s="2284"/>
      <c r="D18" s="2284"/>
      <c r="E18" s="2284"/>
      <c r="F18" s="2284"/>
      <c r="G18" s="2284"/>
      <c r="H18" s="2284"/>
      <c r="I18" s="2284"/>
      <c r="J18" s="2284"/>
      <c r="K18" s="2284"/>
      <c r="L18" s="2284"/>
    </row>
    <row r="19" spans="1:14" ht="30" customHeight="1">
      <c r="A19" s="2285" t="s">
        <v>2131</v>
      </c>
      <c r="B19" s="2285"/>
      <c r="C19" s="2285"/>
      <c r="D19" s="2285"/>
      <c r="E19" s="2285"/>
      <c r="F19" s="2285"/>
      <c r="G19" s="2285"/>
      <c r="H19" s="2285"/>
      <c r="I19" s="2285"/>
      <c r="J19" s="2285"/>
      <c r="K19" s="2285"/>
      <c r="L19" s="2285"/>
    </row>
    <row r="20" spans="1:14" ht="41.25" customHeight="1">
      <c r="A20" s="490">
        <v>10</v>
      </c>
      <c r="B20" s="2300" t="s">
        <v>2132</v>
      </c>
      <c r="C20" s="2300"/>
      <c r="D20" s="2301" t="s">
        <v>2133</v>
      </c>
      <c r="E20" s="2301"/>
      <c r="F20" s="2301"/>
      <c r="G20" s="2301"/>
      <c r="H20" s="2301"/>
      <c r="I20" s="2301"/>
      <c r="J20" s="2301"/>
      <c r="K20" s="2301"/>
      <c r="L20" s="2301"/>
      <c r="N20" s="415" t="s">
        <v>2116</v>
      </c>
    </row>
    <row r="21" spans="1:14" ht="40.5" customHeight="1" thickBot="1">
      <c r="A21" s="496">
        <v>11</v>
      </c>
      <c r="B21" s="2302" t="s">
        <v>2134</v>
      </c>
      <c r="C21" s="2302"/>
      <c r="D21" s="2303" t="s">
        <v>2214</v>
      </c>
      <c r="E21" s="2303"/>
      <c r="F21" s="2303"/>
      <c r="G21" s="2303"/>
      <c r="H21" s="2303"/>
      <c r="I21" s="2303"/>
      <c r="J21" s="2303"/>
      <c r="K21" s="2303"/>
      <c r="L21" s="2303"/>
      <c r="N21" s="415" t="s">
        <v>2116</v>
      </c>
    </row>
    <row r="22" spans="1:14" ht="15" customHeight="1" thickBot="1">
      <c r="A22" s="2308"/>
      <c r="B22" s="2308"/>
      <c r="C22" s="2308"/>
      <c r="D22" s="2308"/>
      <c r="E22" s="2308"/>
      <c r="F22" s="2308"/>
      <c r="G22" s="2308"/>
      <c r="H22" s="2308"/>
      <c r="I22" s="2308"/>
      <c r="J22" s="2308"/>
      <c r="K22" s="2308"/>
      <c r="L22" s="2308"/>
    </row>
    <row r="23" spans="1:14" ht="30" customHeight="1">
      <c r="A23" s="497">
        <v>12</v>
      </c>
      <c r="B23" s="2309" t="s">
        <v>2136</v>
      </c>
      <c r="C23" s="2309"/>
      <c r="D23" s="2310" t="s">
        <v>2137</v>
      </c>
      <c r="E23" s="2310"/>
      <c r="F23" s="2310"/>
      <c r="G23" s="2310"/>
      <c r="H23" s="2310"/>
      <c r="I23" s="2310"/>
      <c r="J23" s="2310"/>
      <c r="K23" s="2310"/>
      <c r="L23" s="2310"/>
      <c r="N23" s="415" t="s">
        <v>2116</v>
      </c>
    </row>
    <row r="24" spans="1:14" ht="30" customHeight="1">
      <c r="A24" s="498">
        <v>13</v>
      </c>
      <c r="B24" s="2300" t="s">
        <v>2138</v>
      </c>
      <c r="C24" s="2300"/>
      <c r="D24" s="2307" t="s">
        <v>2139</v>
      </c>
      <c r="E24" s="2307"/>
      <c r="F24" s="2307"/>
      <c r="G24" s="2307"/>
      <c r="H24" s="2307"/>
      <c r="I24" s="2307"/>
      <c r="J24" s="2307"/>
      <c r="K24" s="2307"/>
      <c r="L24" s="2307"/>
      <c r="N24" s="415" t="s">
        <v>2116</v>
      </c>
    </row>
    <row r="25" spans="1:14" ht="63" customHeight="1">
      <c r="A25" s="498">
        <v>14</v>
      </c>
      <c r="B25" s="2300" t="s">
        <v>2140</v>
      </c>
      <c r="C25" s="2300"/>
      <c r="D25" s="2307" t="s">
        <v>2141</v>
      </c>
      <c r="E25" s="2307"/>
      <c r="F25" s="2307"/>
      <c r="G25" s="2307"/>
      <c r="H25" s="2307"/>
      <c r="I25" s="2307"/>
      <c r="J25" s="2307"/>
      <c r="K25" s="2307"/>
      <c r="L25" s="2307"/>
      <c r="N25" s="415" t="s">
        <v>2116</v>
      </c>
    </row>
    <row r="26" spans="1:14" ht="84" customHeight="1">
      <c r="A26" s="498">
        <v>15</v>
      </c>
      <c r="B26" s="2300" t="s">
        <v>2142</v>
      </c>
      <c r="C26" s="2300"/>
      <c r="D26" s="2307" t="s">
        <v>2326</v>
      </c>
      <c r="E26" s="2307"/>
      <c r="F26" s="2307"/>
      <c r="G26" s="2307"/>
      <c r="H26" s="2307"/>
      <c r="I26" s="2307"/>
      <c r="J26" s="2307"/>
      <c r="K26" s="2307"/>
      <c r="L26" s="2307"/>
      <c r="N26" s="415" t="s">
        <v>2116</v>
      </c>
    </row>
    <row r="27" spans="1:14" ht="102" customHeight="1">
      <c r="A27" s="498">
        <v>16</v>
      </c>
      <c r="B27" s="2300" t="s">
        <v>2143</v>
      </c>
      <c r="C27" s="2300"/>
      <c r="D27" s="2307" t="s">
        <v>2327</v>
      </c>
      <c r="E27" s="2307"/>
      <c r="F27" s="2307"/>
      <c r="G27" s="2307"/>
      <c r="H27" s="2307"/>
      <c r="I27" s="2307"/>
      <c r="J27" s="2307"/>
      <c r="K27" s="2307"/>
      <c r="L27" s="2307"/>
      <c r="N27" s="415" t="s">
        <v>2144</v>
      </c>
    </row>
    <row r="28" spans="1:14" ht="150.75" customHeight="1">
      <c r="A28" s="498">
        <v>17</v>
      </c>
      <c r="B28" s="2300" t="s">
        <v>2145</v>
      </c>
      <c r="C28" s="2300"/>
      <c r="D28" s="2307" t="s">
        <v>2328</v>
      </c>
      <c r="E28" s="2307"/>
      <c r="F28" s="2307"/>
      <c r="G28" s="2307"/>
      <c r="H28" s="2307"/>
      <c r="I28" s="2307"/>
      <c r="J28" s="2307"/>
      <c r="K28" s="2307"/>
      <c r="L28" s="2307"/>
      <c r="N28" s="415" t="s">
        <v>2116</v>
      </c>
    </row>
    <row r="29" spans="1:14" ht="201" customHeight="1" thickBot="1">
      <c r="A29" s="496">
        <v>18</v>
      </c>
      <c r="B29" s="2314" t="s">
        <v>2146</v>
      </c>
      <c r="C29" s="2314"/>
      <c r="D29" s="2303" t="s">
        <v>2357</v>
      </c>
      <c r="E29" s="2303"/>
      <c r="F29" s="2303"/>
      <c r="G29" s="2303"/>
      <c r="H29" s="2303"/>
      <c r="I29" s="2303"/>
      <c r="J29" s="2303"/>
      <c r="K29" s="2303"/>
      <c r="L29" s="2303"/>
      <c r="N29" s="415" t="s">
        <v>2116</v>
      </c>
    </row>
    <row r="30" spans="1:14" ht="15.75" customHeight="1" thickBot="1">
      <c r="A30" s="2308"/>
      <c r="B30" s="2308"/>
      <c r="C30" s="2308"/>
      <c r="D30" s="2308"/>
      <c r="E30" s="2308"/>
      <c r="F30" s="2308"/>
      <c r="G30" s="2308"/>
      <c r="H30" s="2308"/>
      <c r="I30" s="2308"/>
      <c r="J30" s="2308"/>
      <c r="K30" s="2308"/>
      <c r="L30" s="2308"/>
    </row>
    <row r="31" spans="1:14" ht="30" customHeight="1">
      <c r="A31" s="497">
        <v>19</v>
      </c>
      <c r="B31" s="2315" t="s">
        <v>2147</v>
      </c>
      <c r="C31" s="2315"/>
      <c r="D31" s="2316" t="s">
        <v>2330</v>
      </c>
      <c r="E31" s="2316"/>
      <c r="F31" s="2316"/>
      <c r="G31" s="2316"/>
      <c r="H31" s="2316"/>
      <c r="I31" s="2316"/>
      <c r="J31" s="2316"/>
      <c r="K31" s="2316"/>
      <c r="L31" s="2316"/>
      <c r="N31" s="415" t="s">
        <v>2116</v>
      </c>
    </row>
    <row r="32" spans="1:14" ht="58.5" customHeight="1">
      <c r="A32" s="498">
        <v>20</v>
      </c>
      <c r="B32" s="2317" t="s">
        <v>2148</v>
      </c>
      <c r="C32" s="2317"/>
      <c r="D32" s="2311" t="s">
        <v>2331</v>
      </c>
      <c r="E32" s="2311"/>
      <c r="F32" s="2311"/>
      <c r="G32" s="2311"/>
      <c r="H32" s="2311"/>
      <c r="I32" s="2311"/>
      <c r="J32" s="2311"/>
      <c r="K32" s="2311"/>
      <c r="L32" s="2311"/>
      <c r="N32" s="415" t="s">
        <v>2149</v>
      </c>
    </row>
    <row r="33" spans="1:14" ht="111.75" customHeight="1" thickBot="1">
      <c r="A33" s="498">
        <v>21</v>
      </c>
      <c r="B33" s="2300" t="s">
        <v>2150</v>
      </c>
      <c r="C33" s="2300"/>
      <c r="D33" s="2311" t="s">
        <v>2796</v>
      </c>
      <c r="E33" s="2311"/>
      <c r="F33" s="2311"/>
      <c r="G33" s="2311"/>
      <c r="H33" s="2311"/>
      <c r="I33" s="2311"/>
      <c r="J33" s="2311"/>
      <c r="K33" s="2311"/>
      <c r="L33" s="2311"/>
      <c r="N33" s="415" t="s">
        <v>2116</v>
      </c>
    </row>
    <row r="34" spans="1:14" ht="147.75" hidden="1" customHeight="1" outlineLevel="1">
      <c r="A34" s="499" t="s">
        <v>2332</v>
      </c>
      <c r="B34" s="2312" t="s">
        <v>2333</v>
      </c>
      <c r="C34" s="2312"/>
      <c r="D34" s="2301" t="s">
        <v>2334</v>
      </c>
      <c r="E34" s="2301"/>
      <c r="F34" s="2301"/>
      <c r="G34" s="2301"/>
      <c r="H34" s="2301"/>
      <c r="I34" s="2301"/>
      <c r="J34" s="2301"/>
      <c r="K34" s="2301"/>
      <c r="L34" s="2301"/>
      <c r="N34" s="415" t="s">
        <v>2335</v>
      </c>
    </row>
    <row r="35" spans="1:14" ht="84.75" hidden="1" customHeight="1" outlineLevel="1">
      <c r="A35" s="500" t="s">
        <v>2336</v>
      </c>
      <c r="B35" s="2313" t="s">
        <v>2337</v>
      </c>
      <c r="C35" s="2313"/>
      <c r="D35" s="2303" t="s">
        <v>2338</v>
      </c>
      <c r="E35" s="2303"/>
      <c r="F35" s="2303"/>
      <c r="G35" s="2303"/>
      <c r="H35" s="2303"/>
      <c r="I35" s="2303"/>
      <c r="J35" s="2303"/>
      <c r="K35" s="2303"/>
      <c r="L35" s="2303"/>
      <c r="N35" s="415" t="s">
        <v>2339</v>
      </c>
    </row>
    <row r="36" spans="1:14" ht="13.5" customHeight="1" collapsed="1" thickBot="1">
      <c r="A36" s="2308"/>
      <c r="B36" s="2308"/>
      <c r="C36" s="2308"/>
      <c r="D36" s="2308"/>
      <c r="E36" s="2308"/>
      <c r="F36" s="2308"/>
      <c r="G36" s="2308"/>
      <c r="H36" s="2308"/>
      <c r="I36" s="2308"/>
      <c r="J36" s="2308"/>
      <c r="K36" s="2308"/>
      <c r="L36" s="2308"/>
    </row>
    <row r="37" spans="1:14" ht="60" customHeight="1">
      <c r="A37" s="501">
        <v>22</v>
      </c>
      <c r="B37" s="2321" t="s">
        <v>2257</v>
      </c>
      <c r="C37" s="2321"/>
      <c r="D37" s="2322" t="s">
        <v>2258</v>
      </c>
      <c r="E37" s="2322"/>
      <c r="F37" s="2323" t="s">
        <v>2263</v>
      </c>
      <c r="G37" s="2323"/>
      <c r="H37" s="2324" t="s">
        <v>2259</v>
      </c>
      <c r="I37" s="2324"/>
      <c r="J37" s="2325" t="s">
        <v>2407</v>
      </c>
      <c r="K37" s="2325"/>
      <c r="L37" s="2325"/>
      <c r="M37" s="502"/>
      <c r="N37" s="415" t="s">
        <v>2151</v>
      </c>
    </row>
    <row r="38" spans="1:14" ht="60" customHeight="1" thickBot="1">
      <c r="A38" s="496">
        <v>23</v>
      </c>
      <c r="B38" s="2318" t="s">
        <v>2261</v>
      </c>
      <c r="C38" s="2318"/>
      <c r="D38" s="2319" t="s">
        <v>2263</v>
      </c>
      <c r="E38" s="2319"/>
      <c r="F38" s="2319"/>
      <c r="G38" s="2319"/>
      <c r="H38" s="2319"/>
      <c r="I38" s="2319"/>
      <c r="J38" s="2319"/>
      <c r="K38" s="2319"/>
      <c r="L38" s="2319"/>
      <c r="N38" s="415" t="s">
        <v>2152</v>
      </c>
    </row>
    <row r="39" spans="1:14" ht="15" customHeight="1" thickBot="1">
      <c r="A39" s="2308"/>
      <c r="B39" s="2308"/>
      <c r="C39" s="2308"/>
      <c r="D39" s="2308"/>
      <c r="E39" s="2308"/>
      <c r="F39" s="2308"/>
      <c r="G39" s="2308"/>
      <c r="H39" s="2308"/>
      <c r="I39" s="2308"/>
      <c r="J39" s="2308"/>
      <c r="K39" s="2308"/>
      <c r="L39" s="2308"/>
    </row>
    <row r="40" spans="1:14" ht="30" customHeight="1">
      <c r="A40" s="2320" t="s">
        <v>2153</v>
      </c>
      <c r="B40" s="2320"/>
      <c r="C40" s="2320"/>
      <c r="D40" s="503" t="s">
        <v>2154</v>
      </c>
      <c r="E40" s="503">
        <v>2017</v>
      </c>
      <c r="F40" s="503">
        <v>2018</v>
      </c>
      <c r="G40" s="503">
        <v>2019</v>
      </c>
      <c r="H40" s="503">
        <v>2020</v>
      </c>
      <c r="I40" s="503">
        <v>2021</v>
      </c>
      <c r="J40" s="503">
        <v>2022</v>
      </c>
      <c r="K40" s="503">
        <v>2023</v>
      </c>
      <c r="L40" s="504" t="s">
        <v>2155</v>
      </c>
    </row>
    <row r="41" spans="1:14" ht="45" customHeight="1">
      <c r="A41" s="498">
        <v>24</v>
      </c>
      <c r="B41" s="2317" t="s">
        <v>2156</v>
      </c>
      <c r="C41" s="2317"/>
      <c r="D41" s="817">
        <v>0</v>
      </c>
      <c r="E41" s="817">
        <v>0</v>
      </c>
      <c r="F41" s="506">
        <v>8000</v>
      </c>
      <c r="G41" s="505">
        <v>179000</v>
      </c>
      <c r="H41" s="817">
        <v>0</v>
      </c>
      <c r="I41" s="817">
        <v>0</v>
      </c>
      <c r="J41" s="817">
        <v>0</v>
      </c>
      <c r="K41" s="817">
        <v>0</v>
      </c>
      <c r="L41" s="507">
        <f>SUM(D41:K41)</f>
        <v>187000</v>
      </c>
      <c r="N41" s="415" t="s">
        <v>2157</v>
      </c>
    </row>
    <row r="42" spans="1:14" ht="45" customHeight="1">
      <c r="A42" s="498">
        <v>25</v>
      </c>
      <c r="B42" s="2317" t="s">
        <v>2158</v>
      </c>
      <c r="C42" s="2317"/>
      <c r="D42" s="817">
        <v>0</v>
      </c>
      <c r="E42" s="817">
        <v>0</v>
      </c>
      <c r="F42" s="506">
        <v>8000</v>
      </c>
      <c r="G42" s="505">
        <v>179000</v>
      </c>
      <c r="H42" s="817">
        <v>0</v>
      </c>
      <c r="I42" s="817">
        <v>0</v>
      </c>
      <c r="J42" s="817">
        <v>0</v>
      </c>
      <c r="K42" s="817">
        <v>0</v>
      </c>
      <c r="L42" s="507">
        <f>SUM(D42:K42)</f>
        <v>187000</v>
      </c>
      <c r="N42" s="415" t="s">
        <v>2159</v>
      </c>
    </row>
    <row r="43" spans="1:14" ht="45" hidden="1" customHeight="1" outlineLevel="1">
      <c r="A43" s="508" t="s">
        <v>2340</v>
      </c>
      <c r="B43" s="2330" t="s">
        <v>2341</v>
      </c>
      <c r="C43" s="2330"/>
      <c r="D43" s="817">
        <v>0</v>
      </c>
      <c r="E43" s="817">
        <v>0</v>
      </c>
      <c r="F43" s="506">
        <v>6800</v>
      </c>
      <c r="G43" s="505">
        <v>152150</v>
      </c>
      <c r="H43" s="817">
        <v>0</v>
      </c>
      <c r="I43" s="817">
        <v>0</v>
      </c>
      <c r="J43" s="817">
        <v>0</v>
      </c>
      <c r="K43" s="817">
        <v>0</v>
      </c>
      <c r="L43" s="507">
        <f>SUM(D43:K43)</f>
        <v>158950</v>
      </c>
      <c r="N43" s="415" t="s">
        <v>2342</v>
      </c>
    </row>
    <row r="44" spans="1:14" ht="45" customHeight="1" collapsed="1">
      <c r="A44" s="498">
        <v>26</v>
      </c>
      <c r="B44" s="2317" t="s">
        <v>2160</v>
      </c>
      <c r="C44" s="2317"/>
      <c r="D44" s="817">
        <v>0</v>
      </c>
      <c r="E44" s="817">
        <v>0</v>
      </c>
      <c r="F44" s="506">
        <v>6800</v>
      </c>
      <c r="G44" s="505">
        <v>152150</v>
      </c>
      <c r="H44" s="817">
        <v>0</v>
      </c>
      <c r="I44" s="817">
        <v>0</v>
      </c>
      <c r="J44" s="817">
        <v>0</v>
      </c>
      <c r="K44" s="817">
        <v>0</v>
      </c>
      <c r="L44" s="507">
        <f>SUM(D44:K44)</f>
        <v>158950</v>
      </c>
      <c r="N44" s="415" t="s">
        <v>2161</v>
      </c>
    </row>
    <row r="45" spans="1:14" ht="45" customHeight="1" thickBot="1">
      <c r="A45" s="496">
        <v>27</v>
      </c>
      <c r="B45" s="2314" t="s">
        <v>2162</v>
      </c>
      <c r="C45" s="2314"/>
      <c r="D45" s="509">
        <v>0</v>
      </c>
      <c r="E45" s="509">
        <v>0</v>
      </c>
      <c r="F45" s="509">
        <f t="shared" ref="F45:L45" si="0">F44/F42</f>
        <v>0.85</v>
      </c>
      <c r="G45" s="509">
        <f t="shared" si="0"/>
        <v>0.85</v>
      </c>
      <c r="H45" s="509">
        <v>0</v>
      </c>
      <c r="I45" s="509">
        <v>0</v>
      </c>
      <c r="J45" s="509">
        <v>0</v>
      </c>
      <c r="K45" s="509">
        <v>0</v>
      </c>
      <c r="L45" s="510">
        <f t="shared" si="0"/>
        <v>0.85</v>
      </c>
      <c r="N45" s="415" t="s">
        <v>2116</v>
      </c>
    </row>
    <row r="46" spans="1:14" ht="13.5" customHeight="1" thickBot="1">
      <c r="A46" s="2331"/>
      <c r="B46" s="2331"/>
      <c r="C46" s="2331"/>
      <c r="D46" s="2331"/>
      <c r="E46" s="2331"/>
      <c r="F46" s="2331"/>
      <c r="G46" s="2331"/>
      <c r="H46" s="2331"/>
      <c r="I46" s="2331"/>
      <c r="J46" s="2331"/>
      <c r="K46" s="2331"/>
      <c r="L46" s="2331"/>
    </row>
    <row r="47" spans="1:14" ht="30" customHeight="1" thickBot="1">
      <c r="A47" s="2332">
        <v>28</v>
      </c>
      <c r="B47" s="2333" t="s">
        <v>2163</v>
      </c>
      <c r="C47" s="2333"/>
      <c r="D47" s="2333"/>
      <c r="E47" s="2333"/>
      <c r="F47" s="2333"/>
      <c r="G47" s="2333"/>
      <c r="H47" s="2333"/>
      <c r="I47" s="2333"/>
      <c r="J47" s="2333"/>
      <c r="K47" s="2333"/>
      <c r="L47" s="2333"/>
      <c r="N47" s="415" t="s">
        <v>2116</v>
      </c>
    </row>
    <row r="48" spans="1:14" ht="30" customHeight="1" thickBot="1">
      <c r="A48" s="2332"/>
      <c r="B48" s="2334" t="s">
        <v>2164</v>
      </c>
      <c r="C48" s="2334"/>
      <c r="D48" s="2334" t="s">
        <v>2165</v>
      </c>
      <c r="E48" s="2334"/>
      <c r="F48" s="2334"/>
      <c r="G48" s="2334"/>
      <c r="H48" s="2334"/>
      <c r="I48" s="2334"/>
      <c r="J48" s="2334"/>
      <c r="K48" s="2335" t="s">
        <v>2166</v>
      </c>
      <c r="L48" s="2335"/>
    </row>
    <row r="49" spans="1:14" ht="30" customHeight="1" thickBot="1">
      <c r="A49" s="2332"/>
      <c r="B49" s="2336" t="s">
        <v>2343</v>
      </c>
      <c r="C49" s="2336"/>
      <c r="D49" s="2326" t="s">
        <v>2344</v>
      </c>
      <c r="E49" s="2326"/>
      <c r="F49" s="2326"/>
      <c r="G49" s="2326"/>
      <c r="H49" s="2326"/>
      <c r="I49" s="2326"/>
      <c r="J49" s="2326"/>
      <c r="K49" s="2327">
        <v>175000</v>
      </c>
      <c r="L49" s="2327"/>
    </row>
    <row r="50" spans="1:14" ht="30" customHeight="1" thickBot="1">
      <c r="A50" s="2332"/>
      <c r="B50" s="2328" t="s">
        <v>2358</v>
      </c>
      <c r="C50" s="2328"/>
      <c r="D50" s="2326" t="s">
        <v>2696</v>
      </c>
      <c r="E50" s="2326"/>
      <c r="F50" s="2326"/>
      <c r="G50" s="2326"/>
      <c r="H50" s="2326"/>
      <c r="I50" s="2326"/>
      <c r="J50" s="2326"/>
      <c r="K50" s="2327">
        <v>8000</v>
      </c>
      <c r="L50" s="2327"/>
    </row>
    <row r="51" spans="1:14" ht="30" customHeight="1" thickBot="1">
      <c r="A51" s="2332"/>
      <c r="B51" s="2329" t="s">
        <v>2702</v>
      </c>
      <c r="C51" s="2329"/>
      <c r="D51" s="2326" t="s">
        <v>2346</v>
      </c>
      <c r="E51" s="2326"/>
      <c r="F51" s="2326"/>
      <c r="G51" s="2326"/>
      <c r="H51" s="2326"/>
      <c r="I51" s="2326"/>
      <c r="J51" s="2326"/>
      <c r="K51" s="2327">
        <v>4000</v>
      </c>
      <c r="L51" s="2327"/>
    </row>
    <row r="52" spans="1:14" ht="15" customHeight="1" thickBot="1">
      <c r="A52" s="2308"/>
      <c r="B52" s="2308"/>
      <c r="C52" s="2308"/>
      <c r="D52" s="2308"/>
      <c r="E52" s="2308"/>
      <c r="F52" s="2308"/>
      <c r="G52" s="2308"/>
      <c r="H52" s="2308"/>
      <c r="I52" s="2308"/>
      <c r="J52" s="2308"/>
      <c r="K52" s="2308"/>
      <c r="L52" s="2308"/>
    </row>
    <row r="53" spans="1:14" ht="30" customHeight="1" thickBot="1">
      <c r="A53" s="2332">
        <v>29</v>
      </c>
      <c r="B53" s="2337" t="s">
        <v>2167</v>
      </c>
      <c r="C53" s="2337"/>
      <c r="D53" s="2337"/>
      <c r="E53" s="2337"/>
      <c r="F53" s="2337"/>
      <c r="G53" s="2337"/>
      <c r="H53" s="2337"/>
      <c r="I53" s="2337"/>
      <c r="J53" s="2337"/>
      <c r="K53" s="2337"/>
      <c r="L53" s="2337"/>
      <c r="N53" s="415" t="s">
        <v>2168</v>
      </c>
    </row>
    <row r="54" spans="1:14" ht="42.75" customHeight="1" thickBot="1">
      <c r="A54" s="2332"/>
      <c r="B54" s="2338" t="s">
        <v>2169</v>
      </c>
      <c r="C54" s="2338"/>
      <c r="D54" s="2338"/>
      <c r="E54" s="2338" t="s">
        <v>2170</v>
      </c>
      <c r="F54" s="2338"/>
      <c r="G54" s="2338" t="s">
        <v>2171</v>
      </c>
      <c r="H54" s="2338"/>
      <c r="I54" s="2334" t="s">
        <v>2172</v>
      </c>
      <c r="J54" s="2334"/>
      <c r="K54" s="2339" t="s">
        <v>2173</v>
      </c>
      <c r="L54" s="2339"/>
    </row>
    <row r="55" spans="1:14" ht="42.75" hidden="1" customHeight="1" outlineLevel="1">
      <c r="A55" s="2332"/>
      <c r="B55" s="2340"/>
      <c r="C55" s="2340"/>
      <c r="D55" s="2340"/>
      <c r="E55" s="511"/>
      <c r="F55" s="512"/>
      <c r="G55" s="511"/>
      <c r="H55" s="512"/>
      <c r="I55" s="513" t="s">
        <v>2347</v>
      </c>
      <c r="J55" s="514" t="s">
        <v>2348</v>
      </c>
      <c r="K55" s="511"/>
      <c r="L55" s="515"/>
    </row>
    <row r="56" spans="1:14" ht="53.25" customHeight="1" collapsed="1" thickBot="1">
      <c r="A56" s="2332"/>
      <c r="B56" s="2341" t="s">
        <v>2349</v>
      </c>
      <c r="C56" s="2341"/>
      <c r="D56" s="2341"/>
      <c r="E56" s="2342" t="s">
        <v>2174</v>
      </c>
      <c r="F56" s="2342"/>
      <c r="G56" s="2342" t="s">
        <v>2175</v>
      </c>
      <c r="H56" s="2342"/>
      <c r="I56" s="416">
        <v>0</v>
      </c>
      <c r="J56" s="417">
        <v>27667</v>
      </c>
      <c r="K56" s="2344" t="s">
        <v>2285</v>
      </c>
      <c r="L56" s="2344"/>
    </row>
    <row r="57" spans="1:14" ht="31.5" hidden="1" customHeight="1" outlineLevel="1">
      <c r="A57" s="2332"/>
      <c r="B57" s="2345" t="s">
        <v>2350</v>
      </c>
      <c r="C57" s="2345"/>
      <c r="D57" s="2345"/>
      <c r="E57" s="2342" t="s">
        <v>2174</v>
      </c>
      <c r="F57" s="2342"/>
      <c r="G57" s="2342" t="s">
        <v>2175</v>
      </c>
      <c r="H57" s="2342"/>
      <c r="I57" s="416">
        <v>0</v>
      </c>
      <c r="J57" s="417">
        <v>415</v>
      </c>
      <c r="K57" s="2346" t="s">
        <v>2176</v>
      </c>
      <c r="L57" s="2346"/>
    </row>
    <row r="58" spans="1:14" ht="41.25" customHeight="1" collapsed="1" thickBot="1">
      <c r="A58" s="2332"/>
      <c r="B58" s="2341" t="s">
        <v>2177</v>
      </c>
      <c r="C58" s="2341"/>
      <c r="D58" s="2341"/>
      <c r="E58" s="2342" t="s">
        <v>2178</v>
      </c>
      <c r="F58" s="2342"/>
      <c r="G58" s="2342" t="s">
        <v>2179</v>
      </c>
      <c r="H58" s="2342"/>
      <c r="I58" s="418">
        <v>0</v>
      </c>
      <c r="J58" s="419">
        <v>1</v>
      </c>
      <c r="K58" s="2343" t="s">
        <v>2286</v>
      </c>
      <c r="L58" s="2343"/>
    </row>
    <row r="59" spans="1:14" ht="63.75" customHeight="1" thickBot="1">
      <c r="A59" s="2332"/>
      <c r="B59" s="2341" t="s">
        <v>2180</v>
      </c>
      <c r="C59" s="2341"/>
      <c r="D59" s="2341"/>
      <c r="E59" s="2342" t="s">
        <v>2178</v>
      </c>
      <c r="F59" s="2342"/>
      <c r="G59" s="2342" t="s">
        <v>2179</v>
      </c>
      <c r="H59" s="2342"/>
      <c r="I59" s="418">
        <v>0</v>
      </c>
      <c r="J59" s="419">
        <v>1</v>
      </c>
      <c r="K59" s="2343" t="s">
        <v>2286</v>
      </c>
      <c r="L59" s="2343"/>
    </row>
    <row r="60" spans="1:14" ht="33.75" customHeight="1" thickBot="1">
      <c r="A60" s="2332"/>
      <c r="B60" s="2341" t="s">
        <v>2255</v>
      </c>
      <c r="C60" s="2341"/>
      <c r="D60" s="2341"/>
      <c r="E60" s="2342" t="s">
        <v>2178</v>
      </c>
      <c r="F60" s="2342"/>
      <c r="G60" s="2342" t="s">
        <v>2181</v>
      </c>
      <c r="H60" s="2342"/>
      <c r="I60" s="416">
        <v>0</v>
      </c>
      <c r="J60" s="417">
        <v>175000</v>
      </c>
      <c r="K60" s="2347" t="s">
        <v>2287</v>
      </c>
      <c r="L60" s="2347"/>
    </row>
    <row r="61" spans="1:14" ht="27.75" customHeight="1" thickBot="1">
      <c r="A61" s="2332"/>
      <c r="B61" s="2341" t="s">
        <v>2182</v>
      </c>
      <c r="C61" s="2341"/>
      <c r="D61" s="2341"/>
      <c r="E61" s="2342" t="s">
        <v>2178</v>
      </c>
      <c r="F61" s="2342"/>
      <c r="G61" s="2342" t="s">
        <v>2179</v>
      </c>
      <c r="H61" s="2342"/>
      <c r="I61" s="416">
        <v>0</v>
      </c>
      <c r="J61" s="417">
        <v>0</v>
      </c>
      <c r="K61" s="2346" t="s">
        <v>2288</v>
      </c>
      <c r="L61" s="2346"/>
    </row>
    <row r="62" spans="1:14" ht="27.75" customHeight="1" thickBot="1">
      <c r="A62" s="2332"/>
      <c r="B62" s="2341" t="s">
        <v>2183</v>
      </c>
      <c r="C62" s="2341"/>
      <c r="D62" s="2341"/>
      <c r="E62" s="2342" t="s">
        <v>2178</v>
      </c>
      <c r="F62" s="2342"/>
      <c r="G62" s="2342" t="s">
        <v>2179</v>
      </c>
      <c r="H62" s="2342"/>
      <c r="I62" s="416">
        <v>0</v>
      </c>
      <c r="J62" s="417">
        <v>0</v>
      </c>
      <c r="K62" s="2346" t="s">
        <v>2289</v>
      </c>
      <c r="L62" s="2346"/>
    </row>
    <row r="63" spans="1:14" ht="41.25" customHeight="1" thickBot="1">
      <c r="A63" s="2332"/>
      <c r="B63" s="2341" t="s">
        <v>2184</v>
      </c>
      <c r="C63" s="2341"/>
      <c r="D63" s="2341"/>
      <c r="E63" s="2342" t="s">
        <v>2174</v>
      </c>
      <c r="F63" s="2342"/>
      <c r="G63" s="2342" t="s">
        <v>2185</v>
      </c>
      <c r="H63" s="2342"/>
      <c r="I63" s="420">
        <v>0</v>
      </c>
      <c r="J63" s="417">
        <v>0</v>
      </c>
      <c r="K63" s="2346" t="s">
        <v>2176</v>
      </c>
      <c r="L63" s="2346"/>
    </row>
    <row r="64" spans="1:14" ht="30" customHeight="1" thickBot="1">
      <c r="A64" s="2332"/>
      <c r="B64" s="2341" t="s">
        <v>2186</v>
      </c>
      <c r="C64" s="2341"/>
      <c r="D64" s="2341"/>
      <c r="E64" s="2342" t="s">
        <v>2174</v>
      </c>
      <c r="F64" s="2342"/>
      <c r="G64" s="2342" t="s">
        <v>2185</v>
      </c>
      <c r="H64" s="2342"/>
      <c r="I64" s="420">
        <v>0</v>
      </c>
      <c r="J64" s="417">
        <v>0</v>
      </c>
      <c r="K64" s="2346" t="s">
        <v>2176</v>
      </c>
      <c r="L64" s="2346"/>
    </row>
    <row r="65" spans="1:12" ht="41.25" customHeight="1" thickBot="1">
      <c r="A65" s="2332"/>
      <c r="B65" s="2350" t="s">
        <v>2187</v>
      </c>
      <c r="C65" s="2350"/>
      <c r="D65" s="2350"/>
      <c r="E65" s="2351" t="s">
        <v>2178</v>
      </c>
      <c r="F65" s="2351"/>
      <c r="G65" s="2351" t="s">
        <v>2179</v>
      </c>
      <c r="H65" s="2351"/>
      <c r="I65" s="421">
        <v>0</v>
      </c>
      <c r="J65" s="422">
        <v>0</v>
      </c>
      <c r="K65" s="2352" t="s">
        <v>2176</v>
      </c>
      <c r="L65" s="2352"/>
    </row>
    <row r="66" spans="1:12" ht="15" customHeight="1" thickBot="1">
      <c r="A66" s="2284"/>
      <c r="B66" s="2284"/>
      <c r="C66" s="2284"/>
      <c r="D66" s="2284"/>
      <c r="E66" s="2284"/>
      <c r="F66" s="2284"/>
      <c r="G66" s="2284"/>
      <c r="H66" s="2284"/>
      <c r="I66" s="2284"/>
      <c r="J66" s="2284"/>
      <c r="K66" s="2284"/>
      <c r="L66" s="2284"/>
    </row>
    <row r="67" spans="1:12" ht="30" customHeight="1" thickBot="1">
      <c r="A67" s="516">
        <v>30</v>
      </c>
      <c r="B67" s="2348" t="s">
        <v>2188</v>
      </c>
      <c r="C67" s="2348"/>
      <c r="D67" s="2349" t="s">
        <v>2189</v>
      </c>
      <c r="E67" s="2349"/>
      <c r="F67" s="2349"/>
      <c r="G67" s="2349"/>
      <c r="H67" s="2349"/>
      <c r="I67" s="2349"/>
      <c r="J67" s="2349"/>
      <c r="K67" s="2349"/>
      <c r="L67" s="2349"/>
    </row>
    <row r="95" spans="1:1">
      <c r="A95" s="423" t="s">
        <v>2190</v>
      </c>
    </row>
    <row r="96" spans="1:1">
      <c r="A96" s="423" t="s">
        <v>14</v>
      </c>
    </row>
    <row r="97" spans="1:1">
      <c r="A97" s="423" t="s">
        <v>2191</v>
      </c>
    </row>
    <row r="98" spans="1:1">
      <c r="A98" s="423" t="s">
        <v>2192</v>
      </c>
    </row>
    <row r="99" spans="1:1">
      <c r="A99" s="423" t="s">
        <v>2193</v>
      </c>
    </row>
    <row r="100" spans="1:1">
      <c r="A100" s="423" t="s">
        <v>2194</v>
      </c>
    </row>
    <row r="101" spans="1:1">
      <c r="A101" s="423" t="s">
        <v>2195</v>
      </c>
    </row>
    <row r="102" spans="1:1">
      <c r="A102" s="423" t="s">
        <v>2196</v>
      </c>
    </row>
    <row r="103" spans="1:1">
      <c r="A103" s="423" t="s">
        <v>2197</v>
      </c>
    </row>
    <row r="104" spans="1:1">
      <c r="A104" s="423" t="s">
        <v>2198</v>
      </c>
    </row>
    <row r="105" spans="1:1">
      <c r="A105" s="423" t="s">
        <v>2199</v>
      </c>
    </row>
    <row r="106" spans="1:1">
      <c r="A106" s="423" t="s">
        <v>2200</v>
      </c>
    </row>
    <row r="107" spans="1:1">
      <c r="A107" s="423" t="s">
        <v>2201</v>
      </c>
    </row>
    <row r="108" spans="1:1">
      <c r="A108" s="423" t="s">
        <v>2202</v>
      </c>
    </row>
    <row r="109" spans="1:1">
      <c r="A109" s="423" t="s">
        <v>2203</v>
      </c>
    </row>
    <row r="110" spans="1:1">
      <c r="A110" s="423" t="s">
        <v>2204</v>
      </c>
    </row>
    <row r="111" spans="1:1">
      <c r="A111" s="423" t="s">
        <v>2205</v>
      </c>
    </row>
    <row r="112" spans="1:1">
      <c r="A112" s="423" t="s">
        <v>2206</v>
      </c>
    </row>
    <row r="113" spans="1:1" ht="15">
      <c r="A113" s="517"/>
    </row>
    <row r="114" spans="1:1" ht="15">
      <c r="A114" s="517"/>
    </row>
    <row r="115" spans="1:1">
      <c r="A115" s="424" t="s">
        <v>2133</v>
      </c>
    </row>
    <row r="116" spans="1:1">
      <c r="A116" s="424" t="s">
        <v>2207</v>
      </c>
    </row>
    <row r="117" spans="1:1">
      <c r="A117" s="424" t="s">
        <v>2208</v>
      </c>
    </row>
    <row r="118" spans="1:1">
      <c r="A118" s="424" t="s">
        <v>2209</v>
      </c>
    </row>
    <row r="119" spans="1:1" ht="15">
      <c r="A119" s="517"/>
    </row>
    <row r="120" spans="1:1" ht="15">
      <c r="A120" s="517"/>
    </row>
    <row r="121" spans="1:1">
      <c r="A121" s="423" t="s">
        <v>2256</v>
      </c>
    </row>
    <row r="122" spans="1:1">
      <c r="A122" s="423" t="s">
        <v>2210</v>
      </c>
    </row>
    <row r="123" spans="1:1">
      <c r="A123" s="423" t="s">
        <v>2211</v>
      </c>
    </row>
    <row r="124" spans="1:1">
      <c r="A124" s="423" t="s">
        <v>2212</v>
      </c>
    </row>
    <row r="125" spans="1:1">
      <c r="A125" s="423" t="s">
        <v>2213</v>
      </c>
    </row>
    <row r="126" spans="1:1">
      <c r="A126" s="423" t="s">
        <v>2135</v>
      </c>
    </row>
    <row r="127" spans="1:1">
      <c r="A127" s="423" t="s">
        <v>2214</v>
      </c>
    </row>
    <row r="128" spans="1:1">
      <c r="A128" s="423" t="s">
        <v>2215</v>
      </c>
    </row>
    <row r="129" spans="1:1">
      <c r="A129" s="423" t="s">
        <v>2216</v>
      </c>
    </row>
    <row r="130" spans="1:1">
      <c r="A130" s="423" t="s">
        <v>2217</v>
      </c>
    </row>
    <row r="131" spans="1:1">
      <c r="A131" s="423" t="s">
        <v>2218</v>
      </c>
    </row>
    <row r="132" spans="1:1">
      <c r="A132" s="423" t="s">
        <v>2219</v>
      </c>
    </row>
    <row r="133" spans="1:1">
      <c r="A133" s="423" t="s">
        <v>2220</v>
      </c>
    </row>
    <row r="134" spans="1:1">
      <c r="A134" s="423" t="s">
        <v>2221</v>
      </c>
    </row>
    <row r="135" spans="1:1">
      <c r="A135" s="423" t="s">
        <v>2222</v>
      </c>
    </row>
    <row r="136" spans="1:1">
      <c r="A136" s="423" t="s">
        <v>2223</v>
      </c>
    </row>
    <row r="137" spans="1:1">
      <c r="A137" s="423" t="s">
        <v>2224</v>
      </c>
    </row>
    <row r="138" spans="1:1">
      <c r="A138" s="423" t="s">
        <v>2225</v>
      </c>
    </row>
    <row r="139" spans="1:1">
      <c r="A139" s="423" t="s">
        <v>2226</v>
      </c>
    </row>
    <row r="140" spans="1:1">
      <c r="A140" s="423" t="s">
        <v>2227</v>
      </c>
    </row>
    <row r="141" spans="1:1">
      <c r="A141" s="423" t="s">
        <v>2228</v>
      </c>
    </row>
    <row r="142" spans="1:1">
      <c r="A142" s="423" t="s">
        <v>2229</v>
      </c>
    </row>
    <row r="143" spans="1:1">
      <c r="A143" s="423" t="s">
        <v>2230</v>
      </c>
    </row>
    <row r="144" spans="1:1">
      <c r="A144" s="423" t="s">
        <v>2231</v>
      </c>
    </row>
    <row r="145" spans="1:1">
      <c r="A145" s="423" t="s">
        <v>2232</v>
      </c>
    </row>
    <row r="146" spans="1:1">
      <c r="A146" s="423" t="s">
        <v>2233</v>
      </c>
    </row>
    <row r="147" spans="1:1">
      <c r="A147" s="423" t="s">
        <v>2234</v>
      </c>
    </row>
    <row r="148" spans="1:1">
      <c r="A148" s="423" t="s">
        <v>2235</v>
      </c>
    </row>
    <row r="149" spans="1:1">
      <c r="A149" s="423" t="s">
        <v>2236</v>
      </c>
    </row>
    <row r="150" spans="1:1">
      <c r="A150" s="423" t="s">
        <v>2237</v>
      </c>
    </row>
    <row r="151" spans="1:1">
      <c r="A151" s="423" t="s">
        <v>2238</v>
      </c>
    </row>
    <row r="152" spans="1:1">
      <c r="A152" s="423" t="s">
        <v>2239</v>
      </c>
    </row>
    <row r="153" spans="1:1">
      <c r="A153" s="423" t="s">
        <v>2240</v>
      </c>
    </row>
    <row r="154" spans="1:1">
      <c r="A154" s="423" t="s">
        <v>2241</v>
      </c>
    </row>
    <row r="155" spans="1:1">
      <c r="A155" s="423" t="s">
        <v>2242</v>
      </c>
    </row>
    <row r="156" spans="1:1">
      <c r="A156" s="423" t="s">
        <v>2243</v>
      </c>
    </row>
    <row r="157" spans="1:1">
      <c r="A157" s="423" t="s">
        <v>2244</v>
      </c>
    </row>
    <row r="158" spans="1:1" ht="15">
      <c r="A158" s="517"/>
    </row>
    <row r="159" spans="1:1" ht="15">
      <c r="A159" s="517"/>
    </row>
    <row r="160" spans="1:1">
      <c r="A160" s="415" t="s">
        <v>2137</v>
      </c>
    </row>
    <row r="161" spans="1:1">
      <c r="A161" s="415" t="s">
        <v>2245</v>
      </c>
    </row>
    <row r="162" spans="1:1" ht="15">
      <c r="A162" s="517"/>
    </row>
    <row r="163" spans="1:1" ht="15">
      <c r="A163" s="517"/>
    </row>
    <row r="164" spans="1:1">
      <c r="A164" s="415" t="s">
        <v>2246</v>
      </c>
    </row>
    <row r="165" spans="1:1">
      <c r="A165" s="415" t="s">
        <v>2247</v>
      </c>
    </row>
    <row r="166" spans="1:1">
      <c r="A166" s="415" t="s">
        <v>2139</v>
      </c>
    </row>
    <row r="167" spans="1:1">
      <c r="A167" s="415" t="s">
        <v>2248</v>
      </c>
    </row>
    <row r="168" spans="1:1" ht="15">
      <c r="A168" s="517"/>
    </row>
    <row r="169" spans="1:1" ht="15">
      <c r="A169" s="517"/>
    </row>
    <row r="170" spans="1:1">
      <c r="A170" s="415" t="s">
        <v>2249</v>
      </c>
    </row>
    <row r="171" spans="1:1">
      <c r="A171" s="415" t="s">
        <v>2250</v>
      </c>
    </row>
    <row r="172" spans="1:1">
      <c r="A172" s="415" t="s">
        <v>2141</v>
      </c>
    </row>
    <row r="173" spans="1:1">
      <c r="A173" s="415" t="s">
        <v>2251</v>
      </c>
    </row>
    <row r="174" spans="1:1">
      <c r="A174" s="415" t="s">
        <v>2252</v>
      </c>
    </row>
    <row r="175" spans="1:1">
      <c r="A175" s="415" t="s">
        <v>2253</v>
      </c>
    </row>
  </sheetData>
  <sheetProtection selectLockedCells="1" selectUnlockedCells="1"/>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D24:D28">
    <cfRule type="expression" dxfId="192" priority="1" stopIfTrue="1">
      <formula>NOT(ISERROR(SEARCH("wybierz",D24)))</formula>
    </cfRule>
  </conditionalFormatting>
  <dataValidations count="7">
    <dataValidation type="list" allowBlank="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$A$115:$A$118</formula1>
      <formula2>0</formula2>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$A$95:$A$112</formula1>
      <formula2>0</formula2>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$A$170:$A$175</formula1>
      <formula2>0</formula2>
    </dataValidation>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$A$121:$A$157</formula1>
      <formula2>0</formula2>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$A$160:$A$161</formula1>
      <formula2>0</formula2>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$A$164:$A$167</formula1>
      <formula2>0</formula2>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formula1>0</formula1>
      <formula2>0</formula2>
    </dataValidation>
  </dataValidations>
  <pageMargins left="0.25" right="0.25" top="0.75" bottom="0.75" header="0.3" footer="0.51180555555555551"/>
  <pageSetup paperSize="9" scale="78" firstPageNumber="0" fitToHeight="0" orientation="portrait" horizontalDpi="300" verticalDpi="300" r:id="rId1"/>
  <headerFooter alignWithMargins="0">
    <oddHeader>&amp;CZałącznik 1</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view="pageBreakPreview" topLeftCell="A51" zoomScale="115" zoomScaleNormal="100" zoomScaleSheetLayoutView="115" workbookViewId="0">
      <selection activeCell="D58" sqref="A1:L58"/>
    </sheetView>
  </sheetViews>
  <sheetFormatPr defaultRowHeight="12.75"/>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2615</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2812</v>
      </c>
      <c r="F5" s="2164"/>
      <c r="G5" s="2164"/>
      <c r="H5" s="2164"/>
      <c r="I5" s="2164"/>
      <c r="J5" s="2164"/>
      <c r="K5" s="2164"/>
      <c r="L5" s="2165"/>
      <c r="N5" s="92" t="s">
        <v>2118</v>
      </c>
    </row>
    <row r="6" spans="1:14" ht="80.25" customHeight="1">
      <c r="A6" s="2155">
        <v>3</v>
      </c>
      <c r="B6" s="2151" t="s">
        <v>2119</v>
      </c>
      <c r="C6" s="2151"/>
      <c r="D6" s="2151"/>
      <c r="E6" s="2152" t="s">
        <v>3841</v>
      </c>
      <c r="F6" s="2152"/>
      <c r="G6" s="2152"/>
      <c r="H6" s="2152"/>
      <c r="I6" s="2152"/>
      <c r="J6" s="2152"/>
      <c r="K6" s="2152"/>
      <c r="L6" s="2156"/>
      <c r="N6" s="92" t="s">
        <v>2120</v>
      </c>
    </row>
    <row r="7" spans="1:14" ht="30" customHeight="1">
      <c r="A7" s="2155"/>
      <c r="B7" s="2151"/>
      <c r="C7" s="2151"/>
      <c r="D7" s="2151"/>
      <c r="E7" s="463" t="s">
        <v>2121</v>
      </c>
      <c r="F7" s="2157" t="s">
        <v>2813</v>
      </c>
      <c r="G7" s="2157"/>
      <c r="H7" s="2157"/>
      <c r="I7" s="463" t="s">
        <v>2122</v>
      </c>
      <c r="J7" s="2158" t="s">
        <v>2814</v>
      </c>
      <c r="K7" s="2159"/>
      <c r="L7" s="2160"/>
    </row>
    <row r="8" spans="1:14" ht="30" customHeight="1">
      <c r="A8" s="2155">
        <v>4</v>
      </c>
      <c r="B8" s="2151" t="s">
        <v>2123</v>
      </c>
      <c r="C8" s="2151"/>
      <c r="D8" s="2151"/>
      <c r="E8" s="2163" t="s">
        <v>2124</v>
      </c>
      <c r="F8" s="2164"/>
      <c r="G8" s="2164"/>
      <c r="H8" s="2164"/>
      <c r="I8" s="2164"/>
      <c r="J8" s="2164"/>
      <c r="K8" s="2164"/>
      <c r="L8" s="2165"/>
      <c r="N8" s="92" t="s">
        <v>2116</v>
      </c>
    </row>
    <row r="9" spans="1:14" ht="30" customHeight="1">
      <c r="A9" s="2155"/>
      <c r="B9" s="2151"/>
      <c r="C9" s="2151"/>
      <c r="D9" s="2151"/>
      <c r="E9" s="463" t="s">
        <v>2121</v>
      </c>
      <c r="F9" s="2166" t="s">
        <v>2319</v>
      </c>
      <c r="G9" s="2166"/>
      <c r="H9" s="2166"/>
      <c r="I9" s="463" t="s">
        <v>2122</v>
      </c>
      <c r="J9" s="2167" t="s">
        <v>2320</v>
      </c>
      <c r="K9" s="2168"/>
      <c r="L9" s="2169"/>
    </row>
    <row r="10" spans="1:14" ht="30" customHeight="1">
      <c r="A10" s="531">
        <v>5</v>
      </c>
      <c r="B10" s="2151" t="s">
        <v>11</v>
      </c>
      <c r="C10" s="2151"/>
      <c r="D10" s="2151"/>
      <c r="E10" s="2174" t="s">
        <v>14</v>
      </c>
      <c r="F10" s="2174"/>
      <c r="G10" s="2174"/>
      <c r="H10" s="2174"/>
      <c r="I10" s="2174"/>
      <c r="J10" s="2174"/>
      <c r="K10" s="2175"/>
      <c r="L10" s="2176"/>
      <c r="N10" s="92" t="s">
        <v>2116</v>
      </c>
    </row>
    <row r="11" spans="1:14" ht="33" customHeight="1">
      <c r="A11" s="531">
        <v>6</v>
      </c>
      <c r="B11" s="2151" t="s">
        <v>2125</v>
      </c>
      <c r="C11" s="2151"/>
      <c r="D11" s="2151"/>
      <c r="E11" s="2177" t="s">
        <v>2126</v>
      </c>
      <c r="F11" s="2177"/>
      <c r="G11" s="2177"/>
      <c r="H11" s="2177"/>
      <c r="I11" s="2177"/>
      <c r="J11" s="2177"/>
      <c r="K11" s="2177"/>
      <c r="L11" s="2178"/>
      <c r="N11" s="92" t="s">
        <v>2116</v>
      </c>
    </row>
    <row r="12" spans="1:14" ht="30" customHeight="1">
      <c r="A12" s="531">
        <v>7</v>
      </c>
      <c r="B12" s="2151" t="s">
        <v>2127</v>
      </c>
      <c r="C12" s="2151"/>
      <c r="D12" s="2151"/>
      <c r="E12" s="2161" t="s">
        <v>2128</v>
      </c>
      <c r="F12" s="2161"/>
      <c r="G12" s="2161"/>
      <c r="H12" s="2161"/>
      <c r="I12" s="2161"/>
      <c r="J12" s="2161"/>
      <c r="K12" s="2161"/>
      <c r="L12" s="2162"/>
      <c r="N12" s="92" t="s">
        <v>2116</v>
      </c>
    </row>
    <row r="13" spans="1:14" ht="30" customHeight="1">
      <c r="A13" s="531">
        <v>8</v>
      </c>
      <c r="B13" s="2151" t="s">
        <v>2129</v>
      </c>
      <c r="C13" s="2151"/>
      <c r="D13" s="2151"/>
      <c r="E13" s="2186" t="s">
        <v>2130</v>
      </c>
      <c r="F13" s="2186"/>
      <c r="G13" s="2186"/>
      <c r="H13" s="2186"/>
      <c r="I13" s="2186"/>
      <c r="J13" s="2186"/>
      <c r="K13" s="2186"/>
      <c r="L13" s="2187"/>
      <c r="N13" s="92" t="s">
        <v>2116</v>
      </c>
    </row>
    <row r="14" spans="1:14" ht="54.75" customHeight="1" thickBot="1">
      <c r="A14" s="531">
        <v>9</v>
      </c>
      <c r="B14" s="2151" t="s">
        <v>2</v>
      </c>
      <c r="C14" s="2151"/>
      <c r="D14" s="2151"/>
      <c r="E14" s="2188" t="s">
        <v>2499</v>
      </c>
      <c r="F14" s="2188"/>
      <c r="G14" s="2188"/>
      <c r="H14" s="2188"/>
      <c r="I14" s="2188"/>
      <c r="J14" s="2188"/>
      <c r="K14" s="2188"/>
      <c r="L14" s="2189"/>
      <c r="N14" s="92" t="s">
        <v>2116</v>
      </c>
    </row>
    <row r="15" spans="1:14" ht="15" customHeight="1" thickBot="1">
      <c r="A15" s="2041"/>
      <c r="B15" s="2042"/>
      <c r="C15" s="2042"/>
      <c r="D15" s="2042"/>
      <c r="E15" s="2042"/>
      <c r="F15" s="2042"/>
      <c r="G15" s="2042"/>
      <c r="H15" s="2042"/>
      <c r="I15" s="2042"/>
      <c r="J15" s="2042"/>
      <c r="K15" s="2042"/>
      <c r="L15" s="2043"/>
    </row>
    <row r="16" spans="1:14" ht="30" customHeight="1">
      <c r="A16" s="2147" t="s">
        <v>2131</v>
      </c>
      <c r="B16" s="2148"/>
      <c r="C16" s="2148"/>
      <c r="D16" s="2148"/>
      <c r="E16" s="2148"/>
      <c r="F16" s="2148"/>
      <c r="G16" s="2148"/>
      <c r="H16" s="2148"/>
      <c r="I16" s="2148"/>
      <c r="J16" s="2148"/>
      <c r="K16" s="2148"/>
      <c r="L16" s="2179"/>
    </row>
    <row r="17" spans="1:14" ht="41.25" customHeight="1">
      <c r="A17" s="531">
        <v>10</v>
      </c>
      <c r="B17" s="2180" t="s">
        <v>2132</v>
      </c>
      <c r="C17" s="2180"/>
      <c r="D17" s="2181" t="s">
        <v>2133</v>
      </c>
      <c r="E17" s="2181"/>
      <c r="F17" s="2181"/>
      <c r="G17" s="2181"/>
      <c r="H17" s="2181"/>
      <c r="I17" s="2181"/>
      <c r="J17" s="2181"/>
      <c r="K17" s="2181"/>
      <c r="L17" s="2182"/>
      <c r="N17" s="92" t="s">
        <v>2116</v>
      </c>
    </row>
    <row r="18" spans="1:14" ht="40.5" customHeight="1" thickBot="1">
      <c r="A18" s="105">
        <v>11</v>
      </c>
      <c r="B18" s="1193" t="s">
        <v>2134</v>
      </c>
      <c r="C18" s="1193"/>
      <c r="D18" s="1176" t="s">
        <v>2214</v>
      </c>
      <c r="E18" s="1176"/>
      <c r="F18" s="1176"/>
      <c r="G18" s="1176"/>
      <c r="H18" s="1176"/>
      <c r="I18" s="1176"/>
      <c r="J18" s="1176"/>
      <c r="K18" s="1176"/>
      <c r="L18" s="1177"/>
      <c r="N18" s="92" t="s">
        <v>2116</v>
      </c>
    </row>
    <row r="19" spans="1:14" ht="15" customHeight="1" thickBot="1">
      <c r="A19" s="1948"/>
      <c r="B19" s="1948"/>
      <c r="C19" s="1948"/>
      <c r="D19" s="1948"/>
      <c r="E19" s="1948"/>
      <c r="F19" s="1948"/>
      <c r="G19" s="1948"/>
      <c r="H19" s="1948"/>
      <c r="I19" s="1948"/>
      <c r="J19" s="1948"/>
      <c r="K19" s="1948"/>
      <c r="L19" s="1948"/>
    </row>
    <row r="20" spans="1:14" ht="30" customHeight="1">
      <c r="A20" s="532">
        <v>12</v>
      </c>
      <c r="B20" s="2197" t="s">
        <v>2136</v>
      </c>
      <c r="C20" s="2197"/>
      <c r="D20" s="2198" t="s">
        <v>2137</v>
      </c>
      <c r="E20" s="2198"/>
      <c r="F20" s="2198"/>
      <c r="G20" s="2198"/>
      <c r="H20" s="2198"/>
      <c r="I20" s="2198"/>
      <c r="J20" s="2198"/>
      <c r="K20" s="2198"/>
      <c r="L20" s="2199"/>
      <c r="N20" s="92" t="s">
        <v>2116</v>
      </c>
    </row>
    <row r="21" spans="1:14" ht="30" customHeight="1">
      <c r="A21" s="533">
        <v>13</v>
      </c>
      <c r="B21" s="2180" t="s">
        <v>2138</v>
      </c>
      <c r="C21" s="2180"/>
      <c r="D21" s="2193" t="s">
        <v>2139</v>
      </c>
      <c r="E21" s="2193"/>
      <c r="F21" s="2193"/>
      <c r="G21" s="2193"/>
      <c r="H21" s="2193"/>
      <c r="I21" s="2193"/>
      <c r="J21" s="2193"/>
      <c r="K21" s="2193"/>
      <c r="L21" s="2194"/>
      <c r="N21" s="92" t="s">
        <v>2116</v>
      </c>
    </row>
    <row r="22" spans="1:14" ht="63" customHeight="1">
      <c r="A22" s="533">
        <v>14</v>
      </c>
      <c r="B22" s="2180" t="s">
        <v>2140</v>
      </c>
      <c r="C22" s="2180"/>
      <c r="D22" s="2193" t="s">
        <v>2141</v>
      </c>
      <c r="E22" s="2193"/>
      <c r="F22" s="2193"/>
      <c r="G22" s="2193"/>
      <c r="H22" s="2193"/>
      <c r="I22" s="2193"/>
      <c r="J22" s="2193"/>
      <c r="K22" s="2193"/>
      <c r="L22" s="2194"/>
      <c r="N22" s="92" t="s">
        <v>2116</v>
      </c>
    </row>
    <row r="23" spans="1:14" ht="84" customHeight="1">
      <c r="A23" s="533">
        <v>15</v>
      </c>
      <c r="B23" s="2180" t="s">
        <v>2142</v>
      </c>
      <c r="C23" s="2180"/>
      <c r="D23" s="2193" t="s">
        <v>2326</v>
      </c>
      <c r="E23" s="2193"/>
      <c r="F23" s="2193"/>
      <c r="G23" s="2193"/>
      <c r="H23" s="2193"/>
      <c r="I23" s="2193"/>
      <c r="J23" s="2193"/>
      <c r="K23" s="2193"/>
      <c r="L23" s="2194"/>
      <c r="N23" s="92" t="s">
        <v>2116</v>
      </c>
    </row>
    <row r="24" spans="1:14" ht="120.75" customHeight="1">
      <c r="A24" s="533">
        <v>16</v>
      </c>
      <c r="B24" s="2180" t="s">
        <v>2143</v>
      </c>
      <c r="C24" s="2180"/>
      <c r="D24" s="2193" t="s">
        <v>2327</v>
      </c>
      <c r="E24" s="2193"/>
      <c r="F24" s="2193"/>
      <c r="G24" s="2193"/>
      <c r="H24" s="2193"/>
      <c r="I24" s="2193"/>
      <c r="J24" s="2193"/>
      <c r="K24" s="2193"/>
      <c r="L24" s="2194"/>
      <c r="N24" s="92" t="s">
        <v>2144</v>
      </c>
    </row>
    <row r="25" spans="1:14" ht="128.25" customHeight="1">
      <c r="A25" s="533">
        <v>17</v>
      </c>
      <c r="B25" s="2195" t="s">
        <v>2145</v>
      </c>
      <c r="C25" s="2196"/>
      <c r="D25" s="2193" t="s">
        <v>2328</v>
      </c>
      <c r="E25" s="2193"/>
      <c r="F25" s="2193"/>
      <c r="G25" s="2193"/>
      <c r="H25" s="2193"/>
      <c r="I25" s="2193"/>
      <c r="J25" s="2193"/>
      <c r="K25" s="2193"/>
      <c r="L25" s="2194"/>
      <c r="N25" s="92" t="s">
        <v>2116</v>
      </c>
    </row>
    <row r="26" spans="1:14" ht="201" customHeight="1" thickBot="1">
      <c r="A26" s="105">
        <v>18</v>
      </c>
      <c r="B26" s="1178" t="s">
        <v>2146</v>
      </c>
      <c r="C26" s="1178"/>
      <c r="D26" s="1176" t="s">
        <v>2357</v>
      </c>
      <c r="E26" s="1176"/>
      <c r="F26" s="1176"/>
      <c r="G26" s="1176"/>
      <c r="H26" s="1176"/>
      <c r="I26" s="1176"/>
      <c r="J26" s="1176"/>
      <c r="K26" s="1176"/>
      <c r="L26" s="1177"/>
      <c r="N26" s="92" t="s">
        <v>2116</v>
      </c>
    </row>
    <row r="27" spans="1:14" ht="15.75" customHeight="1" thickBot="1">
      <c r="A27" s="1948"/>
      <c r="B27" s="1948"/>
      <c r="C27" s="1948"/>
      <c r="D27" s="1948"/>
      <c r="E27" s="1948"/>
      <c r="F27" s="1948"/>
      <c r="G27" s="1948"/>
      <c r="H27" s="1948"/>
      <c r="I27" s="1948"/>
      <c r="J27" s="1948"/>
      <c r="K27" s="1948"/>
      <c r="L27" s="1948"/>
    </row>
    <row r="28" spans="1:14" ht="30" customHeight="1">
      <c r="A28" s="532">
        <v>19</v>
      </c>
      <c r="B28" s="2205" t="s">
        <v>2147</v>
      </c>
      <c r="C28" s="2205"/>
      <c r="D28" s="2206" t="s">
        <v>2330</v>
      </c>
      <c r="E28" s="2206"/>
      <c r="F28" s="2206"/>
      <c r="G28" s="2206"/>
      <c r="H28" s="2206"/>
      <c r="I28" s="2206"/>
      <c r="J28" s="2206"/>
      <c r="K28" s="2206"/>
      <c r="L28" s="2207"/>
      <c r="N28" s="92" t="s">
        <v>2116</v>
      </c>
    </row>
    <row r="29" spans="1:14" ht="58.5" customHeight="1">
      <c r="A29" s="533">
        <v>20</v>
      </c>
      <c r="B29" s="2208" t="s">
        <v>2148</v>
      </c>
      <c r="C29" s="2208"/>
      <c r="D29" s="2200" t="s">
        <v>2331</v>
      </c>
      <c r="E29" s="2200"/>
      <c r="F29" s="2200"/>
      <c r="G29" s="2200"/>
      <c r="H29" s="2200"/>
      <c r="I29" s="2200"/>
      <c r="J29" s="2200"/>
      <c r="K29" s="2200"/>
      <c r="L29" s="2201"/>
      <c r="N29" s="92" t="s">
        <v>2149</v>
      </c>
    </row>
    <row r="30" spans="1:14" ht="87" customHeight="1" thickBot="1">
      <c r="A30" s="533">
        <v>21</v>
      </c>
      <c r="B30" s="2180" t="s">
        <v>2150</v>
      </c>
      <c r="C30" s="2180"/>
      <c r="D30" s="2200" t="s">
        <v>3066</v>
      </c>
      <c r="E30" s="2200"/>
      <c r="F30" s="2200"/>
      <c r="G30" s="2200"/>
      <c r="H30" s="2200"/>
      <c r="I30" s="2200"/>
      <c r="J30" s="2200"/>
      <c r="K30" s="2200"/>
      <c r="L30" s="2201"/>
      <c r="N30" s="92" t="s">
        <v>2116</v>
      </c>
    </row>
    <row r="31" spans="1:14" ht="13.5" thickBot="1">
      <c r="A31" s="1948"/>
      <c r="B31" s="1948"/>
      <c r="C31" s="1948"/>
      <c r="D31" s="1948"/>
      <c r="E31" s="1948"/>
      <c r="F31" s="1948"/>
      <c r="G31" s="1948"/>
      <c r="H31" s="1948"/>
      <c r="I31" s="1948"/>
      <c r="J31" s="1948"/>
      <c r="K31" s="1948"/>
      <c r="L31" s="1948"/>
    </row>
    <row r="32" spans="1:14" ht="60" customHeight="1">
      <c r="A32" s="94">
        <v>22</v>
      </c>
      <c r="B32" s="2218" t="s">
        <v>2257</v>
      </c>
      <c r="C32" s="2218"/>
      <c r="D32" s="2219" t="s">
        <v>2258</v>
      </c>
      <c r="E32" s="2219"/>
      <c r="F32" s="2367" t="s">
        <v>2265</v>
      </c>
      <c r="G32" s="2221"/>
      <c r="H32" s="2222" t="s">
        <v>2259</v>
      </c>
      <c r="I32" s="2215"/>
      <c r="J32" s="2368" t="s">
        <v>2260</v>
      </c>
      <c r="K32" s="2224"/>
      <c r="L32" s="2225"/>
      <c r="N32" s="92" t="s">
        <v>2151</v>
      </c>
    </row>
    <row r="33" spans="1:14" ht="60" customHeight="1" thickBot="1">
      <c r="A33" s="105">
        <v>23</v>
      </c>
      <c r="B33" s="1154" t="s">
        <v>2261</v>
      </c>
      <c r="C33" s="1155"/>
      <c r="D33" s="1156" t="s">
        <v>2263</v>
      </c>
      <c r="E33" s="1156"/>
      <c r="F33" s="1156"/>
      <c r="G33" s="1156"/>
      <c r="H33" s="1156"/>
      <c r="I33" s="1156"/>
      <c r="J33" s="1156"/>
      <c r="K33" s="1156"/>
      <c r="L33" s="1157"/>
      <c r="N33" s="92" t="s">
        <v>2152</v>
      </c>
    </row>
    <row r="34" spans="1:14" ht="15" customHeight="1" thickBot="1">
      <c r="A34" s="1948"/>
      <c r="B34" s="1948"/>
      <c r="C34" s="1948"/>
      <c r="D34" s="1948"/>
      <c r="E34" s="1948"/>
      <c r="F34" s="1948"/>
      <c r="G34" s="1948"/>
      <c r="H34" s="1948"/>
      <c r="I34" s="1948"/>
      <c r="J34" s="1948"/>
      <c r="K34" s="1948"/>
      <c r="L34" s="1948"/>
    </row>
    <row r="35" spans="1:14" ht="30" customHeight="1">
      <c r="A35" s="2213" t="s">
        <v>2153</v>
      </c>
      <c r="B35" s="2214"/>
      <c r="C35" s="2215"/>
      <c r="D35" s="470" t="s">
        <v>2154</v>
      </c>
      <c r="E35" s="470">
        <v>2017</v>
      </c>
      <c r="F35" s="470">
        <v>2018</v>
      </c>
      <c r="G35" s="470">
        <v>2019</v>
      </c>
      <c r="H35" s="470">
        <v>2020</v>
      </c>
      <c r="I35" s="470">
        <v>2021</v>
      </c>
      <c r="J35" s="470">
        <v>2022</v>
      </c>
      <c r="K35" s="470">
        <v>2023</v>
      </c>
      <c r="L35" s="471" t="s">
        <v>2155</v>
      </c>
    </row>
    <row r="36" spans="1:14" ht="45" customHeight="1">
      <c r="A36" s="533">
        <v>24</v>
      </c>
      <c r="B36" s="2216" t="s">
        <v>2156</v>
      </c>
      <c r="C36" s="2217"/>
      <c r="D36" s="472">
        <v>0</v>
      </c>
      <c r="E36" s="472">
        <v>0</v>
      </c>
      <c r="F36" s="472">
        <v>0</v>
      </c>
      <c r="G36" s="535">
        <v>286900</v>
      </c>
      <c r="H36" s="472">
        <v>0</v>
      </c>
      <c r="I36" s="472">
        <v>0</v>
      </c>
      <c r="J36" s="472">
        <v>0</v>
      </c>
      <c r="K36" s="472">
        <v>0</v>
      </c>
      <c r="L36" s="536">
        <f>SUM(D36:K36)</f>
        <v>286900</v>
      </c>
      <c r="N36" s="92" t="s">
        <v>2157</v>
      </c>
    </row>
    <row r="37" spans="1:14" ht="45" customHeight="1">
      <c r="A37" s="533">
        <v>25</v>
      </c>
      <c r="B37" s="2216" t="s">
        <v>2158</v>
      </c>
      <c r="C37" s="2217"/>
      <c r="D37" s="472">
        <v>0</v>
      </c>
      <c r="E37" s="472">
        <v>0</v>
      </c>
      <c r="F37" s="472">
        <v>0</v>
      </c>
      <c r="G37" s="535">
        <v>286900</v>
      </c>
      <c r="H37" s="472">
        <v>0</v>
      </c>
      <c r="I37" s="472">
        <v>0</v>
      </c>
      <c r="J37" s="472">
        <v>0</v>
      </c>
      <c r="K37" s="472">
        <v>0</v>
      </c>
      <c r="L37" s="536">
        <f>SUM(D37:K37)</f>
        <v>286900</v>
      </c>
      <c r="N37" s="92" t="s">
        <v>2159</v>
      </c>
    </row>
    <row r="38" spans="1:14" ht="45" customHeight="1">
      <c r="A38" s="533">
        <v>26</v>
      </c>
      <c r="B38" s="2216" t="s">
        <v>2160</v>
      </c>
      <c r="C38" s="2217"/>
      <c r="D38" s="472">
        <v>0</v>
      </c>
      <c r="E38" s="472">
        <v>0</v>
      </c>
      <c r="F38" s="472">
        <v>0</v>
      </c>
      <c r="G38" s="535">
        <f>G37*0.85</f>
        <v>243865</v>
      </c>
      <c r="H38" s="472">
        <v>0</v>
      </c>
      <c r="I38" s="472">
        <v>0</v>
      </c>
      <c r="J38" s="472">
        <v>0</v>
      </c>
      <c r="K38" s="472">
        <v>0</v>
      </c>
      <c r="L38" s="536">
        <f>SUM(D38:K38)</f>
        <v>243865</v>
      </c>
      <c r="N38" s="92" t="s">
        <v>2161</v>
      </c>
    </row>
    <row r="39" spans="1:14" ht="45" customHeight="1" thickBot="1">
      <c r="A39" s="105">
        <v>27</v>
      </c>
      <c r="B39" s="1144" t="s">
        <v>2162</v>
      </c>
      <c r="C39" s="1145"/>
      <c r="D39" s="472">
        <v>0</v>
      </c>
      <c r="E39" s="472">
        <v>0</v>
      </c>
      <c r="F39" s="472">
        <v>0</v>
      </c>
      <c r="G39" s="121">
        <f>G38/G37</f>
        <v>0.85</v>
      </c>
      <c r="H39" s="472">
        <v>0</v>
      </c>
      <c r="I39" s="472">
        <v>0</v>
      </c>
      <c r="J39" s="472">
        <v>0</v>
      </c>
      <c r="K39" s="472">
        <v>0</v>
      </c>
      <c r="L39" s="142">
        <f>L38/L37</f>
        <v>0.85</v>
      </c>
      <c r="N39" s="92" t="s">
        <v>2116</v>
      </c>
    </row>
    <row r="40" spans="1:14" ht="13.5" thickBot="1">
      <c r="A40" s="1918"/>
      <c r="B40" s="1918"/>
      <c r="C40" s="1918"/>
      <c r="D40" s="1918"/>
      <c r="E40" s="1918"/>
      <c r="F40" s="1918"/>
      <c r="G40" s="1918"/>
      <c r="H40" s="1918"/>
      <c r="I40" s="1918"/>
      <c r="J40" s="1918"/>
      <c r="K40" s="1918"/>
      <c r="L40" s="1918"/>
    </row>
    <row r="41" spans="1:14" ht="30" customHeight="1">
      <c r="A41" s="2242">
        <v>28</v>
      </c>
      <c r="B41" s="2244" t="s">
        <v>2163</v>
      </c>
      <c r="C41" s="2244"/>
      <c r="D41" s="2244"/>
      <c r="E41" s="2244"/>
      <c r="F41" s="2244"/>
      <c r="G41" s="2244"/>
      <c r="H41" s="2244"/>
      <c r="I41" s="2244"/>
      <c r="J41" s="2244"/>
      <c r="K41" s="2244"/>
      <c r="L41" s="2245"/>
      <c r="N41" s="92" t="s">
        <v>2116</v>
      </c>
    </row>
    <row r="42" spans="1:14" ht="30" customHeight="1">
      <c r="A42" s="2243"/>
      <c r="B42" s="2246" t="s">
        <v>2164</v>
      </c>
      <c r="C42" s="2246"/>
      <c r="D42" s="2247" t="s">
        <v>2165</v>
      </c>
      <c r="E42" s="2248"/>
      <c r="F42" s="2248"/>
      <c r="G42" s="2248"/>
      <c r="H42" s="2248"/>
      <c r="I42" s="2248"/>
      <c r="J42" s="2249"/>
      <c r="K42" s="2247" t="s">
        <v>2166</v>
      </c>
      <c r="L42" s="2250"/>
    </row>
    <row r="43" spans="1:14" ht="30" customHeight="1">
      <c r="A43" s="2243"/>
      <c r="B43" s="2251" t="s">
        <v>2343</v>
      </c>
      <c r="C43" s="2251"/>
      <c r="D43" s="2226" t="s">
        <v>2344</v>
      </c>
      <c r="E43" s="2227"/>
      <c r="F43" s="2227"/>
      <c r="G43" s="2227"/>
      <c r="H43" s="2227"/>
      <c r="I43" s="2227"/>
      <c r="J43" s="2228"/>
      <c r="K43" s="2360">
        <v>281900</v>
      </c>
      <c r="L43" s="2361"/>
    </row>
    <row r="44" spans="1:14" ht="30" customHeight="1" thickBot="1">
      <c r="A44" s="2243"/>
      <c r="B44" s="2362" t="s">
        <v>2345</v>
      </c>
      <c r="C44" s="2362"/>
      <c r="D44" s="2363" t="s">
        <v>2346</v>
      </c>
      <c r="E44" s="2364"/>
      <c r="F44" s="2364"/>
      <c r="G44" s="2364"/>
      <c r="H44" s="2364"/>
      <c r="I44" s="2364"/>
      <c r="J44" s="2365"/>
      <c r="K44" s="1639">
        <v>5000</v>
      </c>
      <c r="L44" s="2366"/>
    </row>
    <row r="45" spans="1:14" ht="15" customHeight="1" thickBot="1">
      <c r="A45" s="1948"/>
      <c r="B45" s="1948"/>
      <c r="C45" s="1948"/>
      <c r="D45" s="1948"/>
      <c r="E45" s="1948"/>
      <c r="F45" s="1948"/>
      <c r="G45" s="1948"/>
      <c r="H45" s="1948"/>
      <c r="I45" s="1948"/>
      <c r="J45" s="1948"/>
      <c r="K45" s="1948"/>
      <c r="L45" s="1948"/>
    </row>
    <row r="46" spans="1:14" ht="30" customHeight="1">
      <c r="A46" s="2242">
        <v>29</v>
      </c>
      <c r="B46" s="2252" t="s">
        <v>2167</v>
      </c>
      <c r="C46" s="2252"/>
      <c r="D46" s="2252"/>
      <c r="E46" s="2252"/>
      <c r="F46" s="2252"/>
      <c r="G46" s="2252"/>
      <c r="H46" s="2252"/>
      <c r="I46" s="2252"/>
      <c r="J46" s="2252"/>
      <c r="K46" s="2252"/>
      <c r="L46" s="2253"/>
      <c r="N46" s="92" t="s">
        <v>2168</v>
      </c>
    </row>
    <row r="47" spans="1:14" ht="42.75" customHeight="1">
      <c r="A47" s="2243"/>
      <c r="B47" s="1920" t="s">
        <v>2169</v>
      </c>
      <c r="C47" s="1921"/>
      <c r="D47" s="1922"/>
      <c r="E47" s="1920" t="s">
        <v>2170</v>
      </c>
      <c r="F47" s="1922"/>
      <c r="G47" s="1920" t="s">
        <v>2171</v>
      </c>
      <c r="H47" s="1922"/>
      <c r="I47" s="2247" t="s">
        <v>2172</v>
      </c>
      <c r="J47" s="2249"/>
      <c r="K47" s="1920" t="s">
        <v>2173</v>
      </c>
      <c r="L47" s="1923"/>
    </row>
    <row r="48" spans="1:14" ht="53.25" customHeight="1">
      <c r="A48" s="2243"/>
      <c r="B48" s="2255" t="s">
        <v>2349</v>
      </c>
      <c r="C48" s="2256"/>
      <c r="D48" s="2257"/>
      <c r="E48" s="2258" t="s">
        <v>2174</v>
      </c>
      <c r="F48" s="2259"/>
      <c r="G48" s="2258" t="s">
        <v>2175</v>
      </c>
      <c r="H48" s="2259"/>
      <c r="I48" s="2267">
        <v>51660</v>
      </c>
      <c r="J48" s="2359"/>
      <c r="K48" s="2262" t="s">
        <v>2285</v>
      </c>
      <c r="L48" s="2263"/>
    </row>
    <row r="49" spans="1:12" ht="41.25" customHeight="1">
      <c r="A49" s="2243"/>
      <c r="B49" s="2255" t="s">
        <v>2177</v>
      </c>
      <c r="C49" s="2256"/>
      <c r="D49" s="2257"/>
      <c r="E49" s="2258" t="s">
        <v>2178</v>
      </c>
      <c r="F49" s="2259"/>
      <c r="G49" s="2258" t="s">
        <v>2179</v>
      </c>
      <c r="H49" s="2259"/>
      <c r="I49" s="2357">
        <v>1</v>
      </c>
      <c r="J49" s="2358"/>
      <c r="K49" s="2260" t="s">
        <v>2286</v>
      </c>
      <c r="L49" s="2261"/>
    </row>
    <row r="50" spans="1:12" ht="63.75" customHeight="1">
      <c r="A50" s="2243"/>
      <c r="B50" s="2255" t="s">
        <v>2180</v>
      </c>
      <c r="C50" s="2256"/>
      <c r="D50" s="2257"/>
      <c r="E50" s="2258" t="s">
        <v>2178</v>
      </c>
      <c r="F50" s="2259"/>
      <c r="G50" s="2258" t="s">
        <v>2179</v>
      </c>
      <c r="H50" s="2259"/>
      <c r="I50" s="2357">
        <v>1</v>
      </c>
      <c r="J50" s="2358"/>
      <c r="K50" s="2260" t="s">
        <v>2286</v>
      </c>
      <c r="L50" s="2261"/>
    </row>
    <row r="51" spans="1:12" ht="33.75" customHeight="1">
      <c r="A51" s="2243"/>
      <c r="B51" s="2255" t="s">
        <v>2255</v>
      </c>
      <c r="C51" s="2256"/>
      <c r="D51" s="2257"/>
      <c r="E51" s="2258" t="s">
        <v>2178</v>
      </c>
      <c r="F51" s="2259"/>
      <c r="G51" s="2258" t="s">
        <v>2181</v>
      </c>
      <c r="H51" s="2259"/>
      <c r="I51" s="2353">
        <v>281900</v>
      </c>
      <c r="J51" s="2354"/>
      <c r="K51" s="2271" t="s">
        <v>2287</v>
      </c>
      <c r="L51" s="2272"/>
    </row>
    <row r="52" spans="1:12" ht="27.75" customHeight="1">
      <c r="A52" s="2243"/>
      <c r="B52" s="2255" t="s">
        <v>2182</v>
      </c>
      <c r="C52" s="2256"/>
      <c r="D52" s="2257"/>
      <c r="E52" s="2258" t="s">
        <v>2178</v>
      </c>
      <c r="F52" s="2259"/>
      <c r="G52" s="2258" t="s">
        <v>2179</v>
      </c>
      <c r="H52" s="2259"/>
      <c r="I52" s="2353">
        <v>0</v>
      </c>
      <c r="J52" s="2354"/>
      <c r="K52" s="2269" t="s">
        <v>2288</v>
      </c>
      <c r="L52" s="2270"/>
    </row>
    <row r="53" spans="1:12" ht="27.75" customHeight="1">
      <c r="A53" s="2243"/>
      <c r="B53" s="2255" t="s">
        <v>2183</v>
      </c>
      <c r="C53" s="2256"/>
      <c r="D53" s="2257"/>
      <c r="E53" s="2258" t="s">
        <v>2178</v>
      </c>
      <c r="F53" s="2259"/>
      <c r="G53" s="2258" t="s">
        <v>2179</v>
      </c>
      <c r="H53" s="2259"/>
      <c r="I53" s="2353">
        <v>0</v>
      </c>
      <c r="J53" s="2354"/>
      <c r="K53" s="2269" t="s">
        <v>2289</v>
      </c>
      <c r="L53" s="2270"/>
    </row>
    <row r="54" spans="1:12" ht="41.25" customHeight="1">
      <c r="A54" s="2243"/>
      <c r="B54" s="2255" t="s">
        <v>2184</v>
      </c>
      <c r="C54" s="2256"/>
      <c r="D54" s="2257"/>
      <c r="E54" s="2258" t="s">
        <v>2174</v>
      </c>
      <c r="F54" s="2259"/>
      <c r="G54" s="2258" t="s">
        <v>2185</v>
      </c>
      <c r="H54" s="2259"/>
      <c r="I54" s="2353">
        <v>0</v>
      </c>
      <c r="J54" s="2354"/>
      <c r="K54" s="2267" t="s">
        <v>2176</v>
      </c>
      <c r="L54" s="2268"/>
    </row>
    <row r="55" spans="1:12" ht="30" customHeight="1">
      <c r="A55" s="2243"/>
      <c r="B55" s="2255" t="s">
        <v>2186</v>
      </c>
      <c r="C55" s="2256"/>
      <c r="D55" s="2257"/>
      <c r="E55" s="2258" t="s">
        <v>2174</v>
      </c>
      <c r="F55" s="2259"/>
      <c r="G55" s="2258" t="s">
        <v>2185</v>
      </c>
      <c r="H55" s="2259"/>
      <c r="I55" s="2353">
        <v>0</v>
      </c>
      <c r="J55" s="2354"/>
      <c r="K55" s="2267" t="s">
        <v>2176</v>
      </c>
      <c r="L55" s="2268"/>
    </row>
    <row r="56" spans="1:12" ht="41.25" customHeight="1" thickBot="1">
      <c r="A56" s="2243"/>
      <c r="B56" s="1099" t="s">
        <v>2187</v>
      </c>
      <c r="C56" s="2274"/>
      <c r="D56" s="1101"/>
      <c r="E56" s="1102" t="s">
        <v>2178</v>
      </c>
      <c r="F56" s="1103"/>
      <c r="G56" s="1102" t="s">
        <v>2179</v>
      </c>
      <c r="H56" s="1103"/>
      <c r="I56" s="2355">
        <v>0</v>
      </c>
      <c r="J56" s="2356"/>
      <c r="K56" s="1104" t="s">
        <v>2176</v>
      </c>
      <c r="L56" s="2279"/>
    </row>
    <row r="57" spans="1:12" ht="15" customHeight="1" thickBot="1">
      <c r="A57" s="1926"/>
      <c r="B57" s="1926"/>
      <c r="C57" s="1926"/>
      <c r="D57" s="1926"/>
      <c r="E57" s="1926"/>
      <c r="F57" s="1926"/>
      <c r="G57" s="1926"/>
      <c r="H57" s="1926"/>
      <c r="I57" s="1926"/>
      <c r="J57" s="1926"/>
      <c r="K57" s="1926"/>
      <c r="L57" s="1926"/>
    </row>
    <row r="58" spans="1:12" ht="30" customHeight="1" thickBot="1">
      <c r="A58" s="488">
        <v>30</v>
      </c>
      <c r="B58" s="1927" t="s">
        <v>2188</v>
      </c>
      <c r="C58" s="1927"/>
      <c r="D58" s="1928" t="s">
        <v>2189</v>
      </c>
      <c r="E58" s="1928"/>
      <c r="F58" s="1928"/>
      <c r="G58" s="1928"/>
      <c r="H58" s="1928"/>
      <c r="I58" s="1928"/>
      <c r="J58" s="1928"/>
      <c r="K58" s="1928"/>
      <c r="L58" s="1929"/>
    </row>
    <row r="86" spans="1:1">
      <c r="A86" s="99" t="s">
        <v>2190</v>
      </c>
    </row>
    <row r="87" spans="1:1">
      <c r="A87" s="99" t="s">
        <v>14</v>
      </c>
    </row>
    <row r="88" spans="1:1">
      <c r="A88" s="99" t="s">
        <v>2191</v>
      </c>
    </row>
    <row r="89" spans="1:1">
      <c r="A89" s="99" t="s">
        <v>2192</v>
      </c>
    </row>
    <row r="90" spans="1:1">
      <c r="A90" s="99" t="s">
        <v>2193</v>
      </c>
    </row>
    <row r="91" spans="1:1">
      <c r="A91" s="99" t="s">
        <v>2194</v>
      </c>
    </row>
    <row r="92" spans="1:1">
      <c r="A92" s="99" t="s">
        <v>2195</v>
      </c>
    </row>
    <row r="93" spans="1:1">
      <c r="A93" s="99" t="s">
        <v>2196</v>
      </c>
    </row>
    <row r="94" spans="1:1">
      <c r="A94" s="99" t="s">
        <v>2197</v>
      </c>
    </row>
    <row r="95" spans="1:1">
      <c r="A95" s="99" t="s">
        <v>2198</v>
      </c>
    </row>
    <row r="96" spans="1:1">
      <c r="A96" s="99" t="s">
        <v>2199</v>
      </c>
    </row>
    <row r="97" spans="1:1">
      <c r="A97" s="99" t="s">
        <v>2200</v>
      </c>
    </row>
    <row r="98" spans="1:1">
      <c r="A98" s="99" t="s">
        <v>2201</v>
      </c>
    </row>
    <row r="99" spans="1:1">
      <c r="A99" s="99" t="s">
        <v>2202</v>
      </c>
    </row>
    <row r="100" spans="1:1">
      <c r="A100" s="99" t="s">
        <v>2203</v>
      </c>
    </row>
    <row r="101" spans="1:1">
      <c r="A101" s="99" t="s">
        <v>2204</v>
      </c>
    </row>
    <row r="102" spans="1:1">
      <c r="A102" s="99" t="s">
        <v>2205</v>
      </c>
    </row>
    <row r="103" spans="1:1">
      <c r="A103" s="99" t="s">
        <v>2206</v>
      </c>
    </row>
    <row r="104" spans="1:1" ht="15">
      <c r="A104" s="136"/>
    </row>
    <row r="105" spans="1:1" ht="15">
      <c r="A105" s="136"/>
    </row>
    <row r="106" spans="1:1">
      <c r="A106" s="100" t="s">
        <v>2133</v>
      </c>
    </row>
    <row r="107" spans="1:1">
      <c r="A107" s="100" t="s">
        <v>2207</v>
      </c>
    </row>
    <row r="108" spans="1:1">
      <c r="A108" s="100" t="s">
        <v>2208</v>
      </c>
    </row>
    <row r="109" spans="1:1">
      <c r="A109" s="100" t="s">
        <v>2209</v>
      </c>
    </row>
    <row r="110" spans="1:1" ht="15">
      <c r="A110" s="136"/>
    </row>
    <row r="111" spans="1:1" ht="15">
      <c r="A111" s="136"/>
    </row>
    <row r="112" spans="1:1">
      <c r="A112" s="99" t="s">
        <v>2256</v>
      </c>
    </row>
    <row r="113" spans="1:1">
      <c r="A113" s="99" t="s">
        <v>2210</v>
      </c>
    </row>
    <row r="114" spans="1:1">
      <c r="A114" s="99" t="s">
        <v>2211</v>
      </c>
    </row>
    <row r="115" spans="1:1">
      <c r="A115" s="99" t="s">
        <v>2212</v>
      </c>
    </row>
    <row r="116" spans="1:1">
      <c r="A116" s="99" t="s">
        <v>2213</v>
      </c>
    </row>
    <row r="117" spans="1:1">
      <c r="A117" s="99" t="s">
        <v>2135</v>
      </c>
    </row>
    <row r="118" spans="1:1">
      <c r="A118" s="99" t="s">
        <v>2214</v>
      </c>
    </row>
    <row r="119" spans="1:1">
      <c r="A119" s="99" t="s">
        <v>2215</v>
      </c>
    </row>
    <row r="120" spans="1:1">
      <c r="A120" s="99" t="s">
        <v>2216</v>
      </c>
    </row>
    <row r="121" spans="1:1">
      <c r="A121" s="99" t="s">
        <v>2217</v>
      </c>
    </row>
    <row r="122" spans="1:1">
      <c r="A122" s="99" t="s">
        <v>2218</v>
      </c>
    </row>
    <row r="123" spans="1:1">
      <c r="A123" s="99" t="s">
        <v>2219</v>
      </c>
    </row>
    <row r="124" spans="1:1">
      <c r="A124" s="99" t="s">
        <v>2220</v>
      </c>
    </row>
    <row r="125" spans="1:1">
      <c r="A125" s="99" t="s">
        <v>2221</v>
      </c>
    </row>
    <row r="126" spans="1:1">
      <c r="A126" s="99" t="s">
        <v>2222</v>
      </c>
    </row>
    <row r="127" spans="1:1">
      <c r="A127" s="99" t="s">
        <v>2223</v>
      </c>
    </row>
    <row r="128" spans="1:1">
      <c r="A128" s="99" t="s">
        <v>2224</v>
      </c>
    </row>
    <row r="129" spans="1:1">
      <c r="A129" s="99" t="s">
        <v>2225</v>
      </c>
    </row>
    <row r="130" spans="1:1">
      <c r="A130" s="99" t="s">
        <v>2226</v>
      </c>
    </row>
    <row r="131" spans="1:1">
      <c r="A131" s="99" t="s">
        <v>2227</v>
      </c>
    </row>
    <row r="132" spans="1:1">
      <c r="A132" s="99" t="s">
        <v>2228</v>
      </c>
    </row>
    <row r="133" spans="1:1">
      <c r="A133" s="99" t="s">
        <v>2229</v>
      </c>
    </row>
    <row r="134" spans="1:1">
      <c r="A134" s="99" t="s">
        <v>2230</v>
      </c>
    </row>
    <row r="135" spans="1:1">
      <c r="A135" s="99" t="s">
        <v>2231</v>
      </c>
    </row>
    <row r="136" spans="1:1">
      <c r="A136" s="99" t="s">
        <v>2232</v>
      </c>
    </row>
    <row r="137" spans="1:1">
      <c r="A137" s="99" t="s">
        <v>2233</v>
      </c>
    </row>
    <row r="138" spans="1:1">
      <c r="A138" s="99" t="s">
        <v>2234</v>
      </c>
    </row>
    <row r="139" spans="1:1">
      <c r="A139" s="99" t="s">
        <v>2235</v>
      </c>
    </row>
    <row r="140" spans="1:1">
      <c r="A140" s="99" t="s">
        <v>2236</v>
      </c>
    </row>
    <row r="141" spans="1:1">
      <c r="A141" s="99" t="s">
        <v>2237</v>
      </c>
    </row>
    <row r="142" spans="1:1">
      <c r="A142" s="99" t="s">
        <v>2238</v>
      </c>
    </row>
    <row r="143" spans="1:1">
      <c r="A143" s="99" t="s">
        <v>2239</v>
      </c>
    </row>
    <row r="144" spans="1:1">
      <c r="A144" s="99" t="s">
        <v>2240</v>
      </c>
    </row>
    <row r="145" spans="1:1">
      <c r="A145" s="99" t="s">
        <v>2241</v>
      </c>
    </row>
    <row r="146" spans="1:1">
      <c r="A146" s="99" t="s">
        <v>2242</v>
      </c>
    </row>
    <row r="147" spans="1:1">
      <c r="A147" s="99" t="s">
        <v>2243</v>
      </c>
    </row>
    <row r="148" spans="1:1">
      <c r="A148" s="99" t="s">
        <v>2244</v>
      </c>
    </row>
    <row r="149" spans="1:1" ht="15">
      <c r="A149" s="136"/>
    </row>
    <row r="150" spans="1:1" ht="15">
      <c r="A150" s="136"/>
    </row>
    <row r="151" spans="1:1">
      <c r="A151" s="137" t="s">
        <v>2137</v>
      </c>
    </row>
    <row r="152" spans="1:1">
      <c r="A152" s="137" t="s">
        <v>2245</v>
      </c>
    </row>
    <row r="153" spans="1:1" ht="15">
      <c r="A153" s="136"/>
    </row>
    <row r="154" spans="1:1" ht="15">
      <c r="A154" s="136"/>
    </row>
    <row r="155" spans="1:1">
      <c r="A155" s="137" t="s">
        <v>2246</v>
      </c>
    </row>
    <row r="156" spans="1:1">
      <c r="A156" s="137" t="s">
        <v>2247</v>
      </c>
    </row>
    <row r="157" spans="1:1">
      <c r="A157" s="137" t="s">
        <v>2139</v>
      </c>
    </row>
    <row r="158" spans="1:1">
      <c r="A158" s="137" t="s">
        <v>2248</v>
      </c>
    </row>
    <row r="159" spans="1:1" ht="15">
      <c r="A159" s="136"/>
    </row>
    <row r="160" spans="1:1" ht="15">
      <c r="A160" s="136"/>
    </row>
    <row r="161" spans="1:1">
      <c r="A161" s="137" t="s">
        <v>2249</v>
      </c>
    </row>
    <row r="162" spans="1:1">
      <c r="A162" s="137" t="s">
        <v>2250</v>
      </c>
    </row>
    <row r="163" spans="1:1">
      <c r="A163" s="137" t="s">
        <v>2141</v>
      </c>
    </row>
    <row r="164" spans="1:1">
      <c r="A164" s="137" t="s">
        <v>2251</v>
      </c>
    </row>
    <row r="165" spans="1:1">
      <c r="A165" s="137" t="s">
        <v>2252</v>
      </c>
    </row>
    <row r="166" spans="1:1">
      <c r="A166" s="137" t="s">
        <v>2253</v>
      </c>
    </row>
  </sheetData>
  <autoFilter ref="N1:N169"/>
  <mergeCells count="137">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4"/>
    <mergeCell ref="B41:L41"/>
    <mergeCell ref="B42:C42"/>
    <mergeCell ref="D42:J42"/>
    <mergeCell ref="K42:L42"/>
    <mergeCell ref="B43:C43"/>
    <mergeCell ref="D43:J43"/>
    <mergeCell ref="I47:J47"/>
    <mergeCell ref="K47:L47"/>
    <mergeCell ref="B48:D48"/>
    <mergeCell ref="E48:F48"/>
    <mergeCell ref="G48:H48"/>
    <mergeCell ref="I48:J48"/>
    <mergeCell ref="K48:L48"/>
    <mergeCell ref="K43:L43"/>
    <mergeCell ref="B44:C44"/>
    <mergeCell ref="D44:J44"/>
    <mergeCell ref="K44:L44"/>
    <mergeCell ref="A45:L45"/>
    <mergeCell ref="A46:A56"/>
    <mergeCell ref="B46:L46"/>
    <mergeCell ref="B47:D47"/>
    <mergeCell ref="E47:F47"/>
    <mergeCell ref="G47:H47"/>
    <mergeCell ref="B49:D49"/>
    <mergeCell ref="E49:F49"/>
    <mergeCell ref="G49:H49"/>
    <mergeCell ref="I49:J49"/>
    <mergeCell ref="K49:L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A57:L57"/>
    <mergeCell ref="B58:C58"/>
    <mergeCell ref="D58:L58"/>
    <mergeCell ref="B55:D55"/>
    <mergeCell ref="E55:F55"/>
    <mergeCell ref="G55:H55"/>
    <mergeCell ref="I55:J55"/>
    <mergeCell ref="K55:L55"/>
    <mergeCell ref="B56:D56"/>
    <mergeCell ref="E56:F56"/>
    <mergeCell ref="G56:H56"/>
    <mergeCell ref="I56:J56"/>
    <mergeCell ref="K56:L56"/>
  </mergeCells>
  <conditionalFormatting sqref="F32:G32">
    <cfRule type="containsText" dxfId="191" priority="4" stopIfTrue="1" operator="containsText" text="wybierz">
      <formula>NOT(ISERROR(SEARCH("wybierz",F32)))</formula>
    </cfRule>
  </conditionalFormatting>
  <conditionalFormatting sqref="D21:D23">
    <cfRule type="containsText" dxfId="190" priority="3" stopIfTrue="1" operator="containsText" text="wybierz">
      <formula>NOT(ISERROR(SEARCH("wybierz",D21)))</formula>
    </cfRule>
  </conditionalFormatting>
  <conditionalFormatting sqref="D24">
    <cfRule type="containsText" dxfId="189" priority="2" stopIfTrue="1" operator="containsText" text="wybierz">
      <formula>NOT(ISERROR(SEARCH("wybierz",D24)))</formula>
    </cfRule>
  </conditionalFormatting>
  <conditionalFormatting sqref="D25">
    <cfRule type="containsText" dxfId="188" priority="1" stopIfTrue="1" operator="containsText" text="wybierz">
      <formula>NOT(ISERROR(SEARCH("wybierz",D25)))</formula>
    </cfRule>
  </conditionalFormatting>
  <dataValidations count="7">
    <dataValidation type="list" allowBlank="1" showInputMessage="1" showErrorMessage="1" sqref="D17:L17">
      <formula1>$A$106:$A$109</formula1>
    </dataValidation>
    <dataValidation type="list" allowBlank="1" showInputMessage="1" showErrorMessage="1" prompt="wybierz Program z listy" sqref="E10:L10">
      <formula1>$A$86:$A$103</formula1>
    </dataValidation>
    <dataValidation type="list" allowBlank="1" showInputMessage="1" showErrorMessage="1" prompt="wybierz PI z listy" sqref="D22:L22">
      <formula1>$A$161:$A$166</formula1>
    </dataValidation>
    <dataValidation allowBlank="1" showInputMessage="1" showErrorMessage="1" prompt="zgodnie z właściwym PO" sqref="E11:L13"/>
    <dataValidation type="list" allowBlank="1" showInputMessage="1" showErrorMessage="1" prompt="wybierz narzędzie PP" sqref="D18:L18">
      <formula1>$A$112:$A$148</formula1>
    </dataValidation>
    <dataValidation type="list" allowBlank="1" showInputMessage="1" showErrorMessage="1" prompt="wybierz fundusz" sqref="D20:L20">
      <formula1>$A$151:$A$152</formula1>
    </dataValidation>
    <dataValidation type="list" allowBlank="1" showInputMessage="1" showErrorMessage="1" prompt="wybierz Cel Tematyczny" sqref="D21:L21">
      <formula1>$A$155:$A$158</formula1>
    </dataValidation>
  </dataValidations>
  <pageMargins left="0.25" right="0.25" top="0.75" bottom="0.75" header="0.3" footer="0.3"/>
  <pageSetup paperSize="9" scale="80" fitToHeight="0" orientation="portrait" r:id="rId1"/>
  <headerFooter>
    <oddHeader>&amp;CZałącznik 1</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5" zoomScaleNormal="100" zoomScaleSheetLayoutView="145" workbookViewId="0">
      <selection activeCell="I74" sqref="I74"/>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256" width="9.140625" style="92"/>
    <col min="257" max="257" width="5.140625" style="92" customWidth="1"/>
    <col min="258" max="258" width="9.140625" style="92"/>
    <col min="259" max="259" width="18.5703125" style="92" customWidth="1"/>
    <col min="260" max="267" width="9.7109375" style="92" customWidth="1"/>
    <col min="268" max="268" width="12.5703125" style="92" customWidth="1"/>
    <col min="269" max="512" width="9.140625" style="92"/>
    <col min="513" max="513" width="5.140625" style="92" customWidth="1"/>
    <col min="514" max="514" width="9.140625" style="92"/>
    <col min="515" max="515" width="18.5703125" style="92" customWidth="1"/>
    <col min="516" max="523" width="9.7109375" style="92" customWidth="1"/>
    <col min="524" max="524" width="12.5703125" style="92" customWidth="1"/>
    <col min="525" max="768" width="9.140625" style="92"/>
    <col min="769" max="769" width="5.140625" style="92" customWidth="1"/>
    <col min="770" max="770" width="9.140625" style="92"/>
    <col min="771" max="771" width="18.5703125" style="92" customWidth="1"/>
    <col min="772" max="779" width="9.7109375" style="92" customWidth="1"/>
    <col min="780" max="780" width="12.5703125" style="92" customWidth="1"/>
    <col min="781" max="1024" width="9.140625" style="92"/>
    <col min="1025" max="1025" width="5.140625" style="92" customWidth="1"/>
    <col min="1026" max="1026" width="9.140625" style="92"/>
    <col min="1027" max="1027" width="18.5703125" style="92" customWidth="1"/>
    <col min="1028" max="1035" width="9.7109375" style="92" customWidth="1"/>
    <col min="1036" max="1036" width="12.5703125" style="92" customWidth="1"/>
    <col min="1037" max="1280" width="9.140625" style="92"/>
    <col min="1281" max="1281" width="5.140625" style="92" customWidth="1"/>
    <col min="1282" max="1282" width="9.140625" style="92"/>
    <col min="1283" max="1283" width="18.5703125" style="92" customWidth="1"/>
    <col min="1284" max="1291" width="9.7109375" style="92" customWidth="1"/>
    <col min="1292" max="1292" width="12.5703125" style="92" customWidth="1"/>
    <col min="1293" max="1536" width="9.140625" style="92"/>
    <col min="1537" max="1537" width="5.140625" style="92" customWidth="1"/>
    <col min="1538" max="1538" width="9.140625" style="92"/>
    <col min="1539" max="1539" width="18.5703125" style="92" customWidth="1"/>
    <col min="1540" max="1547" width="9.7109375" style="92" customWidth="1"/>
    <col min="1548" max="1548" width="12.5703125" style="92" customWidth="1"/>
    <col min="1549" max="1792" width="9.140625" style="92"/>
    <col min="1793" max="1793" width="5.140625" style="92" customWidth="1"/>
    <col min="1794" max="1794" width="9.140625" style="92"/>
    <col min="1795" max="1795" width="18.5703125" style="92" customWidth="1"/>
    <col min="1796" max="1803" width="9.7109375" style="92" customWidth="1"/>
    <col min="1804" max="1804" width="12.5703125" style="92" customWidth="1"/>
    <col min="1805" max="2048" width="9.140625" style="92"/>
    <col min="2049" max="2049" width="5.140625" style="92" customWidth="1"/>
    <col min="2050" max="2050" width="9.140625" style="92"/>
    <col min="2051" max="2051" width="18.5703125" style="92" customWidth="1"/>
    <col min="2052" max="2059" width="9.7109375" style="92" customWidth="1"/>
    <col min="2060" max="2060" width="12.5703125" style="92" customWidth="1"/>
    <col min="2061" max="2304" width="9.140625" style="92"/>
    <col min="2305" max="2305" width="5.140625" style="92" customWidth="1"/>
    <col min="2306" max="2306" width="9.140625" style="92"/>
    <col min="2307" max="2307" width="18.5703125" style="92" customWidth="1"/>
    <col min="2308" max="2315" width="9.7109375" style="92" customWidth="1"/>
    <col min="2316" max="2316" width="12.5703125" style="92" customWidth="1"/>
    <col min="2317" max="2560" width="9.140625" style="92"/>
    <col min="2561" max="2561" width="5.140625" style="92" customWidth="1"/>
    <col min="2562" max="2562" width="9.140625" style="92"/>
    <col min="2563" max="2563" width="18.5703125" style="92" customWidth="1"/>
    <col min="2564" max="2571" width="9.7109375" style="92" customWidth="1"/>
    <col min="2572" max="2572" width="12.5703125" style="92" customWidth="1"/>
    <col min="2573" max="2816" width="9.140625" style="92"/>
    <col min="2817" max="2817" width="5.140625" style="92" customWidth="1"/>
    <col min="2818" max="2818" width="9.140625" style="92"/>
    <col min="2819" max="2819" width="18.5703125" style="92" customWidth="1"/>
    <col min="2820" max="2827" width="9.7109375" style="92" customWidth="1"/>
    <col min="2828" max="2828" width="12.5703125" style="92" customWidth="1"/>
    <col min="2829" max="3072" width="9.140625" style="92"/>
    <col min="3073" max="3073" width="5.140625" style="92" customWidth="1"/>
    <col min="3074" max="3074" width="9.140625" style="92"/>
    <col min="3075" max="3075" width="18.5703125" style="92" customWidth="1"/>
    <col min="3076" max="3083" width="9.7109375" style="92" customWidth="1"/>
    <col min="3084" max="3084" width="12.5703125" style="92" customWidth="1"/>
    <col min="3085" max="3328" width="9.140625" style="92"/>
    <col min="3329" max="3329" width="5.140625" style="92" customWidth="1"/>
    <col min="3330" max="3330" width="9.140625" style="92"/>
    <col min="3331" max="3331" width="18.5703125" style="92" customWidth="1"/>
    <col min="3332" max="3339" width="9.7109375" style="92" customWidth="1"/>
    <col min="3340" max="3340" width="12.5703125" style="92" customWidth="1"/>
    <col min="3341" max="3584" width="9.140625" style="92"/>
    <col min="3585" max="3585" width="5.140625" style="92" customWidth="1"/>
    <col min="3586" max="3586" width="9.140625" style="92"/>
    <col min="3587" max="3587" width="18.5703125" style="92" customWidth="1"/>
    <col min="3588" max="3595" width="9.7109375" style="92" customWidth="1"/>
    <col min="3596" max="3596" width="12.5703125" style="92" customWidth="1"/>
    <col min="3597" max="3840" width="9.140625" style="92"/>
    <col min="3841" max="3841" width="5.140625" style="92" customWidth="1"/>
    <col min="3842" max="3842" width="9.140625" style="92"/>
    <col min="3843" max="3843" width="18.5703125" style="92" customWidth="1"/>
    <col min="3844" max="3851" width="9.7109375" style="92" customWidth="1"/>
    <col min="3852" max="3852" width="12.5703125" style="92" customWidth="1"/>
    <col min="3853" max="4096" width="9.140625" style="92"/>
    <col min="4097" max="4097" width="5.140625" style="92" customWidth="1"/>
    <col min="4098" max="4098" width="9.140625" style="92"/>
    <col min="4099" max="4099" width="18.5703125" style="92" customWidth="1"/>
    <col min="4100" max="4107" width="9.7109375" style="92" customWidth="1"/>
    <col min="4108" max="4108" width="12.5703125" style="92" customWidth="1"/>
    <col min="4109" max="4352" width="9.140625" style="92"/>
    <col min="4353" max="4353" width="5.140625" style="92" customWidth="1"/>
    <col min="4354" max="4354" width="9.140625" style="92"/>
    <col min="4355" max="4355" width="18.5703125" style="92" customWidth="1"/>
    <col min="4356" max="4363" width="9.7109375" style="92" customWidth="1"/>
    <col min="4364" max="4364" width="12.5703125" style="92" customWidth="1"/>
    <col min="4365" max="4608" width="9.140625" style="92"/>
    <col min="4609" max="4609" width="5.140625" style="92" customWidth="1"/>
    <col min="4610" max="4610" width="9.140625" style="92"/>
    <col min="4611" max="4611" width="18.5703125" style="92" customWidth="1"/>
    <col min="4612" max="4619" width="9.7109375" style="92" customWidth="1"/>
    <col min="4620" max="4620" width="12.5703125" style="92" customWidth="1"/>
    <col min="4621" max="4864" width="9.140625" style="92"/>
    <col min="4865" max="4865" width="5.140625" style="92" customWidth="1"/>
    <col min="4866" max="4866" width="9.140625" style="92"/>
    <col min="4867" max="4867" width="18.5703125" style="92" customWidth="1"/>
    <col min="4868" max="4875" width="9.7109375" style="92" customWidth="1"/>
    <col min="4876" max="4876" width="12.5703125" style="92" customWidth="1"/>
    <col min="4877" max="5120" width="9.140625" style="92"/>
    <col min="5121" max="5121" width="5.140625" style="92" customWidth="1"/>
    <col min="5122" max="5122" width="9.140625" style="92"/>
    <col min="5123" max="5123" width="18.5703125" style="92" customWidth="1"/>
    <col min="5124" max="5131" width="9.7109375" style="92" customWidth="1"/>
    <col min="5132" max="5132" width="12.5703125" style="92" customWidth="1"/>
    <col min="5133" max="5376" width="9.140625" style="92"/>
    <col min="5377" max="5377" width="5.140625" style="92" customWidth="1"/>
    <col min="5378" max="5378" width="9.140625" style="92"/>
    <col min="5379" max="5379" width="18.5703125" style="92" customWidth="1"/>
    <col min="5380" max="5387" width="9.7109375" style="92" customWidth="1"/>
    <col min="5388" max="5388" width="12.5703125" style="92" customWidth="1"/>
    <col min="5389" max="5632" width="9.140625" style="92"/>
    <col min="5633" max="5633" width="5.140625" style="92" customWidth="1"/>
    <col min="5634" max="5634" width="9.140625" style="92"/>
    <col min="5635" max="5635" width="18.5703125" style="92" customWidth="1"/>
    <col min="5636" max="5643" width="9.7109375" style="92" customWidth="1"/>
    <col min="5644" max="5644" width="12.5703125" style="92" customWidth="1"/>
    <col min="5645" max="5888" width="9.140625" style="92"/>
    <col min="5889" max="5889" width="5.140625" style="92" customWidth="1"/>
    <col min="5890" max="5890" width="9.140625" style="92"/>
    <col min="5891" max="5891" width="18.5703125" style="92" customWidth="1"/>
    <col min="5892" max="5899" width="9.7109375" style="92" customWidth="1"/>
    <col min="5900" max="5900" width="12.5703125" style="92" customWidth="1"/>
    <col min="5901" max="6144" width="9.140625" style="92"/>
    <col min="6145" max="6145" width="5.140625" style="92" customWidth="1"/>
    <col min="6146" max="6146" width="9.140625" style="92"/>
    <col min="6147" max="6147" width="18.5703125" style="92" customWidth="1"/>
    <col min="6148" max="6155" width="9.7109375" style="92" customWidth="1"/>
    <col min="6156" max="6156" width="12.5703125" style="92" customWidth="1"/>
    <col min="6157" max="6400" width="9.140625" style="92"/>
    <col min="6401" max="6401" width="5.140625" style="92" customWidth="1"/>
    <col min="6402" max="6402" width="9.140625" style="92"/>
    <col min="6403" max="6403" width="18.5703125" style="92" customWidth="1"/>
    <col min="6404" max="6411" width="9.7109375" style="92" customWidth="1"/>
    <col min="6412" max="6412" width="12.5703125" style="92" customWidth="1"/>
    <col min="6413" max="6656" width="9.140625" style="92"/>
    <col min="6657" max="6657" width="5.140625" style="92" customWidth="1"/>
    <col min="6658" max="6658" width="9.140625" style="92"/>
    <col min="6659" max="6659" width="18.5703125" style="92" customWidth="1"/>
    <col min="6660" max="6667" width="9.7109375" style="92" customWidth="1"/>
    <col min="6668" max="6668" width="12.5703125" style="92" customWidth="1"/>
    <col min="6669" max="6912" width="9.140625" style="92"/>
    <col min="6913" max="6913" width="5.140625" style="92" customWidth="1"/>
    <col min="6914" max="6914" width="9.140625" style="92"/>
    <col min="6915" max="6915" width="18.5703125" style="92" customWidth="1"/>
    <col min="6916" max="6923" width="9.7109375" style="92" customWidth="1"/>
    <col min="6924" max="6924" width="12.5703125" style="92" customWidth="1"/>
    <col min="6925" max="7168" width="9.140625" style="92"/>
    <col min="7169" max="7169" width="5.140625" style="92" customWidth="1"/>
    <col min="7170" max="7170" width="9.140625" style="92"/>
    <col min="7171" max="7171" width="18.5703125" style="92" customWidth="1"/>
    <col min="7172" max="7179" width="9.7109375" style="92" customWidth="1"/>
    <col min="7180" max="7180" width="12.5703125" style="92" customWidth="1"/>
    <col min="7181" max="7424" width="9.140625" style="92"/>
    <col min="7425" max="7425" width="5.140625" style="92" customWidth="1"/>
    <col min="7426" max="7426" width="9.140625" style="92"/>
    <col min="7427" max="7427" width="18.5703125" style="92" customWidth="1"/>
    <col min="7428" max="7435" width="9.7109375" style="92" customWidth="1"/>
    <col min="7436" max="7436" width="12.5703125" style="92" customWidth="1"/>
    <col min="7437" max="7680" width="9.140625" style="92"/>
    <col min="7681" max="7681" width="5.140625" style="92" customWidth="1"/>
    <col min="7682" max="7682" width="9.140625" style="92"/>
    <col min="7683" max="7683" width="18.5703125" style="92" customWidth="1"/>
    <col min="7684" max="7691" width="9.7109375" style="92" customWidth="1"/>
    <col min="7692" max="7692" width="12.5703125" style="92" customWidth="1"/>
    <col min="7693" max="7936" width="9.140625" style="92"/>
    <col min="7937" max="7937" width="5.140625" style="92" customWidth="1"/>
    <col min="7938" max="7938" width="9.140625" style="92"/>
    <col min="7939" max="7939" width="18.5703125" style="92" customWidth="1"/>
    <col min="7940" max="7947" width="9.7109375" style="92" customWidth="1"/>
    <col min="7948" max="7948" width="12.5703125" style="92" customWidth="1"/>
    <col min="7949" max="8192" width="9.140625" style="92"/>
    <col min="8193" max="8193" width="5.140625" style="92" customWidth="1"/>
    <col min="8194" max="8194" width="9.140625" style="92"/>
    <col min="8195" max="8195" width="18.5703125" style="92" customWidth="1"/>
    <col min="8196" max="8203" width="9.7109375" style="92" customWidth="1"/>
    <col min="8204" max="8204" width="12.5703125" style="92" customWidth="1"/>
    <col min="8205" max="8448" width="9.140625" style="92"/>
    <col min="8449" max="8449" width="5.140625" style="92" customWidth="1"/>
    <col min="8450" max="8450" width="9.140625" style="92"/>
    <col min="8451" max="8451" width="18.5703125" style="92" customWidth="1"/>
    <col min="8452" max="8459" width="9.7109375" style="92" customWidth="1"/>
    <col min="8460" max="8460" width="12.5703125" style="92" customWidth="1"/>
    <col min="8461" max="8704" width="9.140625" style="92"/>
    <col min="8705" max="8705" width="5.140625" style="92" customWidth="1"/>
    <col min="8706" max="8706" width="9.140625" style="92"/>
    <col min="8707" max="8707" width="18.5703125" style="92" customWidth="1"/>
    <col min="8708" max="8715" width="9.7109375" style="92" customWidth="1"/>
    <col min="8716" max="8716" width="12.5703125" style="92" customWidth="1"/>
    <col min="8717" max="8960" width="9.140625" style="92"/>
    <col min="8961" max="8961" width="5.140625" style="92" customWidth="1"/>
    <col min="8962" max="8962" width="9.140625" style="92"/>
    <col min="8963" max="8963" width="18.5703125" style="92" customWidth="1"/>
    <col min="8964" max="8971" width="9.7109375" style="92" customWidth="1"/>
    <col min="8972" max="8972" width="12.5703125" style="92" customWidth="1"/>
    <col min="8973" max="9216" width="9.140625" style="92"/>
    <col min="9217" max="9217" width="5.140625" style="92" customWidth="1"/>
    <col min="9218" max="9218" width="9.140625" style="92"/>
    <col min="9219" max="9219" width="18.5703125" style="92" customWidth="1"/>
    <col min="9220" max="9227" width="9.7109375" style="92" customWidth="1"/>
    <col min="9228" max="9228" width="12.5703125" style="92" customWidth="1"/>
    <col min="9229" max="9472" width="9.140625" style="92"/>
    <col min="9473" max="9473" width="5.140625" style="92" customWidth="1"/>
    <col min="9474" max="9474" width="9.140625" style="92"/>
    <col min="9475" max="9475" width="18.5703125" style="92" customWidth="1"/>
    <col min="9476" max="9483" width="9.7109375" style="92" customWidth="1"/>
    <col min="9484" max="9484" width="12.5703125" style="92" customWidth="1"/>
    <col min="9485" max="9728" width="9.140625" style="92"/>
    <col min="9729" max="9729" width="5.140625" style="92" customWidth="1"/>
    <col min="9730" max="9730" width="9.140625" style="92"/>
    <col min="9731" max="9731" width="18.5703125" style="92" customWidth="1"/>
    <col min="9732" max="9739" width="9.7109375" style="92" customWidth="1"/>
    <col min="9740" max="9740" width="12.5703125" style="92" customWidth="1"/>
    <col min="9741" max="9984" width="9.140625" style="92"/>
    <col min="9985" max="9985" width="5.140625" style="92" customWidth="1"/>
    <col min="9986" max="9986" width="9.140625" style="92"/>
    <col min="9987" max="9987" width="18.5703125" style="92" customWidth="1"/>
    <col min="9988" max="9995" width="9.7109375" style="92" customWidth="1"/>
    <col min="9996" max="9996" width="12.5703125" style="92" customWidth="1"/>
    <col min="9997" max="10240" width="9.140625" style="92"/>
    <col min="10241" max="10241" width="5.140625" style="92" customWidth="1"/>
    <col min="10242" max="10242" width="9.140625" style="92"/>
    <col min="10243" max="10243" width="18.5703125" style="92" customWidth="1"/>
    <col min="10244" max="10251" width="9.7109375" style="92" customWidth="1"/>
    <col min="10252" max="10252" width="12.5703125" style="92" customWidth="1"/>
    <col min="10253" max="10496" width="9.140625" style="92"/>
    <col min="10497" max="10497" width="5.140625" style="92" customWidth="1"/>
    <col min="10498" max="10498" width="9.140625" style="92"/>
    <col min="10499" max="10499" width="18.5703125" style="92" customWidth="1"/>
    <col min="10500" max="10507" width="9.7109375" style="92" customWidth="1"/>
    <col min="10508" max="10508" width="12.5703125" style="92" customWidth="1"/>
    <col min="10509" max="10752" width="9.140625" style="92"/>
    <col min="10753" max="10753" width="5.140625" style="92" customWidth="1"/>
    <col min="10754" max="10754" width="9.140625" style="92"/>
    <col min="10755" max="10755" width="18.5703125" style="92" customWidth="1"/>
    <col min="10756" max="10763" width="9.7109375" style="92" customWidth="1"/>
    <col min="10764" max="10764" width="12.5703125" style="92" customWidth="1"/>
    <col min="10765" max="11008" width="9.140625" style="92"/>
    <col min="11009" max="11009" width="5.140625" style="92" customWidth="1"/>
    <col min="11010" max="11010" width="9.140625" style="92"/>
    <col min="11011" max="11011" width="18.5703125" style="92" customWidth="1"/>
    <col min="11012" max="11019" width="9.7109375" style="92" customWidth="1"/>
    <col min="11020" max="11020" width="12.5703125" style="92" customWidth="1"/>
    <col min="11021" max="11264" width="9.140625" style="92"/>
    <col min="11265" max="11265" width="5.140625" style="92" customWidth="1"/>
    <col min="11266" max="11266" width="9.140625" style="92"/>
    <col min="11267" max="11267" width="18.5703125" style="92" customWidth="1"/>
    <col min="11268" max="11275" width="9.7109375" style="92" customWidth="1"/>
    <col min="11276" max="11276" width="12.5703125" style="92" customWidth="1"/>
    <col min="11277" max="11520" width="9.140625" style="92"/>
    <col min="11521" max="11521" width="5.140625" style="92" customWidth="1"/>
    <col min="11522" max="11522" width="9.140625" style="92"/>
    <col min="11523" max="11523" width="18.5703125" style="92" customWidth="1"/>
    <col min="11524" max="11531" width="9.7109375" style="92" customWidth="1"/>
    <col min="11532" max="11532" width="12.5703125" style="92" customWidth="1"/>
    <col min="11533" max="11776" width="9.140625" style="92"/>
    <col min="11777" max="11777" width="5.140625" style="92" customWidth="1"/>
    <col min="11778" max="11778" width="9.140625" style="92"/>
    <col min="11779" max="11779" width="18.5703125" style="92" customWidth="1"/>
    <col min="11780" max="11787" width="9.7109375" style="92" customWidth="1"/>
    <col min="11788" max="11788" width="12.5703125" style="92" customWidth="1"/>
    <col min="11789" max="12032" width="9.140625" style="92"/>
    <col min="12033" max="12033" width="5.140625" style="92" customWidth="1"/>
    <col min="12034" max="12034" width="9.140625" style="92"/>
    <col min="12035" max="12035" width="18.5703125" style="92" customWidth="1"/>
    <col min="12036" max="12043" width="9.7109375" style="92" customWidth="1"/>
    <col min="12044" max="12044" width="12.5703125" style="92" customWidth="1"/>
    <col min="12045" max="12288" width="9.140625" style="92"/>
    <col min="12289" max="12289" width="5.140625" style="92" customWidth="1"/>
    <col min="12290" max="12290" width="9.140625" style="92"/>
    <col min="12291" max="12291" width="18.5703125" style="92" customWidth="1"/>
    <col min="12292" max="12299" width="9.7109375" style="92" customWidth="1"/>
    <col min="12300" max="12300" width="12.5703125" style="92" customWidth="1"/>
    <col min="12301" max="12544" width="9.140625" style="92"/>
    <col min="12545" max="12545" width="5.140625" style="92" customWidth="1"/>
    <col min="12546" max="12546" width="9.140625" style="92"/>
    <col min="12547" max="12547" width="18.5703125" style="92" customWidth="1"/>
    <col min="12548" max="12555" width="9.7109375" style="92" customWidth="1"/>
    <col min="12556" max="12556" width="12.5703125" style="92" customWidth="1"/>
    <col min="12557" max="12800" width="9.140625" style="92"/>
    <col min="12801" max="12801" width="5.140625" style="92" customWidth="1"/>
    <col min="12802" max="12802" width="9.140625" style="92"/>
    <col min="12803" max="12803" width="18.5703125" style="92" customWidth="1"/>
    <col min="12804" max="12811" width="9.7109375" style="92" customWidth="1"/>
    <col min="12812" max="12812" width="12.5703125" style="92" customWidth="1"/>
    <col min="12813" max="13056" width="9.140625" style="92"/>
    <col min="13057" max="13057" width="5.140625" style="92" customWidth="1"/>
    <col min="13058" max="13058" width="9.140625" style="92"/>
    <col min="13059" max="13059" width="18.5703125" style="92" customWidth="1"/>
    <col min="13060" max="13067" width="9.7109375" style="92" customWidth="1"/>
    <col min="13068" max="13068" width="12.5703125" style="92" customWidth="1"/>
    <col min="13069" max="13312" width="9.140625" style="92"/>
    <col min="13313" max="13313" width="5.140625" style="92" customWidth="1"/>
    <col min="13314" max="13314" width="9.140625" style="92"/>
    <col min="13315" max="13315" width="18.5703125" style="92" customWidth="1"/>
    <col min="13316" max="13323" width="9.7109375" style="92" customWidth="1"/>
    <col min="13324" max="13324" width="12.5703125" style="92" customWidth="1"/>
    <col min="13325" max="13568" width="9.140625" style="92"/>
    <col min="13569" max="13569" width="5.140625" style="92" customWidth="1"/>
    <col min="13570" max="13570" width="9.140625" style="92"/>
    <col min="13571" max="13571" width="18.5703125" style="92" customWidth="1"/>
    <col min="13572" max="13579" width="9.7109375" style="92" customWidth="1"/>
    <col min="13580" max="13580" width="12.5703125" style="92" customWidth="1"/>
    <col min="13581" max="13824" width="9.140625" style="92"/>
    <col min="13825" max="13825" width="5.140625" style="92" customWidth="1"/>
    <col min="13826" max="13826" width="9.140625" style="92"/>
    <col min="13827" max="13827" width="18.5703125" style="92" customWidth="1"/>
    <col min="13828" max="13835" width="9.7109375" style="92" customWidth="1"/>
    <col min="13836" max="13836" width="12.5703125" style="92" customWidth="1"/>
    <col min="13837" max="14080" width="9.140625" style="92"/>
    <col min="14081" max="14081" width="5.140625" style="92" customWidth="1"/>
    <col min="14082" max="14082" width="9.140625" style="92"/>
    <col min="14083" max="14083" width="18.5703125" style="92" customWidth="1"/>
    <col min="14084" max="14091" width="9.7109375" style="92" customWidth="1"/>
    <col min="14092" max="14092" width="12.5703125" style="92" customWidth="1"/>
    <col min="14093" max="14336" width="9.140625" style="92"/>
    <col min="14337" max="14337" width="5.140625" style="92" customWidth="1"/>
    <col min="14338" max="14338" width="9.140625" style="92"/>
    <col min="14339" max="14339" width="18.5703125" style="92" customWidth="1"/>
    <col min="14340" max="14347" width="9.7109375" style="92" customWidth="1"/>
    <col min="14348" max="14348" width="12.5703125" style="92" customWidth="1"/>
    <col min="14349" max="14592" width="9.140625" style="92"/>
    <col min="14593" max="14593" width="5.140625" style="92" customWidth="1"/>
    <col min="14594" max="14594" width="9.140625" style="92"/>
    <col min="14595" max="14595" width="18.5703125" style="92" customWidth="1"/>
    <col min="14596" max="14603" width="9.7109375" style="92" customWidth="1"/>
    <col min="14604" max="14604" width="12.5703125" style="92" customWidth="1"/>
    <col min="14605" max="14848" width="9.140625" style="92"/>
    <col min="14849" max="14849" width="5.140625" style="92" customWidth="1"/>
    <col min="14850" max="14850" width="9.140625" style="92"/>
    <col min="14851" max="14851" width="18.5703125" style="92" customWidth="1"/>
    <col min="14852" max="14859" width="9.7109375" style="92" customWidth="1"/>
    <col min="14860" max="14860" width="12.5703125" style="92" customWidth="1"/>
    <col min="14861" max="15104" width="9.140625" style="92"/>
    <col min="15105" max="15105" width="5.140625" style="92" customWidth="1"/>
    <col min="15106" max="15106" width="9.140625" style="92"/>
    <col min="15107" max="15107" width="18.5703125" style="92" customWidth="1"/>
    <col min="15108" max="15115" width="9.7109375" style="92" customWidth="1"/>
    <col min="15116" max="15116" width="12.5703125" style="92" customWidth="1"/>
    <col min="15117" max="15360" width="9.140625" style="92"/>
    <col min="15361" max="15361" width="5.140625" style="92" customWidth="1"/>
    <col min="15362" max="15362" width="9.140625" style="92"/>
    <col min="15363" max="15363" width="18.5703125" style="92" customWidth="1"/>
    <col min="15364" max="15371" width="9.7109375" style="92" customWidth="1"/>
    <col min="15372" max="15372" width="12.5703125" style="92" customWidth="1"/>
    <col min="15373" max="15616" width="9.140625" style="92"/>
    <col min="15617" max="15617" width="5.140625" style="92" customWidth="1"/>
    <col min="15618" max="15618" width="9.140625" style="92"/>
    <col min="15619" max="15619" width="18.5703125" style="92" customWidth="1"/>
    <col min="15620" max="15627" width="9.7109375" style="92" customWidth="1"/>
    <col min="15628" max="15628" width="12.5703125" style="92" customWidth="1"/>
    <col min="15629" max="15872" width="9.140625" style="92"/>
    <col min="15873" max="15873" width="5.140625" style="92" customWidth="1"/>
    <col min="15874" max="15874" width="9.140625" style="92"/>
    <col min="15875" max="15875" width="18.5703125" style="92" customWidth="1"/>
    <col min="15876" max="15883" width="9.7109375" style="92" customWidth="1"/>
    <col min="15884" max="15884" width="12.5703125" style="92" customWidth="1"/>
    <col min="15885" max="16128" width="9.140625" style="92"/>
    <col min="16129" max="16129" width="5.140625" style="92" customWidth="1"/>
    <col min="16130" max="16130" width="9.140625" style="92"/>
    <col min="16131" max="16131" width="18.5703125" style="92" customWidth="1"/>
    <col min="16132" max="16139" width="9.7109375" style="92" customWidth="1"/>
    <col min="16140" max="16140" width="12.5703125" style="92" customWidth="1"/>
    <col min="16141"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2616</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2815</v>
      </c>
      <c r="F5" s="2164"/>
      <c r="G5" s="2164"/>
      <c r="H5" s="2164"/>
      <c r="I5" s="2164"/>
      <c r="J5" s="2164"/>
      <c r="K5" s="2164"/>
      <c r="L5" s="2165"/>
      <c r="N5" s="92" t="s">
        <v>2118</v>
      </c>
    </row>
    <row r="6" spans="1:14" ht="30" customHeight="1">
      <c r="A6" s="2155">
        <v>3</v>
      </c>
      <c r="B6" s="2151" t="s">
        <v>2119</v>
      </c>
      <c r="C6" s="2151"/>
      <c r="D6" s="2151"/>
      <c r="E6" s="2152" t="s">
        <v>2816</v>
      </c>
      <c r="F6" s="2152"/>
      <c r="G6" s="2152"/>
      <c r="H6" s="2152"/>
      <c r="I6" s="2152"/>
      <c r="J6" s="2152"/>
      <c r="K6" s="2152"/>
      <c r="L6" s="2156"/>
      <c r="N6" s="92" t="s">
        <v>2120</v>
      </c>
    </row>
    <row r="7" spans="1:14" ht="30" customHeight="1">
      <c r="A7" s="2155"/>
      <c r="B7" s="2151"/>
      <c r="C7" s="2151"/>
      <c r="D7" s="2151"/>
      <c r="E7" s="463" t="s">
        <v>2121</v>
      </c>
      <c r="F7" s="2157" t="s">
        <v>2817</v>
      </c>
      <c r="G7" s="2157"/>
      <c r="H7" s="2157"/>
      <c r="I7" s="463" t="s">
        <v>2122</v>
      </c>
      <c r="J7" s="2378">
        <v>2012072</v>
      </c>
      <c r="K7" s="2379"/>
      <c r="L7" s="2380"/>
    </row>
    <row r="8" spans="1:14" ht="30" hidden="1" customHeight="1" outlineLevel="1">
      <c r="A8" s="2170" t="s">
        <v>2314</v>
      </c>
      <c r="B8" s="2171" t="s">
        <v>2315</v>
      </c>
      <c r="C8" s="2171"/>
      <c r="D8" s="2171"/>
      <c r="E8" s="2202" t="s">
        <v>2316</v>
      </c>
      <c r="F8" s="2202"/>
      <c r="G8" s="2157" t="s">
        <v>90</v>
      </c>
      <c r="H8" s="2157"/>
      <c r="I8" s="2157"/>
      <c r="J8" s="2157"/>
      <c r="K8" s="2157"/>
      <c r="L8" s="2173"/>
      <c r="N8" s="92" t="s">
        <v>2317</v>
      </c>
    </row>
    <row r="9" spans="1:14" ht="30" hidden="1" customHeight="1" outlineLevel="1">
      <c r="A9" s="2170"/>
      <c r="B9" s="2171"/>
      <c r="C9" s="2171"/>
      <c r="D9" s="2171"/>
      <c r="E9" s="537" t="s">
        <v>2121</v>
      </c>
      <c r="F9" s="2158" t="s">
        <v>2818</v>
      </c>
      <c r="G9" s="2159"/>
      <c r="H9" s="2160"/>
      <c r="I9" s="537" t="s">
        <v>2318</v>
      </c>
      <c r="J9" s="2158" t="s">
        <v>671</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525" t="s">
        <v>2819</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3065</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2265</v>
      </c>
      <c r="G37" s="2221"/>
      <c r="H37" s="2222" t="s">
        <v>2259</v>
      </c>
      <c r="I37" s="2215"/>
      <c r="J37" s="2368" t="s">
        <v>2407</v>
      </c>
      <c r="K37" s="2224"/>
      <c r="L37" s="2225"/>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473">
        <v>7600</v>
      </c>
      <c r="G41" s="535">
        <v>328800</v>
      </c>
      <c r="H41" s="472">
        <v>0</v>
      </c>
      <c r="I41" s="472">
        <v>0</v>
      </c>
      <c r="J41" s="472">
        <v>0</v>
      </c>
      <c r="K41" s="472">
        <v>0</v>
      </c>
      <c r="L41" s="536">
        <f>SUM(D41:K41)</f>
        <v>336400</v>
      </c>
      <c r="N41" s="92" t="s">
        <v>2157</v>
      </c>
    </row>
    <row r="42" spans="1:14" ht="45" customHeight="1">
      <c r="A42" s="533">
        <v>25</v>
      </c>
      <c r="B42" s="2216" t="s">
        <v>2158</v>
      </c>
      <c r="C42" s="2217"/>
      <c r="D42" s="472">
        <v>0</v>
      </c>
      <c r="E42" s="472">
        <v>0</v>
      </c>
      <c r="F42" s="473">
        <v>7600</v>
      </c>
      <c r="G42" s="535">
        <v>328800</v>
      </c>
      <c r="H42" s="472">
        <v>0</v>
      </c>
      <c r="I42" s="472">
        <v>0</v>
      </c>
      <c r="J42" s="472">
        <v>0</v>
      </c>
      <c r="K42" s="472">
        <v>0</v>
      </c>
      <c r="L42" s="536">
        <f>SUM(D42:K42)</f>
        <v>336400</v>
      </c>
      <c r="N42" s="92" t="s">
        <v>2159</v>
      </c>
    </row>
    <row r="43" spans="1:14" ht="45" hidden="1" customHeight="1" outlineLevel="1">
      <c r="A43" s="475" t="s">
        <v>2340</v>
      </c>
      <c r="B43" s="2238" t="s">
        <v>2341</v>
      </c>
      <c r="C43" s="2239"/>
      <c r="D43" s="472">
        <v>0</v>
      </c>
      <c r="E43" s="472">
        <v>0</v>
      </c>
      <c r="F43" s="473">
        <f>F42*0.85</f>
        <v>6460</v>
      </c>
      <c r="G43" s="535">
        <f>G42*0.85</f>
        <v>279480</v>
      </c>
      <c r="H43" s="472">
        <v>0</v>
      </c>
      <c r="I43" s="472">
        <v>0</v>
      </c>
      <c r="J43" s="472">
        <v>0</v>
      </c>
      <c r="K43" s="472">
        <v>0</v>
      </c>
      <c r="L43" s="536">
        <f>SUM(D43:K43)</f>
        <v>285940</v>
      </c>
      <c r="N43" s="92" t="s">
        <v>2342</v>
      </c>
    </row>
    <row r="44" spans="1:14" ht="45" customHeight="1" collapsed="1">
      <c r="A44" s="533">
        <v>26</v>
      </c>
      <c r="B44" s="2216" t="s">
        <v>2160</v>
      </c>
      <c r="C44" s="2217"/>
      <c r="D44" s="472">
        <v>0</v>
      </c>
      <c r="E44" s="472">
        <v>0</v>
      </c>
      <c r="F44" s="473">
        <f>F42*0.85</f>
        <v>6460</v>
      </c>
      <c r="G44" s="535">
        <f>G42*0.85</f>
        <v>279480</v>
      </c>
      <c r="H44" s="472">
        <v>0</v>
      </c>
      <c r="I44" s="472">
        <v>0</v>
      </c>
      <c r="J44" s="472">
        <v>0</v>
      </c>
      <c r="K44" s="472">
        <v>0</v>
      </c>
      <c r="L44" s="536">
        <f>SUM(D44:K44)</f>
        <v>285940</v>
      </c>
      <c r="N44" s="92" t="s">
        <v>2161</v>
      </c>
    </row>
    <row r="45" spans="1:14" ht="45" customHeight="1" thickBot="1">
      <c r="A45" s="105">
        <v>27</v>
      </c>
      <c r="B45" s="1144" t="s">
        <v>2162</v>
      </c>
      <c r="C45" s="1145"/>
      <c r="D45" s="121">
        <v>0</v>
      </c>
      <c r="E45" s="121">
        <v>0</v>
      </c>
      <c r="F45" s="121">
        <v>0.85</v>
      </c>
      <c r="G45" s="121">
        <v>0.85</v>
      </c>
      <c r="H45" s="121">
        <v>0</v>
      </c>
      <c r="I45" s="121">
        <v>0</v>
      </c>
      <c r="J45" s="121">
        <v>0</v>
      </c>
      <c r="K45" s="121">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251" t="s">
        <v>2343</v>
      </c>
      <c r="C49" s="2251"/>
      <c r="D49" s="2226" t="s">
        <v>2344</v>
      </c>
      <c r="E49" s="2227"/>
      <c r="F49" s="2227"/>
      <c r="G49" s="2227"/>
      <c r="H49" s="2227"/>
      <c r="I49" s="2227"/>
      <c r="J49" s="2228"/>
      <c r="K49" s="2360">
        <v>306000</v>
      </c>
      <c r="L49" s="2361"/>
    </row>
    <row r="50" spans="1:14" ht="30" customHeight="1" thickBot="1">
      <c r="A50" s="2243"/>
      <c r="B50" s="2251" t="s">
        <v>2358</v>
      </c>
      <c r="C50" s="2251"/>
      <c r="D50" s="2226" t="s">
        <v>2359</v>
      </c>
      <c r="E50" s="2227"/>
      <c r="F50" s="2227"/>
      <c r="G50" s="2227"/>
      <c r="H50" s="2227"/>
      <c r="I50" s="2227"/>
      <c r="J50" s="2228"/>
      <c r="K50" s="1252">
        <v>25400</v>
      </c>
      <c r="L50" s="2377"/>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2375">
        <v>57275</v>
      </c>
      <c r="J56" s="2376"/>
      <c r="K56" s="2262" t="s">
        <v>2285</v>
      </c>
      <c r="L56" s="2263"/>
    </row>
    <row r="57" spans="1:14" ht="31.5" hidden="1" customHeight="1" outlineLevel="1">
      <c r="A57" s="2243"/>
      <c r="B57" s="2264" t="s">
        <v>2350</v>
      </c>
      <c r="C57" s="2265"/>
      <c r="D57" s="2266"/>
      <c r="E57" s="2258" t="s">
        <v>2174</v>
      </c>
      <c r="F57" s="2259"/>
      <c r="G57" s="2258" t="s">
        <v>2175</v>
      </c>
      <c r="H57" s="2259"/>
      <c r="I57" s="539"/>
      <c r="J57" s="540">
        <v>700</v>
      </c>
      <c r="K57" s="2267" t="s">
        <v>2176</v>
      </c>
      <c r="L57" s="2268"/>
    </row>
    <row r="58" spans="1:14" ht="41.25" customHeight="1" collapsed="1">
      <c r="A58" s="2243"/>
      <c r="B58" s="2255" t="s">
        <v>2177</v>
      </c>
      <c r="C58" s="2256"/>
      <c r="D58" s="2257"/>
      <c r="E58" s="2258" t="s">
        <v>2178</v>
      </c>
      <c r="F58" s="2259"/>
      <c r="G58" s="2258" t="s">
        <v>2179</v>
      </c>
      <c r="H58" s="2259"/>
      <c r="I58" s="2373">
        <v>1</v>
      </c>
      <c r="J58" s="2374"/>
      <c r="K58" s="2260" t="s">
        <v>2286</v>
      </c>
      <c r="L58" s="2261"/>
    </row>
    <row r="59" spans="1:14" ht="63.75" customHeight="1">
      <c r="A59" s="2243"/>
      <c r="B59" s="2255" t="s">
        <v>2180</v>
      </c>
      <c r="C59" s="2256"/>
      <c r="D59" s="2257"/>
      <c r="E59" s="2258" t="s">
        <v>2178</v>
      </c>
      <c r="F59" s="2259"/>
      <c r="G59" s="2258" t="s">
        <v>2179</v>
      </c>
      <c r="H59" s="2259"/>
      <c r="I59" s="2373">
        <v>1</v>
      </c>
      <c r="J59" s="2374"/>
      <c r="K59" s="2260" t="s">
        <v>2286</v>
      </c>
      <c r="L59" s="2261"/>
    </row>
    <row r="60" spans="1:14" ht="33.75" customHeight="1">
      <c r="A60" s="2243"/>
      <c r="B60" s="2255" t="s">
        <v>2255</v>
      </c>
      <c r="C60" s="2256"/>
      <c r="D60" s="2257"/>
      <c r="E60" s="2258" t="s">
        <v>2178</v>
      </c>
      <c r="F60" s="2259"/>
      <c r="G60" s="2258" t="s">
        <v>2181</v>
      </c>
      <c r="H60" s="2259"/>
      <c r="I60" s="2353">
        <v>306000</v>
      </c>
      <c r="J60" s="2354"/>
      <c r="K60" s="2271" t="s">
        <v>2287</v>
      </c>
      <c r="L60" s="2272"/>
    </row>
    <row r="61" spans="1:14" ht="27.75" customHeight="1">
      <c r="A61" s="2243"/>
      <c r="B61" s="2255" t="s">
        <v>2182</v>
      </c>
      <c r="C61" s="2256"/>
      <c r="D61" s="2257"/>
      <c r="E61" s="2258" t="s">
        <v>2178</v>
      </c>
      <c r="F61" s="2259"/>
      <c r="G61" s="2258" t="s">
        <v>2179</v>
      </c>
      <c r="H61" s="2259"/>
      <c r="I61" s="2369">
        <v>0</v>
      </c>
      <c r="J61" s="2370"/>
      <c r="K61" s="2269" t="s">
        <v>2288</v>
      </c>
      <c r="L61" s="2270"/>
    </row>
    <row r="62" spans="1:14" ht="27.75" customHeight="1">
      <c r="A62" s="2243"/>
      <c r="B62" s="2255" t="s">
        <v>2183</v>
      </c>
      <c r="C62" s="2256"/>
      <c r="D62" s="2257"/>
      <c r="E62" s="2258" t="s">
        <v>2178</v>
      </c>
      <c r="F62" s="2259"/>
      <c r="G62" s="2258" t="s">
        <v>2179</v>
      </c>
      <c r="H62" s="2259"/>
      <c r="I62" s="2369">
        <v>0</v>
      </c>
      <c r="J62" s="2370"/>
      <c r="K62" s="2269" t="s">
        <v>2289</v>
      </c>
      <c r="L62" s="2270"/>
    </row>
    <row r="63" spans="1:14" ht="41.25" customHeight="1">
      <c r="A63" s="2243"/>
      <c r="B63" s="2255" t="s">
        <v>2184</v>
      </c>
      <c r="C63" s="2256"/>
      <c r="D63" s="2257"/>
      <c r="E63" s="2258" t="s">
        <v>2174</v>
      </c>
      <c r="F63" s="2259"/>
      <c r="G63" s="2258" t="s">
        <v>2185</v>
      </c>
      <c r="H63" s="2259"/>
      <c r="I63" s="2369">
        <v>0</v>
      </c>
      <c r="J63" s="2370"/>
      <c r="K63" s="2267" t="s">
        <v>2176</v>
      </c>
      <c r="L63" s="2268"/>
    </row>
    <row r="64" spans="1:14" ht="30" customHeight="1">
      <c r="A64" s="2243"/>
      <c r="B64" s="2255" t="s">
        <v>2186</v>
      </c>
      <c r="C64" s="2256"/>
      <c r="D64" s="2257"/>
      <c r="E64" s="2258" t="s">
        <v>2174</v>
      </c>
      <c r="F64" s="2259"/>
      <c r="G64" s="2258" t="s">
        <v>2185</v>
      </c>
      <c r="H64" s="2259"/>
      <c r="I64" s="2369">
        <v>0</v>
      </c>
      <c r="J64" s="2370"/>
      <c r="K64" s="2267" t="s">
        <v>2176</v>
      </c>
      <c r="L64" s="2268"/>
    </row>
    <row r="65" spans="1:12" ht="41.25" customHeight="1" thickBot="1">
      <c r="A65" s="2243"/>
      <c r="B65" s="1099" t="s">
        <v>2187</v>
      </c>
      <c r="C65" s="2274"/>
      <c r="D65" s="1101"/>
      <c r="E65" s="1102" t="s">
        <v>2178</v>
      </c>
      <c r="F65" s="1103"/>
      <c r="G65" s="1102" t="s">
        <v>2179</v>
      </c>
      <c r="H65" s="1103"/>
      <c r="I65" s="2371">
        <v>0</v>
      </c>
      <c r="J65" s="2372"/>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58">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E56:F56"/>
    <mergeCell ref="G56:H56"/>
    <mergeCell ref="I56:J56"/>
    <mergeCell ref="K56:L56"/>
    <mergeCell ref="B57:D57"/>
    <mergeCell ref="E57:F57"/>
    <mergeCell ref="G57:H57"/>
    <mergeCell ref="K57:L57"/>
    <mergeCell ref="A52:L52"/>
    <mergeCell ref="A53:A65"/>
    <mergeCell ref="B53:L53"/>
    <mergeCell ref="B54:D54"/>
    <mergeCell ref="E54:F54"/>
    <mergeCell ref="G54:H54"/>
    <mergeCell ref="I54:J54"/>
    <mergeCell ref="K54:L54"/>
    <mergeCell ref="B55:D55"/>
    <mergeCell ref="B56:D56"/>
    <mergeCell ref="B58:D58"/>
    <mergeCell ref="E58:F58"/>
    <mergeCell ref="G58:H58"/>
    <mergeCell ref="I58:J58"/>
    <mergeCell ref="K58:L58"/>
    <mergeCell ref="B59:D59"/>
    <mergeCell ref="E59:F59"/>
    <mergeCell ref="G59:H59"/>
    <mergeCell ref="I59:J59"/>
    <mergeCell ref="K59:L59"/>
    <mergeCell ref="B60:D60"/>
    <mergeCell ref="E60:F60"/>
    <mergeCell ref="G60:H60"/>
    <mergeCell ref="I60:J60"/>
    <mergeCell ref="K60:L60"/>
    <mergeCell ref="B61:D61"/>
    <mergeCell ref="E61:F61"/>
    <mergeCell ref="G61:H61"/>
    <mergeCell ref="I61:J61"/>
    <mergeCell ref="K61:L61"/>
    <mergeCell ref="B62:D62"/>
    <mergeCell ref="E62:F62"/>
    <mergeCell ref="G62:H62"/>
    <mergeCell ref="I62:J62"/>
    <mergeCell ref="K62:L62"/>
    <mergeCell ref="B63:D63"/>
    <mergeCell ref="E63:F63"/>
    <mergeCell ref="G63:H63"/>
    <mergeCell ref="I63:J63"/>
    <mergeCell ref="K63:L63"/>
    <mergeCell ref="A66:L66"/>
    <mergeCell ref="B67:C67"/>
    <mergeCell ref="D67:L67"/>
    <mergeCell ref="B64:D64"/>
    <mergeCell ref="E64:F64"/>
    <mergeCell ref="G64:H64"/>
    <mergeCell ref="I64:J64"/>
    <mergeCell ref="K64:L64"/>
    <mergeCell ref="B65:D65"/>
    <mergeCell ref="E65:F65"/>
    <mergeCell ref="G65:H65"/>
    <mergeCell ref="I65:J65"/>
    <mergeCell ref="K65:L65"/>
  </mergeCells>
  <conditionalFormatting sqref="F37:G37">
    <cfRule type="containsText" dxfId="187" priority="4" stopIfTrue="1" operator="containsText" text="wybierz">
      <formula>NOT(ISERROR(SEARCH("wybierz",F37)))</formula>
    </cfRule>
  </conditionalFormatting>
  <conditionalFormatting sqref="D24:D26">
    <cfRule type="containsText" dxfId="186" priority="3" stopIfTrue="1" operator="containsText" text="wybierz">
      <formula>NOT(ISERROR(SEARCH("wybierz",D24)))</formula>
    </cfRule>
  </conditionalFormatting>
  <conditionalFormatting sqref="D27">
    <cfRule type="containsText" dxfId="185" priority="2" stopIfTrue="1" operator="containsText" text="wybierz">
      <formula>NOT(ISERROR(SEARCH("wybierz",D27)))</formula>
    </cfRule>
  </conditionalFormatting>
  <conditionalFormatting sqref="D28">
    <cfRule type="containsText" dxfId="184"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$A$115:$A$118</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$A$95:$A$112</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$A$170:$A$175</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$A$121:$A$157</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$A$160:$A$161</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28515625" style="92" customWidth="1"/>
    <col min="8" max="8" width="9.7109375" style="92" customWidth="1"/>
    <col min="9" max="9" width="7.140625" style="92" customWidth="1"/>
    <col min="10"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2617</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52" t="s">
        <v>2735</v>
      </c>
      <c r="F5" s="2153"/>
      <c r="G5" s="2153"/>
      <c r="H5" s="2153"/>
      <c r="I5" s="2153"/>
      <c r="J5" s="2153"/>
      <c r="K5" s="2153"/>
      <c r="L5" s="2154"/>
      <c r="N5" s="92" t="s">
        <v>2118</v>
      </c>
    </row>
    <row r="6" spans="1:14" ht="30" customHeight="1">
      <c r="A6" s="2155">
        <v>3</v>
      </c>
      <c r="B6" s="2151" t="s">
        <v>2119</v>
      </c>
      <c r="C6" s="2151"/>
      <c r="D6" s="2151"/>
      <c r="E6" s="2152" t="s">
        <v>2820</v>
      </c>
      <c r="F6" s="2152"/>
      <c r="G6" s="2152"/>
      <c r="H6" s="2152"/>
      <c r="I6" s="2152"/>
      <c r="J6" s="2152"/>
      <c r="K6" s="2152"/>
      <c r="L6" s="2156"/>
      <c r="N6" s="92" t="s">
        <v>2120</v>
      </c>
    </row>
    <row r="7" spans="1:14" ht="30" customHeight="1">
      <c r="A7" s="2155"/>
      <c r="B7" s="2151"/>
      <c r="C7" s="2151"/>
      <c r="D7" s="2151"/>
      <c r="E7" s="463" t="s">
        <v>2121</v>
      </c>
      <c r="F7" s="2157" t="s">
        <v>91</v>
      </c>
      <c r="G7" s="2157"/>
      <c r="H7" s="2157"/>
      <c r="I7" s="463" t="s">
        <v>2122</v>
      </c>
      <c r="J7" s="2158">
        <v>2007022</v>
      </c>
      <c r="K7" s="2159"/>
      <c r="L7" s="2160"/>
    </row>
    <row r="8" spans="1:14" ht="30" hidden="1" customHeight="1" outlineLevel="1">
      <c r="A8" s="2170" t="s">
        <v>2314</v>
      </c>
      <c r="B8" s="2171" t="s">
        <v>2315</v>
      </c>
      <c r="C8" s="2171"/>
      <c r="D8" s="2171"/>
      <c r="E8" s="2202" t="s">
        <v>2316</v>
      </c>
      <c r="F8" s="2202"/>
      <c r="G8" s="2157" t="s">
        <v>2821</v>
      </c>
      <c r="H8" s="2157"/>
      <c r="I8" s="2157"/>
      <c r="J8" s="2157"/>
      <c r="K8" s="2157"/>
      <c r="L8" s="2173"/>
      <c r="N8" s="92" t="s">
        <v>2317</v>
      </c>
    </row>
    <row r="9" spans="1:14" ht="30" hidden="1" customHeight="1" outlineLevel="1">
      <c r="A9" s="2170"/>
      <c r="B9" s="2171"/>
      <c r="C9" s="2171"/>
      <c r="D9" s="2171"/>
      <c r="E9" s="537" t="s">
        <v>2121</v>
      </c>
      <c r="F9" s="2158" t="s">
        <v>91</v>
      </c>
      <c r="G9" s="2159"/>
      <c r="H9" s="2160"/>
      <c r="I9" s="537" t="s">
        <v>2318</v>
      </c>
      <c r="J9" s="2158" t="s">
        <v>2822</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881" t="s">
        <v>2823</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3064</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2265</v>
      </c>
      <c r="G37" s="2221"/>
      <c r="H37" s="2222" t="s">
        <v>2259</v>
      </c>
      <c r="I37" s="2215"/>
      <c r="J37" s="2368" t="s">
        <v>2407</v>
      </c>
      <c r="K37" s="2224"/>
      <c r="L37" s="2225"/>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535">
        <v>4000</v>
      </c>
      <c r="G41" s="535">
        <v>331000</v>
      </c>
      <c r="H41" s="472">
        <v>0</v>
      </c>
      <c r="I41" s="472">
        <v>0</v>
      </c>
      <c r="J41" s="472">
        <v>0</v>
      </c>
      <c r="K41" s="472">
        <v>0</v>
      </c>
      <c r="L41" s="536">
        <f>SUM(D41:K41)</f>
        <v>335000</v>
      </c>
      <c r="N41" s="92" t="s">
        <v>2157</v>
      </c>
    </row>
    <row r="42" spans="1:14" ht="45" customHeight="1">
      <c r="A42" s="533">
        <v>25</v>
      </c>
      <c r="B42" s="2216" t="s">
        <v>2158</v>
      </c>
      <c r="C42" s="2217"/>
      <c r="D42" s="472">
        <v>0</v>
      </c>
      <c r="E42" s="472">
        <v>0</v>
      </c>
      <c r="F42" s="535">
        <v>4000</v>
      </c>
      <c r="G42" s="535">
        <v>331000</v>
      </c>
      <c r="H42" s="472">
        <v>0</v>
      </c>
      <c r="I42" s="472">
        <v>0</v>
      </c>
      <c r="J42" s="472">
        <v>0</v>
      </c>
      <c r="K42" s="472">
        <v>0</v>
      </c>
      <c r="L42" s="536">
        <f>SUM(D42:K42)</f>
        <v>335000</v>
      </c>
      <c r="N42" s="92" t="s">
        <v>2159</v>
      </c>
    </row>
    <row r="43" spans="1:14" ht="45" hidden="1" customHeight="1" outlineLevel="1">
      <c r="A43" s="475" t="s">
        <v>2340</v>
      </c>
      <c r="B43" s="2238" t="s">
        <v>2341</v>
      </c>
      <c r="C43" s="2239"/>
      <c r="D43" s="472">
        <v>0</v>
      </c>
      <c r="E43" s="472">
        <v>0</v>
      </c>
      <c r="F43" s="535">
        <f>F42*0.85</f>
        <v>3400</v>
      </c>
      <c r="G43" s="535">
        <f>G42*0.85</f>
        <v>281350</v>
      </c>
      <c r="H43" s="472">
        <v>0</v>
      </c>
      <c r="I43" s="472">
        <v>0</v>
      </c>
      <c r="J43" s="472">
        <v>0</v>
      </c>
      <c r="K43" s="472">
        <v>0</v>
      </c>
      <c r="L43" s="536">
        <f>SUM(D43:K43)</f>
        <v>284750</v>
      </c>
      <c r="N43" s="92" t="s">
        <v>2342</v>
      </c>
    </row>
    <row r="44" spans="1:14" ht="45" customHeight="1" collapsed="1">
      <c r="A44" s="533">
        <v>26</v>
      </c>
      <c r="B44" s="2216" t="s">
        <v>2160</v>
      </c>
      <c r="C44" s="2217"/>
      <c r="D44" s="472">
        <v>0</v>
      </c>
      <c r="E44" s="472">
        <v>0</v>
      </c>
      <c r="F44" s="535">
        <f>F42*0.85</f>
        <v>3400</v>
      </c>
      <c r="G44" s="535">
        <f>G42*0.85</f>
        <v>281350</v>
      </c>
      <c r="H44" s="472">
        <v>0</v>
      </c>
      <c r="I44" s="472">
        <v>0</v>
      </c>
      <c r="J44" s="472">
        <v>0</v>
      </c>
      <c r="K44" s="472">
        <v>0</v>
      </c>
      <c r="L44" s="536">
        <f>SUM(D44:K44)</f>
        <v>284750</v>
      </c>
      <c r="N44" s="92" t="s">
        <v>2161</v>
      </c>
    </row>
    <row r="45" spans="1:14" ht="45" customHeight="1" thickBot="1">
      <c r="A45" s="105">
        <v>27</v>
      </c>
      <c r="B45" s="1144" t="s">
        <v>2162</v>
      </c>
      <c r="C45" s="1145"/>
      <c r="D45" s="763">
        <v>0</v>
      </c>
      <c r="E45" s="763">
        <v>0</v>
      </c>
      <c r="F45" s="121">
        <f t="shared" ref="F45:G45" si="0">F44/F42</f>
        <v>0.85</v>
      </c>
      <c r="G45" s="121">
        <f t="shared" si="0"/>
        <v>0.85</v>
      </c>
      <c r="H45" s="763">
        <v>0</v>
      </c>
      <c r="I45" s="763">
        <v>0</v>
      </c>
      <c r="J45" s="763">
        <v>0</v>
      </c>
      <c r="K45" s="763">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251" t="s">
        <v>2343</v>
      </c>
      <c r="C49" s="2251"/>
      <c r="D49" s="2226" t="s">
        <v>2344</v>
      </c>
      <c r="E49" s="2227"/>
      <c r="F49" s="2227"/>
      <c r="G49" s="2227"/>
      <c r="H49" s="2227"/>
      <c r="I49" s="2227"/>
      <c r="J49" s="2228"/>
      <c r="K49" s="2381">
        <v>300000</v>
      </c>
      <c r="L49" s="2382"/>
    </row>
    <row r="50" spans="1:14" ht="30" customHeight="1">
      <c r="A50" s="2243"/>
      <c r="B50" s="2251" t="s">
        <v>2358</v>
      </c>
      <c r="C50" s="2251"/>
      <c r="D50" s="2226" t="s">
        <v>2359</v>
      </c>
      <c r="E50" s="2227"/>
      <c r="F50" s="2227"/>
      <c r="G50" s="2227"/>
      <c r="H50" s="2227"/>
      <c r="I50" s="2227"/>
      <c r="J50" s="2228"/>
      <c r="K50" s="2383">
        <v>30000</v>
      </c>
      <c r="L50" s="2384"/>
    </row>
    <row r="51" spans="1:14" ht="30" customHeight="1" thickBot="1">
      <c r="A51" s="530"/>
      <c r="B51" s="2362" t="s">
        <v>2345</v>
      </c>
      <c r="C51" s="2362"/>
      <c r="D51" s="2363" t="s">
        <v>2346</v>
      </c>
      <c r="E51" s="2364"/>
      <c r="F51" s="2364"/>
      <c r="G51" s="2364"/>
      <c r="H51" s="2364"/>
      <c r="I51" s="2364"/>
      <c r="J51" s="2365"/>
      <c r="K51" s="2385">
        <v>5000</v>
      </c>
      <c r="L51" s="238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479"/>
      <c r="J56" s="480">
        <v>145295</v>
      </c>
      <c r="K56" s="2262" t="s">
        <v>2285</v>
      </c>
      <c r="L56" s="2263"/>
    </row>
    <row r="57" spans="1:14" ht="31.5" hidden="1" customHeight="1" outlineLevel="1">
      <c r="A57" s="2243"/>
      <c r="B57" s="2264" t="s">
        <v>2350</v>
      </c>
      <c r="C57" s="2265"/>
      <c r="D57" s="2266"/>
      <c r="E57" s="2258" t="s">
        <v>2174</v>
      </c>
      <c r="F57" s="2259"/>
      <c r="G57" s="2258" t="s">
        <v>2175</v>
      </c>
      <c r="H57" s="2259"/>
      <c r="I57" s="479"/>
      <c r="J57" s="541">
        <v>705</v>
      </c>
      <c r="K57" s="2267" t="s">
        <v>2176</v>
      </c>
      <c r="L57" s="2268"/>
    </row>
    <row r="58" spans="1:14" ht="41.25" customHeight="1" collapsed="1">
      <c r="A58" s="2243"/>
      <c r="B58" s="2255" t="s">
        <v>2177</v>
      </c>
      <c r="C58" s="2256"/>
      <c r="D58" s="2257"/>
      <c r="E58" s="2258" t="s">
        <v>2178</v>
      </c>
      <c r="F58" s="2259"/>
      <c r="G58" s="2258" t="s">
        <v>2179</v>
      </c>
      <c r="H58" s="2259"/>
      <c r="I58" s="481"/>
      <c r="J58" s="482">
        <v>1</v>
      </c>
      <c r="K58" s="2260" t="s">
        <v>2286</v>
      </c>
      <c r="L58" s="2261"/>
    </row>
    <row r="59" spans="1:14" ht="63.75" customHeight="1">
      <c r="A59" s="2243"/>
      <c r="B59" s="2255" t="s">
        <v>2180</v>
      </c>
      <c r="C59" s="2256"/>
      <c r="D59" s="2257"/>
      <c r="E59" s="2258" t="s">
        <v>2178</v>
      </c>
      <c r="F59" s="2259"/>
      <c r="G59" s="2258" t="s">
        <v>2179</v>
      </c>
      <c r="H59" s="2259"/>
      <c r="I59" s="481"/>
      <c r="J59" s="482">
        <v>1</v>
      </c>
      <c r="K59" s="2260" t="s">
        <v>2286</v>
      </c>
      <c r="L59" s="2261"/>
    </row>
    <row r="60" spans="1:14" ht="33.75" customHeight="1">
      <c r="A60" s="2243"/>
      <c r="B60" s="2255" t="s">
        <v>2255</v>
      </c>
      <c r="C60" s="2256"/>
      <c r="D60" s="2257"/>
      <c r="E60" s="2258" t="s">
        <v>2178</v>
      </c>
      <c r="F60" s="2259"/>
      <c r="G60" s="2258" t="s">
        <v>2181</v>
      </c>
      <c r="H60" s="2259"/>
      <c r="I60" s="483"/>
      <c r="J60" s="542">
        <v>300000</v>
      </c>
      <c r="K60" s="2271" t="s">
        <v>2287</v>
      </c>
      <c r="L60" s="2272"/>
    </row>
    <row r="61" spans="1:14" ht="27.75" customHeight="1">
      <c r="A61" s="2243"/>
      <c r="B61" s="2255" t="s">
        <v>2182</v>
      </c>
      <c r="C61" s="2256"/>
      <c r="D61" s="2257"/>
      <c r="E61" s="2258" t="s">
        <v>2178</v>
      </c>
      <c r="F61" s="2259"/>
      <c r="G61" s="2258" t="s">
        <v>2179</v>
      </c>
      <c r="H61" s="2259"/>
      <c r="I61" s="483"/>
      <c r="J61" s="484">
        <v>0</v>
      </c>
      <c r="K61" s="2269" t="s">
        <v>2288</v>
      </c>
      <c r="L61" s="2270"/>
    </row>
    <row r="62" spans="1:14" ht="27.75" customHeight="1">
      <c r="A62" s="2243"/>
      <c r="B62" s="2255" t="s">
        <v>2183</v>
      </c>
      <c r="C62" s="2256"/>
      <c r="D62" s="2257"/>
      <c r="E62" s="2258" t="s">
        <v>2178</v>
      </c>
      <c r="F62" s="2259"/>
      <c r="G62" s="2258" t="s">
        <v>2179</v>
      </c>
      <c r="H62" s="2259"/>
      <c r="I62" s="483"/>
      <c r="J62" s="484">
        <v>0</v>
      </c>
      <c r="K62" s="2269" t="s">
        <v>2289</v>
      </c>
      <c r="L62" s="2270"/>
    </row>
    <row r="63" spans="1:14" ht="41.25" customHeight="1">
      <c r="A63" s="2243"/>
      <c r="B63" s="2255" t="s">
        <v>2184</v>
      </c>
      <c r="C63" s="2256"/>
      <c r="D63" s="2257"/>
      <c r="E63" s="2258" t="s">
        <v>2174</v>
      </c>
      <c r="F63" s="2259"/>
      <c r="G63" s="2258" t="s">
        <v>2185</v>
      </c>
      <c r="H63" s="2259"/>
      <c r="I63" s="485"/>
      <c r="J63" s="543">
        <v>0</v>
      </c>
      <c r="K63" s="2267" t="s">
        <v>2176</v>
      </c>
      <c r="L63" s="2268"/>
    </row>
    <row r="64" spans="1:14" ht="30" customHeight="1">
      <c r="A64" s="2243"/>
      <c r="B64" s="2255" t="s">
        <v>2186</v>
      </c>
      <c r="C64" s="2256"/>
      <c r="D64" s="2257"/>
      <c r="E64" s="2258" t="s">
        <v>2174</v>
      </c>
      <c r="F64" s="2259"/>
      <c r="G64" s="2258" t="s">
        <v>2185</v>
      </c>
      <c r="H64" s="2259"/>
      <c r="I64" s="485"/>
      <c r="J64" s="543">
        <v>0</v>
      </c>
      <c r="K64" s="2267" t="s">
        <v>2176</v>
      </c>
      <c r="L64" s="2268"/>
    </row>
    <row r="65" spans="1:12" ht="41.25" customHeight="1" thickBot="1">
      <c r="A65" s="2243"/>
      <c r="B65" s="1099" t="s">
        <v>2187</v>
      </c>
      <c r="C65" s="2274"/>
      <c r="D65" s="1101"/>
      <c r="E65" s="1102" t="s">
        <v>2178</v>
      </c>
      <c r="F65" s="1103"/>
      <c r="G65" s="1102" t="s">
        <v>2179</v>
      </c>
      <c r="H65" s="1103"/>
      <c r="I65" s="224"/>
      <c r="J65" s="146">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83" priority="4" stopIfTrue="1" operator="containsText" text="wybierz">
      <formula>NOT(ISERROR(SEARCH("wybierz",F37)))</formula>
    </cfRule>
  </conditionalFormatting>
  <conditionalFormatting sqref="D24:D26">
    <cfRule type="containsText" dxfId="182" priority="3" stopIfTrue="1" operator="containsText" text="wybierz">
      <formula>NOT(ISERROR(SEARCH("wybierz",D24)))</formula>
    </cfRule>
  </conditionalFormatting>
  <conditionalFormatting sqref="D27">
    <cfRule type="containsText" dxfId="181" priority="2" stopIfTrue="1" operator="containsText" text="wybierz">
      <formula>NOT(ISERROR(SEARCH("wybierz",D27)))</formula>
    </cfRule>
  </conditionalFormatting>
  <conditionalFormatting sqref="D28">
    <cfRule type="containsText" dxfId="18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5"/>
  <sheetViews>
    <sheetView topLeftCell="A59" zoomScaleNormal="100" zoomScaleSheetLayoutView="11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42578125" style="92" bestFit="1" customWidth="1"/>
    <col min="8" max="8" width="9.7109375" style="92" customWidth="1"/>
    <col min="9" max="9" width="7" style="92" customWidth="1"/>
    <col min="10"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2618</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52" t="s">
        <v>2824</v>
      </c>
      <c r="F5" s="2153"/>
      <c r="G5" s="2153"/>
      <c r="H5" s="2153"/>
      <c r="I5" s="2153"/>
      <c r="J5" s="2153"/>
      <c r="K5" s="2153"/>
      <c r="L5" s="2154"/>
      <c r="N5" s="92" t="s">
        <v>2118</v>
      </c>
    </row>
    <row r="6" spans="1:14" ht="30" customHeight="1">
      <c r="A6" s="2155">
        <v>3</v>
      </c>
      <c r="B6" s="2151" t="s">
        <v>2119</v>
      </c>
      <c r="C6" s="2151"/>
      <c r="D6" s="2151"/>
      <c r="E6" s="2152" t="s">
        <v>2825</v>
      </c>
      <c r="F6" s="2152"/>
      <c r="G6" s="2152"/>
      <c r="H6" s="2152"/>
      <c r="I6" s="2152"/>
      <c r="J6" s="2152"/>
      <c r="K6" s="2152"/>
      <c r="L6" s="2156"/>
      <c r="N6" s="92" t="s">
        <v>2120</v>
      </c>
    </row>
    <row r="7" spans="1:14" ht="30" customHeight="1">
      <c r="A7" s="2155"/>
      <c r="B7" s="2151"/>
      <c r="C7" s="2151"/>
      <c r="D7" s="2151"/>
      <c r="E7" s="463" t="s">
        <v>2121</v>
      </c>
      <c r="F7" s="2157" t="s">
        <v>2826</v>
      </c>
      <c r="G7" s="2157"/>
      <c r="H7" s="2157"/>
      <c r="I7" s="463" t="s">
        <v>2122</v>
      </c>
      <c r="J7" s="2158">
        <v>2004011</v>
      </c>
      <c r="K7" s="2159"/>
      <c r="L7" s="2160"/>
    </row>
    <row r="8" spans="1:14" ht="30" hidden="1" customHeight="1" outlineLevel="1">
      <c r="A8" s="2170" t="s">
        <v>2314</v>
      </c>
      <c r="B8" s="2171" t="s">
        <v>2315</v>
      </c>
      <c r="C8" s="2171"/>
      <c r="D8" s="2171"/>
      <c r="E8" s="2172" t="s">
        <v>2316</v>
      </c>
      <c r="F8" s="2172"/>
      <c r="G8" s="2157" t="s">
        <v>90</v>
      </c>
      <c r="H8" s="2157"/>
      <c r="I8" s="2157"/>
      <c r="J8" s="2157"/>
      <c r="K8" s="2157"/>
      <c r="L8" s="2173"/>
      <c r="N8" s="92" t="s">
        <v>2317</v>
      </c>
    </row>
    <row r="9" spans="1:14" ht="30" hidden="1" customHeight="1" outlineLevel="1">
      <c r="A9" s="2170"/>
      <c r="B9" s="2171"/>
      <c r="C9" s="2171"/>
      <c r="D9" s="2171"/>
      <c r="E9" s="462" t="s">
        <v>2121</v>
      </c>
      <c r="F9" s="2158" t="s">
        <v>2826</v>
      </c>
      <c r="G9" s="2159"/>
      <c r="H9" s="2160"/>
      <c r="I9" s="462" t="s">
        <v>2318</v>
      </c>
      <c r="J9" s="2158" t="s">
        <v>2827</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525" t="s">
        <v>2828</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6" ht="260.25" customHeight="1" thickBot="1">
      <c r="A33" s="533">
        <v>21</v>
      </c>
      <c r="B33" s="2180" t="s">
        <v>2150</v>
      </c>
      <c r="C33" s="2180"/>
      <c r="D33" s="2394" t="s">
        <v>3067</v>
      </c>
      <c r="E33" s="2394"/>
      <c r="F33" s="2394"/>
      <c r="G33" s="2394"/>
      <c r="H33" s="2394"/>
      <c r="I33" s="2394"/>
      <c r="J33" s="2394"/>
      <c r="K33" s="2394"/>
      <c r="L33" s="2395"/>
      <c r="N33" s="92" t="s">
        <v>2116</v>
      </c>
    </row>
    <row r="34" spans="1:16" ht="147.75" hidden="1" customHeight="1" outlineLevel="1">
      <c r="A34" s="468" t="s">
        <v>2332</v>
      </c>
      <c r="B34" s="2202" t="s">
        <v>2333</v>
      </c>
      <c r="C34" s="2202"/>
      <c r="D34" s="2181" t="s">
        <v>2334</v>
      </c>
      <c r="E34" s="2181"/>
      <c r="F34" s="2181"/>
      <c r="G34" s="2181"/>
      <c r="H34" s="2181"/>
      <c r="I34" s="2181"/>
      <c r="J34" s="2181"/>
      <c r="K34" s="2181"/>
      <c r="L34" s="2182"/>
      <c r="N34" s="92" t="s">
        <v>2335</v>
      </c>
    </row>
    <row r="35" spans="1:16"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6" ht="13.5" collapsed="1" thickBot="1">
      <c r="A36" s="1948"/>
      <c r="B36" s="1948"/>
      <c r="C36" s="1948"/>
      <c r="D36" s="1948"/>
      <c r="E36" s="1948"/>
      <c r="F36" s="1948"/>
      <c r="G36" s="1948"/>
      <c r="H36" s="1948"/>
      <c r="I36" s="1948"/>
      <c r="J36" s="1948"/>
      <c r="K36" s="1948"/>
      <c r="L36" s="1948"/>
    </row>
    <row r="37" spans="1:16" ht="60" customHeight="1">
      <c r="A37" s="94">
        <v>22</v>
      </c>
      <c r="B37" s="2218" t="s">
        <v>2257</v>
      </c>
      <c r="C37" s="2218"/>
      <c r="D37" s="2219" t="s">
        <v>2258</v>
      </c>
      <c r="E37" s="2219"/>
      <c r="F37" s="2392" t="s">
        <v>2263</v>
      </c>
      <c r="G37" s="2221"/>
      <c r="H37" s="2222" t="s">
        <v>2259</v>
      </c>
      <c r="I37" s="2215"/>
      <c r="J37" s="2393" t="s">
        <v>2260</v>
      </c>
      <c r="K37" s="2224"/>
      <c r="L37" s="2225"/>
      <c r="N37" s="92" t="s">
        <v>2151</v>
      </c>
    </row>
    <row r="38" spans="1:16" ht="60" customHeight="1" thickBot="1">
      <c r="A38" s="105">
        <v>23</v>
      </c>
      <c r="B38" s="1154" t="s">
        <v>2261</v>
      </c>
      <c r="C38" s="1155"/>
      <c r="D38" s="1156" t="s">
        <v>2263</v>
      </c>
      <c r="E38" s="1156"/>
      <c r="F38" s="1156"/>
      <c r="G38" s="1156"/>
      <c r="H38" s="1156"/>
      <c r="I38" s="1156"/>
      <c r="J38" s="1156"/>
      <c r="K38" s="1156"/>
      <c r="L38" s="1157"/>
      <c r="N38" s="92" t="s">
        <v>2152</v>
      </c>
    </row>
    <row r="39" spans="1:16" ht="15" customHeight="1" thickBot="1">
      <c r="A39" s="1948"/>
      <c r="B39" s="1948"/>
      <c r="C39" s="1948"/>
      <c r="D39" s="1948"/>
      <c r="E39" s="1948"/>
      <c r="F39" s="1948"/>
      <c r="G39" s="1948"/>
      <c r="H39" s="1948"/>
      <c r="I39" s="1948"/>
      <c r="J39" s="1948"/>
      <c r="K39" s="1948"/>
      <c r="L39" s="1948"/>
    </row>
    <row r="40" spans="1:16"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6" ht="45" customHeight="1">
      <c r="A41" s="533">
        <v>24</v>
      </c>
      <c r="B41" s="2216" t="s">
        <v>2156</v>
      </c>
      <c r="C41" s="2217"/>
      <c r="D41" s="967">
        <v>0</v>
      </c>
      <c r="E41" s="967">
        <v>0</v>
      </c>
      <c r="F41" s="473">
        <v>78720</v>
      </c>
      <c r="G41" s="535">
        <v>350105</v>
      </c>
      <c r="H41" s="967">
        <v>0</v>
      </c>
      <c r="I41" s="967">
        <v>0</v>
      </c>
      <c r="J41" s="967">
        <v>0</v>
      </c>
      <c r="K41" s="967">
        <v>0</v>
      </c>
      <c r="L41" s="536">
        <f>SUM(D41:K41)</f>
        <v>428825</v>
      </c>
      <c r="N41" s="92" t="s">
        <v>2157</v>
      </c>
    </row>
    <row r="42" spans="1:16" ht="45" customHeight="1">
      <c r="A42" s="533">
        <v>25</v>
      </c>
      <c r="B42" s="2216" t="s">
        <v>2158</v>
      </c>
      <c r="C42" s="2217"/>
      <c r="D42" s="967">
        <v>0</v>
      </c>
      <c r="E42" s="967">
        <v>0</v>
      </c>
      <c r="F42" s="473">
        <f>F41</f>
        <v>78720</v>
      </c>
      <c r="G42" s="535">
        <f>G41</f>
        <v>350105</v>
      </c>
      <c r="H42" s="967">
        <v>0</v>
      </c>
      <c r="I42" s="967">
        <v>0</v>
      </c>
      <c r="J42" s="967">
        <v>0</v>
      </c>
      <c r="K42" s="967">
        <v>0</v>
      </c>
      <c r="L42" s="536">
        <f>SUM(D42:K42)</f>
        <v>428825</v>
      </c>
      <c r="N42" s="92" t="s">
        <v>2159</v>
      </c>
    </row>
    <row r="43" spans="1:16" ht="45" hidden="1" customHeight="1" outlineLevel="1">
      <c r="A43" s="475" t="s">
        <v>2340</v>
      </c>
      <c r="B43" s="2238" t="s">
        <v>2341</v>
      </c>
      <c r="C43" s="2239"/>
      <c r="D43" s="967">
        <v>0</v>
      </c>
      <c r="E43" s="967">
        <v>0</v>
      </c>
      <c r="F43" s="473">
        <f>F42*0.85</f>
        <v>66912</v>
      </c>
      <c r="G43" s="535">
        <f>G42*0.85</f>
        <v>297589.25</v>
      </c>
      <c r="H43" s="967">
        <v>0</v>
      </c>
      <c r="I43" s="967">
        <v>0</v>
      </c>
      <c r="J43" s="967">
        <v>0</v>
      </c>
      <c r="K43" s="967">
        <v>0</v>
      </c>
      <c r="L43" s="536">
        <f>SUM(D43:K43)</f>
        <v>364501.25</v>
      </c>
      <c r="N43" s="92" t="s">
        <v>2342</v>
      </c>
    </row>
    <row r="44" spans="1:16" ht="45" customHeight="1" collapsed="1">
      <c r="A44" s="533">
        <v>26</v>
      </c>
      <c r="B44" s="2216" t="s">
        <v>2160</v>
      </c>
      <c r="C44" s="2217"/>
      <c r="D44" s="967">
        <v>0</v>
      </c>
      <c r="E44" s="967">
        <v>0</v>
      </c>
      <c r="F44" s="473">
        <f>F43</f>
        <v>66912</v>
      </c>
      <c r="G44" s="535">
        <f>G43</f>
        <v>297589.25</v>
      </c>
      <c r="H44" s="967">
        <v>0</v>
      </c>
      <c r="I44" s="967">
        <v>0</v>
      </c>
      <c r="J44" s="967">
        <v>0</v>
      </c>
      <c r="K44" s="967">
        <v>0</v>
      </c>
      <c r="L44" s="536">
        <f>SUM(D44:K44)</f>
        <v>364501.25</v>
      </c>
      <c r="N44" s="92" t="s">
        <v>2161</v>
      </c>
      <c r="P44" s="544"/>
    </row>
    <row r="45" spans="1:16" ht="45" customHeight="1" thickBot="1">
      <c r="A45" s="105">
        <v>27</v>
      </c>
      <c r="B45" s="1144" t="s">
        <v>2162</v>
      </c>
      <c r="C45" s="1145"/>
      <c r="D45" s="397">
        <v>0</v>
      </c>
      <c r="E45" s="397">
        <v>0</v>
      </c>
      <c r="F45" s="397">
        <f t="shared" ref="F45:G45" si="0">F44/F42</f>
        <v>0.85</v>
      </c>
      <c r="G45" s="545">
        <f t="shared" si="0"/>
        <v>0.85</v>
      </c>
      <c r="H45" s="397">
        <v>0</v>
      </c>
      <c r="I45" s="397">
        <v>0</v>
      </c>
      <c r="J45" s="397">
        <v>0</v>
      </c>
      <c r="K45" s="397">
        <v>0</v>
      </c>
      <c r="L45" s="546">
        <f>L44/L42</f>
        <v>0.85</v>
      </c>
      <c r="N45" s="92" t="s">
        <v>2116</v>
      </c>
      <c r="P45" s="544"/>
    </row>
    <row r="46" spans="1:16" ht="13.5" thickBot="1">
      <c r="A46" s="1918"/>
      <c r="B46" s="1918"/>
      <c r="C46" s="1918"/>
      <c r="D46" s="1918"/>
      <c r="E46" s="1918"/>
      <c r="F46" s="1918"/>
      <c r="G46" s="1918"/>
      <c r="H46" s="1918"/>
      <c r="I46" s="1918"/>
      <c r="J46" s="1918"/>
      <c r="K46" s="1918"/>
      <c r="L46" s="1918"/>
    </row>
    <row r="47" spans="1:16" ht="30" customHeight="1">
      <c r="A47" s="2242">
        <v>28</v>
      </c>
      <c r="B47" s="2244" t="s">
        <v>2163</v>
      </c>
      <c r="C47" s="2244"/>
      <c r="D47" s="2244"/>
      <c r="E47" s="2244"/>
      <c r="F47" s="2244"/>
      <c r="G47" s="2244"/>
      <c r="H47" s="2244"/>
      <c r="I47" s="2244"/>
      <c r="J47" s="2244"/>
      <c r="K47" s="2244"/>
      <c r="L47" s="2245"/>
      <c r="N47" s="92" t="s">
        <v>2116</v>
      </c>
    </row>
    <row r="48" spans="1:16" ht="30" customHeight="1">
      <c r="A48" s="2243"/>
      <c r="B48" s="2246" t="s">
        <v>2164</v>
      </c>
      <c r="C48" s="2246"/>
      <c r="D48" s="2247" t="s">
        <v>2165</v>
      </c>
      <c r="E48" s="2248"/>
      <c r="F48" s="2248"/>
      <c r="G48" s="2248"/>
      <c r="H48" s="2248"/>
      <c r="I48" s="2248"/>
      <c r="J48" s="2249"/>
      <c r="K48" s="2247" t="s">
        <v>2166</v>
      </c>
      <c r="L48" s="2250"/>
    </row>
    <row r="49" spans="1:14" ht="30" customHeight="1">
      <c r="A49" s="2243"/>
      <c r="B49" s="2389" t="s">
        <v>2343</v>
      </c>
      <c r="C49" s="2389"/>
      <c r="D49" s="2226" t="s">
        <v>2344</v>
      </c>
      <c r="E49" s="2227"/>
      <c r="F49" s="2227"/>
      <c r="G49" s="2227"/>
      <c r="H49" s="2227"/>
      <c r="I49" s="2227"/>
      <c r="J49" s="2228"/>
      <c r="K49" s="2381">
        <v>377700</v>
      </c>
      <c r="L49" s="2382"/>
    </row>
    <row r="50" spans="1:14" ht="30" customHeight="1" thickBot="1">
      <c r="A50" s="2243"/>
      <c r="B50" s="2389" t="s">
        <v>2358</v>
      </c>
      <c r="C50" s="2389"/>
      <c r="D50" s="2226" t="s">
        <v>2386</v>
      </c>
      <c r="E50" s="2227"/>
      <c r="F50" s="2227"/>
      <c r="G50" s="2227"/>
      <c r="H50" s="2227"/>
      <c r="I50" s="2227"/>
      <c r="J50" s="2228"/>
      <c r="K50" s="2390">
        <v>46125</v>
      </c>
      <c r="L50" s="2391"/>
    </row>
    <row r="51" spans="1:14" ht="30" customHeight="1" thickBot="1">
      <c r="A51" s="530"/>
      <c r="B51" s="2362" t="s">
        <v>2345</v>
      </c>
      <c r="C51" s="2362"/>
      <c r="D51" s="2363" t="s">
        <v>2346</v>
      </c>
      <c r="E51" s="2364"/>
      <c r="F51" s="2364"/>
      <c r="G51" s="2364"/>
      <c r="H51" s="2364"/>
      <c r="I51" s="2364"/>
      <c r="J51" s="2365"/>
      <c r="K51" s="2385">
        <v>5000</v>
      </c>
      <c r="L51" s="238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547">
        <v>0</v>
      </c>
      <c r="J56" s="480">
        <v>18902</v>
      </c>
      <c r="K56" s="2262" t="s">
        <v>2285</v>
      </c>
      <c r="L56" s="2263"/>
    </row>
    <row r="57" spans="1:14" ht="31.5" hidden="1" customHeight="1" outlineLevel="1">
      <c r="A57" s="2243"/>
      <c r="B57" s="2264" t="s">
        <v>2350</v>
      </c>
      <c r="C57" s="2265"/>
      <c r="D57" s="2266"/>
      <c r="E57" s="2258" t="s">
        <v>2174</v>
      </c>
      <c r="F57" s="2259"/>
      <c r="G57" s="2258" t="s">
        <v>2175</v>
      </c>
      <c r="H57" s="2259"/>
      <c r="I57" s="547">
        <v>0</v>
      </c>
      <c r="J57" s="541">
        <v>100</v>
      </c>
      <c r="K57" s="2267" t="s">
        <v>2176</v>
      </c>
      <c r="L57" s="2268"/>
    </row>
    <row r="58" spans="1:14" s="549" customFormat="1" ht="41.25" customHeight="1" collapsed="1">
      <c r="A58" s="2243"/>
      <c r="B58" s="2255" t="s">
        <v>2177</v>
      </c>
      <c r="C58" s="2256"/>
      <c r="D58" s="2257"/>
      <c r="E58" s="2258" t="s">
        <v>2178</v>
      </c>
      <c r="F58" s="2259"/>
      <c r="G58" s="2258" t="s">
        <v>2179</v>
      </c>
      <c r="H58" s="2259"/>
      <c r="I58" s="548">
        <v>0</v>
      </c>
      <c r="J58" s="482">
        <v>1</v>
      </c>
      <c r="K58" s="2387" t="s">
        <v>2286</v>
      </c>
      <c r="L58" s="2388"/>
    </row>
    <row r="59" spans="1:14" s="551" customFormat="1" ht="63.75" customHeight="1">
      <c r="A59" s="2243"/>
      <c r="B59" s="2255" t="s">
        <v>2180</v>
      </c>
      <c r="C59" s="2256"/>
      <c r="D59" s="2257"/>
      <c r="E59" s="2258" t="s">
        <v>2178</v>
      </c>
      <c r="F59" s="2259"/>
      <c r="G59" s="2258" t="s">
        <v>2179</v>
      </c>
      <c r="H59" s="2259"/>
      <c r="I59" s="548">
        <v>0</v>
      </c>
      <c r="J59" s="550">
        <v>1</v>
      </c>
      <c r="K59" s="2387" t="s">
        <v>2286</v>
      </c>
      <c r="L59" s="2388"/>
    </row>
    <row r="60" spans="1:14" ht="33.75" customHeight="1">
      <c r="A60" s="2243"/>
      <c r="B60" s="2255" t="s">
        <v>2255</v>
      </c>
      <c r="C60" s="2256"/>
      <c r="D60" s="2257"/>
      <c r="E60" s="2258" t="s">
        <v>2178</v>
      </c>
      <c r="F60" s="2259"/>
      <c r="G60" s="2258" t="s">
        <v>2181</v>
      </c>
      <c r="H60" s="2259"/>
      <c r="I60" s="552">
        <v>0</v>
      </c>
      <c r="J60" s="543">
        <v>377700</v>
      </c>
      <c r="K60" s="2271" t="s">
        <v>2287</v>
      </c>
      <c r="L60" s="2272"/>
    </row>
    <row r="61" spans="1:14" ht="27.75" customHeight="1">
      <c r="A61" s="2243"/>
      <c r="B61" s="2255" t="s">
        <v>2182</v>
      </c>
      <c r="C61" s="2256"/>
      <c r="D61" s="2257"/>
      <c r="E61" s="2258" t="s">
        <v>2178</v>
      </c>
      <c r="F61" s="2259"/>
      <c r="G61" s="2258" t="s">
        <v>2179</v>
      </c>
      <c r="H61" s="2259"/>
      <c r="I61" s="552">
        <v>0</v>
      </c>
      <c r="J61" s="484">
        <v>0</v>
      </c>
      <c r="K61" s="2269" t="s">
        <v>2288</v>
      </c>
      <c r="L61" s="2270"/>
    </row>
    <row r="62" spans="1:14" ht="27.75" customHeight="1">
      <c r="A62" s="2243"/>
      <c r="B62" s="2255" t="s">
        <v>2183</v>
      </c>
      <c r="C62" s="2256"/>
      <c r="D62" s="2257"/>
      <c r="E62" s="2258" t="s">
        <v>2178</v>
      </c>
      <c r="F62" s="2259"/>
      <c r="G62" s="2258" t="s">
        <v>2179</v>
      </c>
      <c r="H62" s="2259"/>
      <c r="I62" s="552">
        <v>0</v>
      </c>
      <c r="J62" s="484">
        <v>0</v>
      </c>
      <c r="K62" s="2269" t="s">
        <v>2289</v>
      </c>
      <c r="L62" s="2270"/>
    </row>
    <row r="63" spans="1:14" s="549" customFormat="1" ht="41.25" customHeight="1">
      <c r="A63" s="2243"/>
      <c r="B63" s="2255" t="s">
        <v>2184</v>
      </c>
      <c r="C63" s="2256"/>
      <c r="D63" s="2257"/>
      <c r="E63" s="2258" t="s">
        <v>2174</v>
      </c>
      <c r="F63" s="2259"/>
      <c r="G63" s="2258" t="s">
        <v>2185</v>
      </c>
      <c r="H63" s="2259"/>
      <c r="I63" s="553">
        <v>0</v>
      </c>
      <c r="J63" s="484">
        <v>0</v>
      </c>
      <c r="K63" s="2267" t="s">
        <v>2176</v>
      </c>
      <c r="L63" s="2268"/>
    </row>
    <row r="64" spans="1:14" s="549" customFormat="1" ht="30" customHeight="1">
      <c r="A64" s="2243"/>
      <c r="B64" s="2255" t="s">
        <v>2186</v>
      </c>
      <c r="C64" s="2256"/>
      <c r="D64" s="2257"/>
      <c r="E64" s="2258" t="s">
        <v>2174</v>
      </c>
      <c r="F64" s="2259"/>
      <c r="G64" s="2258" t="s">
        <v>2185</v>
      </c>
      <c r="H64" s="2259"/>
      <c r="I64" s="553">
        <v>0</v>
      </c>
      <c r="J64" s="484">
        <v>0</v>
      </c>
      <c r="K64" s="2267" t="s">
        <v>2176</v>
      </c>
      <c r="L64" s="2268"/>
    </row>
    <row r="65" spans="1:12" ht="41.25" customHeight="1" thickBot="1">
      <c r="A65" s="2243"/>
      <c r="B65" s="1099" t="s">
        <v>2187</v>
      </c>
      <c r="C65" s="2274"/>
      <c r="D65" s="1101"/>
      <c r="E65" s="1102" t="s">
        <v>2178</v>
      </c>
      <c r="F65" s="1103"/>
      <c r="G65" s="1102" t="s">
        <v>2179</v>
      </c>
      <c r="H65" s="1103"/>
      <c r="I65" s="554">
        <v>0</v>
      </c>
      <c r="J65" s="146">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79" priority="4" stopIfTrue="1" operator="containsText" text="wybierz">
      <formula>NOT(ISERROR(SEARCH("wybierz",F37)))</formula>
    </cfRule>
  </conditionalFormatting>
  <conditionalFormatting sqref="D24:D26">
    <cfRule type="containsText" dxfId="178" priority="3" stopIfTrue="1" operator="containsText" text="wybierz">
      <formula>NOT(ISERROR(SEARCH("wybierz",D24)))</formula>
    </cfRule>
  </conditionalFormatting>
  <conditionalFormatting sqref="D27">
    <cfRule type="containsText" dxfId="177" priority="2" stopIfTrue="1" operator="containsText" text="wybierz">
      <formula>NOT(ISERROR(SEARCH("wybierz",D27)))</formula>
    </cfRule>
  </conditionalFormatting>
  <conditionalFormatting sqref="D28">
    <cfRule type="containsText" dxfId="17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5703125" style="92" customWidth="1"/>
    <col min="8"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2619</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2829</v>
      </c>
      <c r="F5" s="2164"/>
      <c r="G5" s="2164"/>
      <c r="H5" s="2164"/>
      <c r="I5" s="2164"/>
      <c r="J5" s="2164"/>
      <c r="K5" s="2164"/>
      <c r="L5" s="2165"/>
      <c r="N5" s="92" t="s">
        <v>2118</v>
      </c>
    </row>
    <row r="6" spans="1:14" ht="30" customHeight="1">
      <c r="A6" s="2155">
        <v>3</v>
      </c>
      <c r="B6" s="2151" t="s">
        <v>2119</v>
      </c>
      <c r="C6" s="2151"/>
      <c r="D6" s="2151"/>
      <c r="E6" s="2152" t="s">
        <v>2830</v>
      </c>
      <c r="F6" s="2406"/>
      <c r="G6" s="2406"/>
      <c r="H6" s="2406"/>
      <c r="I6" s="2406"/>
      <c r="J6" s="2406"/>
      <c r="K6" s="2406"/>
      <c r="L6" s="2407"/>
      <c r="N6" s="92" t="s">
        <v>2120</v>
      </c>
    </row>
    <row r="7" spans="1:14" ht="30" customHeight="1">
      <c r="A7" s="2155"/>
      <c r="B7" s="2151"/>
      <c r="C7" s="2151"/>
      <c r="D7" s="2151"/>
      <c r="E7" s="463" t="s">
        <v>2121</v>
      </c>
      <c r="F7" s="2157" t="s">
        <v>2831</v>
      </c>
      <c r="G7" s="2408"/>
      <c r="H7" s="2408"/>
      <c r="I7" s="463" t="s">
        <v>2122</v>
      </c>
      <c r="J7" s="2158" t="s">
        <v>2832</v>
      </c>
      <c r="K7" s="2159"/>
      <c r="L7" s="2160"/>
    </row>
    <row r="8" spans="1:14" ht="30" hidden="1" customHeight="1" outlineLevel="1">
      <c r="A8" s="2170" t="s">
        <v>2314</v>
      </c>
      <c r="B8" s="2171" t="s">
        <v>2315</v>
      </c>
      <c r="C8" s="2171"/>
      <c r="D8" s="2171"/>
      <c r="E8" s="2202" t="s">
        <v>2316</v>
      </c>
      <c r="F8" s="2202"/>
      <c r="G8" s="2157" t="s">
        <v>226</v>
      </c>
      <c r="H8" s="2157"/>
      <c r="I8" s="2157"/>
      <c r="J8" s="2157"/>
      <c r="K8" s="2157"/>
      <c r="L8" s="2173"/>
      <c r="N8" s="92" t="s">
        <v>2317</v>
      </c>
    </row>
    <row r="9" spans="1:14" ht="30" hidden="1" customHeight="1" outlineLevel="1">
      <c r="A9" s="2170"/>
      <c r="B9" s="2171"/>
      <c r="C9" s="2171"/>
      <c r="D9" s="2171"/>
      <c r="E9" s="537" t="s">
        <v>2121</v>
      </c>
      <c r="F9" s="2403" t="s">
        <v>2831</v>
      </c>
      <c r="G9" s="2404"/>
      <c r="H9" s="2405"/>
      <c r="I9" s="537" t="s">
        <v>2318</v>
      </c>
      <c r="J9" s="2403" t="s">
        <v>407</v>
      </c>
      <c r="K9" s="2404"/>
      <c r="L9" s="2405"/>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2401" t="s">
        <v>2833</v>
      </c>
      <c r="F17" s="2401"/>
      <c r="G17" s="2401"/>
      <c r="H17" s="2401"/>
      <c r="I17" s="2401"/>
      <c r="J17" s="2401"/>
      <c r="K17" s="2401"/>
      <c r="L17" s="240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2834</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2265</v>
      </c>
      <c r="G37" s="2221"/>
      <c r="H37" s="2222" t="s">
        <v>2259</v>
      </c>
      <c r="I37" s="2215"/>
      <c r="J37" s="2398" t="s">
        <v>2407</v>
      </c>
      <c r="K37" s="2399"/>
      <c r="L37" s="2400"/>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535">
        <v>9000</v>
      </c>
      <c r="G41" s="535">
        <v>239560</v>
      </c>
      <c r="H41" s="472">
        <v>0</v>
      </c>
      <c r="I41" s="472">
        <v>0</v>
      </c>
      <c r="J41" s="472">
        <v>0</v>
      </c>
      <c r="K41" s="472">
        <v>0</v>
      </c>
      <c r="L41" s="764">
        <f>SUM(D41:K41)</f>
        <v>248560</v>
      </c>
      <c r="N41" s="92" t="s">
        <v>2157</v>
      </c>
    </row>
    <row r="42" spans="1:14" ht="45" customHeight="1">
      <c r="A42" s="533">
        <v>25</v>
      </c>
      <c r="B42" s="2216" t="s">
        <v>2158</v>
      </c>
      <c r="C42" s="2217"/>
      <c r="D42" s="472">
        <v>0</v>
      </c>
      <c r="E42" s="472">
        <v>0</v>
      </c>
      <c r="F42" s="535">
        <v>9000</v>
      </c>
      <c r="G42" s="535">
        <v>239560</v>
      </c>
      <c r="H42" s="472">
        <v>0</v>
      </c>
      <c r="I42" s="472">
        <v>0</v>
      </c>
      <c r="J42" s="472">
        <v>0</v>
      </c>
      <c r="K42" s="472">
        <v>0</v>
      </c>
      <c r="L42" s="764">
        <f>SUM(D42:K42)</f>
        <v>248560</v>
      </c>
      <c r="N42" s="92" t="s">
        <v>2159</v>
      </c>
    </row>
    <row r="43" spans="1:14" ht="45" hidden="1" customHeight="1" outlineLevel="1">
      <c r="A43" s="475" t="s">
        <v>2340</v>
      </c>
      <c r="B43" s="2238" t="s">
        <v>2341</v>
      </c>
      <c r="C43" s="2239"/>
      <c r="D43" s="472">
        <v>0</v>
      </c>
      <c r="E43" s="472">
        <v>0</v>
      </c>
      <c r="F43" s="535">
        <f>F42</f>
        <v>9000</v>
      </c>
      <c r="G43" s="535">
        <f>G42</f>
        <v>239560</v>
      </c>
      <c r="H43" s="472">
        <v>0</v>
      </c>
      <c r="I43" s="472">
        <v>0</v>
      </c>
      <c r="J43" s="472">
        <v>0</v>
      </c>
      <c r="K43" s="472">
        <v>0</v>
      </c>
      <c r="L43" s="764">
        <f>SUM(D43:K43)</f>
        <v>248560</v>
      </c>
      <c r="N43" s="92" t="s">
        <v>2342</v>
      </c>
    </row>
    <row r="44" spans="1:14" ht="45" customHeight="1" collapsed="1">
      <c r="A44" s="533">
        <v>26</v>
      </c>
      <c r="B44" s="2216" t="s">
        <v>2160</v>
      </c>
      <c r="C44" s="2217"/>
      <c r="D44" s="472">
        <v>0</v>
      </c>
      <c r="E44" s="472">
        <v>0</v>
      </c>
      <c r="F44" s="535">
        <f>F42*0.85</f>
        <v>7650</v>
      </c>
      <c r="G44" s="535">
        <f>G42*0.85</f>
        <v>203626</v>
      </c>
      <c r="H44" s="472">
        <v>0</v>
      </c>
      <c r="I44" s="472">
        <v>0</v>
      </c>
      <c r="J44" s="472">
        <v>0</v>
      </c>
      <c r="K44" s="472">
        <v>0</v>
      </c>
      <c r="L44" s="764">
        <f>SUM(D44:K44)</f>
        <v>211276</v>
      </c>
      <c r="N44" s="92" t="s">
        <v>2161</v>
      </c>
    </row>
    <row r="45" spans="1:14" ht="45" customHeight="1" thickBot="1">
      <c r="A45" s="105">
        <v>27</v>
      </c>
      <c r="B45" s="1144" t="s">
        <v>2162</v>
      </c>
      <c r="C45" s="1145"/>
      <c r="D45" s="763">
        <v>0</v>
      </c>
      <c r="E45" s="763">
        <v>0</v>
      </c>
      <c r="F45" s="122">
        <f t="shared" ref="F45:G45" si="0">F44/F42</f>
        <v>0.85</v>
      </c>
      <c r="G45" s="122">
        <f t="shared" si="0"/>
        <v>0.85</v>
      </c>
      <c r="H45" s="763">
        <v>0</v>
      </c>
      <c r="I45" s="763">
        <v>0</v>
      </c>
      <c r="J45" s="763">
        <v>0</v>
      </c>
      <c r="K45" s="763">
        <v>0</v>
      </c>
      <c r="L45" s="765">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396" t="s">
        <v>2343</v>
      </c>
      <c r="C49" s="2396"/>
      <c r="D49" s="2226" t="s">
        <v>2695</v>
      </c>
      <c r="E49" s="2227"/>
      <c r="F49" s="2227"/>
      <c r="G49" s="2227"/>
      <c r="H49" s="2227"/>
      <c r="I49" s="2227"/>
      <c r="J49" s="2228"/>
      <c r="K49" s="2360">
        <v>205060</v>
      </c>
      <c r="L49" s="2361"/>
    </row>
    <row r="50" spans="1:14" ht="30" customHeight="1" thickBot="1">
      <c r="A50" s="2243"/>
      <c r="B50" s="2396" t="s">
        <v>2358</v>
      </c>
      <c r="C50" s="2396"/>
      <c r="D50" s="2226" t="s">
        <v>2696</v>
      </c>
      <c r="E50" s="2227"/>
      <c r="F50" s="2227"/>
      <c r="G50" s="2227"/>
      <c r="H50" s="2227"/>
      <c r="I50" s="2227"/>
      <c r="J50" s="2228"/>
      <c r="K50" s="1252">
        <v>38500</v>
      </c>
      <c r="L50" s="2397"/>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555">
        <v>0</v>
      </c>
      <c r="J56" s="556">
        <v>51262</v>
      </c>
      <c r="K56" s="2262" t="s">
        <v>2285</v>
      </c>
      <c r="L56" s="2263"/>
    </row>
    <row r="57" spans="1:14" ht="31.5" hidden="1" customHeight="1" outlineLevel="1">
      <c r="A57" s="2243"/>
      <c r="B57" s="2264" t="s">
        <v>2350</v>
      </c>
      <c r="C57" s="2265"/>
      <c r="D57" s="2266"/>
      <c r="E57" s="2258" t="s">
        <v>2174</v>
      </c>
      <c r="F57" s="2259"/>
      <c r="G57" s="2258" t="s">
        <v>2175</v>
      </c>
      <c r="H57" s="2259"/>
      <c r="I57" s="555">
        <v>0</v>
      </c>
      <c r="J57" s="556">
        <v>100</v>
      </c>
      <c r="K57" s="2267" t="s">
        <v>2176</v>
      </c>
      <c r="L57" s="2268"/>
    </row>
    <row r="58" spans="1:14" ht="41.25" customHeight="1" collapsed="1">
      <c r="A58" s="2243"/>
      <c r="B58" s="2255" t="s">
        <v>2177</v>
      </c>
      <c r="C58" s="2256"/>
      <c r="D58" s="2257"/>
      <c r="E58" s="2258" t="s">
        <v>2178</v>
      </c>
      <c r="F58" s="2259"/>
      <c r="G58" s="2258" t="s">
        <v>2179</v>
      </c>
      <c r="H58" s="2259"/>
      <c r="I58" s="557">
        <v>0</v>
      </c>
      <c r="J58" s="558">
        <v>1</v>
      </c>
      <c r="K58" s="2260" t="s">
        <v>2286</v>
      </c>
      <c r="L58" s="2261"/>
    </row>
    <row r="59" spans="1:14" ht="63.75" customHeight="1">
      <c r="A59" s="2243"/>
      <c r="B59" s="2255" t="s">
        <v>2180</v>
      </c>
      <c r="C59" s="2256"/>
      <c r="D59" s="2257"/>
      <c r="E59" s="2258" t="s">
        <v>2178</v>
      </c>
      <c r="F59" s="2259"/>
      <c r="G59" s="2258" t="s">
        <v>2179</v>
      </c>
      <c r="H59" s="2259"/>
      <c r="I59" s="557">
        <v>0</v>
      </c>
      <c r="J59" s="558">
        <v>1</v>
      </c>
      <c r="K59" s="2260" t="s">
        <v>2286</v>
      </c>
      <c r="L59" s="2261"/>
    </row>
    <row r="60" spans="1:14" ht="33.75" customHeight="1">
      <c r="A60" s="2243"/>
      <c r="B60" s="2255" t="s">
        <v>2255</v>
      </c>
      <c r="C60" s="2256"/>
      <c r="D60" s="2257"/>
      <c r="E60" s="2258" t="s">
        <v>2178</v>
      </c>
      <c r="F60" s="2259"/>
      <c r="G60" s="2258" t="s">
        <v>2181</v>
      </c>
      <c r="H60" s="2259"/>
      <c r="I60" s="559">
        <v>0</v>
      </c>
      <c r="J60" s="560">
        <v>205060</v>
      </c>
      <c r="K60" s="2271" t="s">
        <v>2287</v>
      </c>
      <c r="L60" s="2272"/>
    </row>
    <row r="61" spans="1:14" ht="27.75" customHeight="1">
      <c r="A61" s="2243"/>
      <c r="B61" s="2255" t="s">
        <v>2182</v>
      </c>
      <c r="C61" s="2256"/>
      <c r="D61" s="2257"/>
      <c r="E61" s="2258" t="s">
        <v>2178</v>
      </c>
      <c r="F61" s="2259"/>
      <c r="G61" s="2258" t="s">
        <v>2179</v>
      </c>
      <c r="H61" s="2259"/>
      <c r="I61" s="559">
        <v>0</v>
      </c>
      <c r="J61" s="561">
        <v>0</v>
      </c>
      <c r="K61" s="2269" t="s">
        <v>2288</v>
      </c>
      <c r="L61" s="2270"/>
    </row>
    <row r="62" spans="1:14" ht="27.75" customHeight="1">
      <c r="A62" s="2243"/>
      <c r="B62" s="2255" t="s">
        <v>2183</v>
      </c>
      <c r="C62" s="2256"/>
      <c r="D62" s="2257"/>
      <c r="E62" s="2258" t="s">
        <v>2178</v>
      </c>
      <c r="F62" s="2259"/>
      <c r="G62" s="2258" t="s">
        <v>2179</v>
      </c>
      <c r="H62" s="2259"/>
      <c r="I62" s="559">
        <v>0</v>
      </c>
      <c r="J62" s="561">
        <v>0</v>
      </c>
      <c r="K62" s="2269" t="s">
        <v>2289</v>
      </c>
      <c r="L62" s="2270"/>
    </row>
    <row r="63" spans="1:14" ht="41.25" customHeight="1">
      <c r="A63" s="2243"/>
      <c r="B63" s="2255" t="s">
        <v>2184</v>
      </c>
      <c r="C63" s="2256"/>
      <c r="D63" s="2257"/>
      <c r="E63" s="2258" t="s">
        <v>2174</v>
      </c>
      <c r="F63" s="2259"/>
      <c r="G63" s="2258" t="s">
        <v>2185</v>
      </c>
      <c r="H63" s="2259"/>
      <c r="I63" s="562">
        <v>0</v>
      </c>
      <c r="J63" s="561">
        <v>0</v>
      </c>
      <c r="K63" s="2267" t="s">
        <v>2176</v>
      </c>
      <c r="L63" s="2268"/>
    </row>
    <row r="64" spans="1:14" ht="30" customHeight="1">
      <c r="A64" s="2243"/>
      <c r="B64" s="2255" t="s">
        <v>2186</v>
      </c>
      <c r="C64" s="2256"/>
      <c r="D64" s="2257"/>
      <c r="E64" s="2258" t="s">
        <v>2174</v>
      </c>
      <c r="F64" s="2259"/>
      <c r="G64" s="2258" t="s">
        <v>2185</v>
      </c>
      <c r="H64" s="2259"/>
      <c r="I64" s="562">
        <v>0</v>
      </c>
      <c r="J64" s="561">
        <v>0</v>
      </c>
      <c r="K64" s="2267" t="s">
        <v>2176</v>
      </c>
      <c r="L64" s="2268"/>
    </row>
    <row r="65" spans="1:12" ht="41.25" customHeight="1" thickBot="1">
      <c r="A65" s="2243"/>
      <c r="B65" s="1099" t="s">
        <v>2187</v>
      </c>
      <c r="C65" s="2274"/>
      <c r="D65" s="1101"/>
      <c r="E65" s="1102" t="s">
        <v>2178</v>
      </c>
      <c r="F65" s="1103"/>
      <c r="G65" s="1102" t="s">
        <v>2179</v>
      </c>
      <c r="H65" s="1103"/>
      <c r="I65" s="145">
        <v>0</v>
      </c>
      <c r="J65" s="563">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75" priority="4" stopIfTrue="1" operator="containsText" text="wybierz">
      <formula>NOT(ISERROR(SEARCH("wybierz",F37)))</formula>
    </cfRule>
  </conditionalFormatting>
  <conditionalFormatting sqref="D24:D26">
    <cfRule type="containsText" dxfId="174" priority="3" stopIfTrue="1" operator="containsText" text="wybierz">
      <formula>NOT(ISERROR(SEARCH("wybierz",D24)))</formula>
    </cfRule>
  </conditionalFormatting>
  <conditionalFormatting sqref="D27">
    <cfRule type="containsText" dxfId="173" priority="2" stopIfTrue="1" operator="containsText" text="wybierz">
      <formula>NOT(ISERROR(SEARCH("wybierz",D27)))</formula>
    </cfRule>
  </conditionalFormatting>
  <conditionalFormatting sqref="D28">
    <cfRule type="containsText" dxfId="17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topLeftCell="A44" zoomScaleSheetLayoutView="13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2.7109375" style="92" customWidth="1"/>
    <col min="8"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2620</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52" t="s">
        <v>2835</v>
      </c>
      <c r="F5" s="2153"/>
      <c r="G5" s="2153"/>
      <c r="H5" s="2153"/>
      <c r="I5" s="2153"/>
      <c r="J5" s="2153"/>
      <c r="K5" s="2153"/>
      <c r="L5" s="2154"/>
      <c r="N5" s="92" t="s">
        <v>2118</v>
      </c>
    </row>
    <row r="6" spans="1:14" ht="30" customHeight="1">
      <c r="A6" s="2155">
        <v>3</v>
      </c>
      <c r="B6" s="2151" t="s">
        <v>2119</v>
      </c>
      <c r="C6" s="2151"/>
      <c r="D6" s="2151"/>
      <c r="E6" s="2152" t="s">
        <v>2836</v>
      </c>
      <c r="F6" s="2152"/>
      <c r="G6" s="2152"/>
      <c r="H6" s="2152"/>
      <c r="I6" s="2152"/>
      <c r="J6" s="2152"/>
      <c r="K6" s="2152"/>
      <c r="L6" s="2156"/>
      <c r="N6" s="92" t="s">
        <v>2120</v>
      </c>
    </row>
    <row r="7" spans="1:14" ht="30" customHeight="1">
      <c r="A7" s="2155"/>
      <c r="B7" s="2151"/>
      <c r="C7" s="2151"/>
      <c r="D7" s="2151"/>
      <c r="E7" s="463" t="s">
        <v>2121</v>
      </c>
      <c r="F7" s="2157" t="s">
        <v>2837</v>
      </c>
      <c r="G7" s="2157"/>
      <c r="H7" s="2157"/>
      <c r="I7" s="463" t="s">
        <v>2122</v>
      </c>
      <c r="J7" s="2158" t="s">
        <v>2838</v>
      </c>
      <c r="K7" s="2159"/>
      <c r="L7" s="2160"/>
    </row>
    <row r="8" spans="1:14" ht="30" hidden="1" customHeight="1" outlineLevel="1">
      <c r="A8" s="2170" t="s">
        <v>2314</v>
      </c>
      <c r="B8" s="2171" t="s">
        <v>2315</v>
      </c>
      <c r="C8" s="2171"/>
      <c r="D8" s="2171"/>
      <c r="E8" s="2202" t="s">
        <v>2316</v>
      </c>
      <c r="F8" s="2202"/>
      <c r="G8" s="2157" t="s">
        <v>226</v>
      </c>
      <c r="H8" s="2157"/>
      <c r="I8" s="2157"/>
      <c r="J8" s="2157"/>
      <c r="K8" s="2157"/>
      <c r="L8" s="2173"/>
      <c r="N8" s="92" t="s">
        <v>2317</v>
      </c>
    </row>
    <row r="9" spans="1:14" ht="30" hidden="1" customHeight="1" outlineLevel="1">
      <c r="A9" s="2170"/>
      <c r="B9" s="2171"/>
      <c r="C9" s="2171"/>
      <c r="D9" s="2171"/>
      <c r="E9" s="537" t="s">
        <v>2121</v>
      </c>
      <c r="F9" s="2158" t="s">
        <v>2837</v>
      </c>
      <c r="G9" s="2159"/>
      <c r="H9" s="2160"/>
      <c r="I9" s="537" t="s">
        <v>2318</v>
      </c>
      <c r="J9" s="2158" t="s">
        <v>227</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39" hidden="1" customHeight="1" outlineLevel="1" thickBot="1">
      <c r="A17" s="114" t="s">
        <v>2322</v>
      </c>
      <c r="B17" s="1199" t="s">
        <v>2323</v>
      </c>
      <c r="C17" s="1199"/>
      <c r="D17" s="1199"/>
      <c r="E17" s="1525" t="s">
        <v>2839</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2840</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409" t="s">
        <v>2265</v>
      </c>
      <c r="G37" s="2410"/>
      <c r="H37" s="2222" t="s">
        <v>2259</v>
      </c>
      <c r="I37" s="2215"/>
      <c r="J37" s="2411" t="s">
        <v>2407</v>
      </c>
      <c r="K37" s="2412"/>
      <c r="L37" s="2413"/>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472">
        <v>0</v>
      </c>
      <c r="G41" s="535">
        <v>493420</v>
      </c>
      <c r="H41" s="472">
        <v>0</v>
      </c>
      <c r="I41" s="472">
        <v>0</v>
      </c>
      <c r="J41" s="472">
        <v>0</v>
      </c>
      <c r="K41" s="472">
        <v>0</v>
      </c>
      <c r="L41" s="536">
        <f>SUM(D41:K41)</f>
        <v>493420</v>
      </c>
      <c r="N41" s="92" t="s">
        <v>2157</v>
      </c>
    </row>
    <row r="42" spans="1:14" ht="45" customHeight="1">
      <c r="A42" s="533">
        <v>25</v>
      </c>
      <c r="B42" s="2216" t="s">
        <v>2158</v>
      </c>
      <c r="C42" s="2217"/>
      <c r="D42" s="472">
        <v>0</v>
      </c>
      <c r="E42" s="472">
        <v>0</v>
      </c>
      <c r="F42" s="472">
        <v>0</v>
      </c>
      <c r="G42" s="535">
        <f>G41</f>
        <v>493420</v>
      </c>
      <c r="H42" s="472">
        <v>0</v>
      </c>
      <c r="I42" s="472">
        <v>0</v>
      </c>
      <c r="J42" s="472">
        <v>0</v>
      </c>
      <c r="K42" s="472">
        <v>0</v>
      </c>
      <c r="L42" s="536">
        <f>SUM(D42:K42)</f>
        <v>493420</v>
      </c>
      <c r="N42" s="92" t="s">
        <v>2159</v>
      </c>
    </row>
    <row r="43" spans="1:14" ht="45" hidden="1" customHeight="1" outlineLevel="1">
      <c r="A43" s="475" t="s">
        <v>2340</v>
      </c>
      <c r="B43" s="2238" t="s">
        <v>2341</v>
      </c>
      <c r="C43" s="2239"/>
      <c r="D43" s="472">
        <v>0</v>
      </c>
      <c r="E43" s="472">
        <v>0</v>
      </c>
      <c r="F43" s="472">
        <v>0</v>
      </c>
      <c r="G43" s="535">
        <f>G42*0.85</f>
        <v>419407</v>
      </c>
      <c r="H43" s="472">
        <v>0</v>
      </c>
      <c r="I43" s="472">
        <v>0</v>
      </c>
      <c r="J43" s="472">
        <v>0</v>
      </c>
      <c r="K43" s="472">
        <v>0</v>
      </c>
      <c r="L43" s="536">
        <f>SUM(D43:K43)</f>
        <v>419407</v>
      </c>
      <c r="N43" s="92" t="s">
        <v>2342</v>
      </c>
    </row>
    <row r="44" spans="1:14" ht="45" customHeight="1" collapsed="1">
      <c r="A44" s="533">
        <v>26</v>
      </c>
      <c r="B44" s="2216" t="s">
        <v>2160</v>
      </c>
      <c r="C44" s="2217"/>
      <c r="D44" s="472">
        <v>0</v>
      </c>
      <c r="E44" s="472">
        <v>0</v>
      </c>
      <c r="F44" s="472">
        <v>0</v>
      </c>
      <c r="G44" s="535">
        <f>G42*0.85</f>
        <v>419407</v>
      </c>
      <c r="H44" s="472">
        <v>0</v>
      </c>
      <c r="I44" s="472">
        <v>0</v>
      </c>
      <c r="J44" s="472">
        <v>0</v>
      </c>
      <c r="K44" s="472">
        <v>0</v>
      </c>
      <c r="L44" s="536">
        <f>SUM(D44:K44)</f>
        <v>419407</v>
      </c>
      <c r="N44" s="92" t="s">
        <v>2161</v>
      </c>
    </row>
    <row r="45" spans="1:14" ht="45" customHeight="1" thickBot="1">
      <c r="A45" s="105">
        <v>27</v>
      </c>
      <c r="B45" s="1144" t="s">
        <v>2162</v>
      </c>
      <c r="C45" s="1145"/>
      <c r="D45" s="763">
        <v>0</v>
      </c>
      <c r="E45" s="763">
        <v>0</v>
      </c>
      <c r="F45" s="763">
        <v>0</v>
      </c>
      <c r="G45" s="121">
        <f t="shared" ref="G45" si="0">G44/G42</f>
        <v>0.85</v>
      </c>
      <c r="H45" s="763">
        <v>0</v>
      </c>
      <c r="I45" s="763">
        <v>0</v>
      </c>
      <c r="J45" s="763">
        <v>0</v>
      </c>
      <c r="K45" s="763">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251" t="s">
        <v>2343</v>
      </c>
      <c r="C49" s="2251"/>
      <c r="D49" s="2226" t="s">
        <v>2344</v>
      </c>
      <c r="E49" s="2227"/>
      <c r="F49" s="2227"/>
      <c r="G49" s="2227"/>
      <c r="H49" s="2227"/>
      <c r="I49" s="2227"/>
      <c r="J49" s="2228"/>
      <c r="K49" s="2360">
        <v>393456</v>
      </c>
      <c r="L49" s="2361"/>
    </row>
    <row r="50" spans="1:14" ht="30" customHeight="1" thickBot="1">
      <c r="A50" s="2243"/>
      <c r="B50" s="2251" t="s">
        <v>2358</v>
      </c>
      <c r="C50" s="2251"/>
      <c r="D50" s="2226" t="s">
        <v>2359</v>
      </c>
      <c r="E50" s="2227"/>
      <c r="F50" s="2227"/>
      <c r="G50" s="2227"/>
      <c r="H50" s="2227"/>
      <c r="I50" s="2227"/>
      <c r="J50" s="2228"/>
      <c r="K50" s="1252">
        <v>94964</v>
      </c>
      <c r="L50" s="2377"/>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72.75" customHeight="1" collapsed="1">
      <c r="A56" s="2243"/>
      <c r="B56" s="2255" t="s">
        <v>2349</v>
      </c>
      <c r="C56" s="2256"/>
      <c r="D56" s="2257"/>
      <c r="E56" s="2258" t="s">
        <v>2174</v>
      </c>
      <c r="F56" s="2259"/>
      <c r="G56" s="2258" t="s">
        <v>2175</v>
      </c>
      <c r="H56" s="2259"/>
      <c r="I56" s="555">
        <v>0</v>
      </c>
      <c r="J56" s="480">
        <v>31654</v>
      </c>
      <c r="K56" s="2262" t="s">
        <v>2285</v>
      </c>
      <c r="L56" s="2263"/>
    </row>
    <row r="57" spans="1:14" ht="27.75" hidden="1" customHeight="1" outlineLevel="1">
      <c r="A57" s="2243"/>
      <c r="B57" s="2264" t="s">
        <v>2350</v>
      </c>
      <c r="C57" s="2265"/>
      <c r="D57" s="2266"/>
      <c r="E57" s="2258" t="s">
        <v>2174</v>
      </c>
      <c r="F57" s="2259"/>
      <c r="G57" s="2258" t="s">
        <v>2175</v>
      </c>
      <c r="H57" s="2259"/>
      <c r="I57" s="555">
        <v>0</v>
      </c>
      <c r="J57" s="541">
        <v>500</v>
      </c>
      <c r="K57" s="2267" t="s">
        <v>2176</v>
      </c>
      <c r="L57" s="2268"/>
    </row>
    <row r="58" spans="1:14" ht="41.25" customHeight="1" collapsed="1">
      <c r="A58" s="2243"/>
      <c r="B58" s="2255" t="s">
        <v>2177</v>
      </c>
      <c r="C58" s="2256"/>
      <c r="D58" s="2257"/>
      <c r="E58" s="2258" t="s">
        <v>2178</v>
      </c>
      <c r="F58" s="2259"/>
      <c r="G58" s="2258" t="s">
        <v>2179</v>
      </c>
      <c r="H58" s="2259"/>
      <c r="I58" s="557">
        <v>0</v>
      </c>
      <c r="J58" s="482">
        <v>1</v>
      </c>
      <c r="K58" s="2260" t="s">
        <v>2286</v>
      </c>
      <c r="L58" s="2261"/>
    </row>
    <row r="59" spans="1:14" ht="63.75" customHeight="1">
      <c r="A59" s="2243"/>
      <c r="B59" s="2255" t="s">
        <v>2180</v>
      </c>
      <c r="C59" s="2256"/>
      <c r="D59" s="2257"/>
      <c r="E59" s="2258" t="s">
        <v>2178</v>
      </c>
      <c r="F59" s="2259"/>
      <c r="G59" s="2258" t="s">
        <v>2179</v>
      </c>
      <c r="H59" s="2259"/>
      <c r="I59" s="557">
        <v>0</v>
      </c>
      <c r="J59" s="482">
        <v>1</v>
      </c>
      <c r="K59" s="2260" t="s">
        <v>2286</v>
      </c>
      <c r="L59" s="2261"/>
    </row>
    <row r="60" spans="1:14" ht="33.75" customHeight="1">
      <c r="A60" s="2243"/>
      <c r="B60" s="2255" t="s">
        <v>2255</v>
      </c>
      <c r="C60" s="2256"/>
      <c r="D60" s="2257"/>
      <c r="E60" s="2258" t="s">
        <v>2178</v>
      </c>
      <c r="F60" s="2259"/>
      <c r="G60" s="2258" t="s">
        <v>2181</v>
      </c>
      <c r="H60" s="2259"/>
      <c r="I60" s="559">
        <v>0</v>
      </c>
      <c r="J60" s="543">
        <v>393456</v>
      </c>
      <c r="K60" s="2271" t="s">
        <v>2287</v>
      </c>
      <c r="L60" s="2272"/>
    </row>
    <row r="61" spans="1:14" ht="27.75" customHeight="1">
      <c r="A61" s="2243"/>
      <c r="B61" s="2255" t="s">
        <v>2182</v>
      </c>
      <c r="C61" s="2256"/>
      <c r="D61" s="2257"/>
      <c r="E61" s="2258" t="s">
        <v>2178</v>
      </c>
      <c r="F61" s="2259"/>
      <c r="G61" s="2258" t="s">
        <v>2179</v>
      </c>
      <c r="H61" s="2259"/>
      <c r="I61" s="559">
        <v>0</v>
      </c>
      <c r="J61" s="484">
        <v>0</v>
      </c>
      <c r="K61" s="2269" t="s">
        <v>2288</v>
      </c>
      <c r="L61" s="2270"/>
    </row>
    <row r="62" spans="1:14" ht="27.75" customHeight="1">
      <c r="A62" s="2243"/>
      <c r="B62" s="2255" t="s">
        <v>2183</v>
      </c>
      <c r="C62" s="2256"/>
      <c r="D62" s="2257"/>
      <c r="E62" s="2258" t="s">
        <v>2178</v>
      </c>
      <c r="F62" s="2259"/>
      <c r="G62" s="2258" t="s">
        <v>2179</v>
      </c>
      <c r="H62" s="2259"/>
      <c r="I62" s="559">
        <v>0</v>
      </c>
      <c r="J62" s="484">
        <v>0</v>
      </c>
      <c r="K62" s="2269" t="s">
        <v>2289</v>
      </c>
      <c r="L62" s="2270"/>
    </row>
    <row r="63" spans="1:14" ht="41.25" customHeight="1">
      <c r="A63" s="2243"/>
      <c r="B63" s="2255" t="s">
        <v>2184</v>
      </c>
      <c r="C63" s="2256"/>
      <c r="D63" s="2257"/>
      <c r="E63" s="2258" t="s">
        <v>2174</v>
      </c>
      <c r="F63" s="2259"/>
      <c r="G63" s="2258" t="s">
        <v>2185</v>
      </c>
      <c r="H63" s="2259"/>
      <c r="I63" s="562">
        <v>0</v>
      </c>
      <c r="J63" s="564">
        <v>2</v>
      </c>
      <c r="K63" s="2267" t="s">
        <v>2176</v>
      </c>
      <c r="L63" s="2268"/>
    </row>
    <row r="64" spans="1:14" ht="30" customHeight="1">
      <c r="A64" s="2243"/>
      <c r="B64" s="2255" t="s">
        <v>2186</v>
      </c>
      <c r="C64" s="2256"/>
      <c r="D64" s="2257"/>
      <c r="E64" s="2258" t="s">
        <v>2174</v>
      </c>
      <c r="F64" s="2259"/>
      <c r="G64" s="2258" t="s">
        <v>2185</v>
      </c>
      <c r="H64" s="2259"/>
      <c r="I64" s="562">
        <v>0</v>
      </c>
      <c r="J64" s="543">
        <v>2</v>
      </c>
      <c r="K64" s="2267" t="s">
        <v>2176</v>
      </c>
      <c r="L64" s="2268"/>
    </row>
    <row r="65" spans="1:12" ht="41.25" customHeight="1" thickBot="1">
      <c r="A65" s="2243"/>
      <c r="B65" s="1099" t="s">
        <v>2187</v>
      </c>
      <c r="C65" s="2274"/>
      <c r="D65" s="1101"/>
      <c r="E65" s="1102" t="s">
        <v>2178</v>
      </c>
      <c r="F65" s="1103"/>
      <c r="G65" s="1102" t="s">
        <v>2179</v>
      </c>
      <c r="H65" s="1103"/>
      <c r="I65" s="145">
        <v>0</v>
      </c>
      <c r="J65" s="146">
        <v>1</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71" priority="4" stopIfTrue="1" operator="containsText" text="wybierz">
      <formula>NOT(ISERROR(SEARCH("wybierz",F37)))</formula>
    </cfRule>
  </conditionalFormatting>
  <conditionalFormatting sqref="D24:D26">
    <cfRule type="containsText" dxfId="170" priority="3" stopIfTrue="1" operator="containsText" text="wybierz">
      <formula>NOT(ISERROR(SEARCH("wybierz",D24)))</formula>
    </cfRule>
  </conditionalFormatting>
  <conditionalFormatting sqref="D27">
    <cfRule type="containsText" dxfId="169" priority="2" stopIfTrue="1" operator="containsText" text="wybierz">
      <formula>NOT(ISERROR(SEARCH("wybierz",D27)))</formula>
    </cfRule>
  </conditionalFormatting>
  <conditionalFormatting sqref="D28">
    <cfRule type="containsText" dxfId="168"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5" zoomScaleNormal="100" zoomScaleSheetLayoutView="145" workbookViewId="0">
      <selection activeCell="K80" sqref="K8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2742</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2739</v>
      </c>
      <c r="F5" s="2164"/>
      <c r="G5" s="2164"/>
      <c r="H5" s="2164"/>
      <c r="I5" s="2164"/>
      <c r="J5" s="2164"/>
      <c r="K5" s="2164"/>
      <c r="L5" s="2165"/>
      <c r="N5" s="92" t="s">
        <v>2118</v>
      </c>
    </row>
    <row r="6" spans="1:14" ht="30" customHeight="1">
      <c r="A6" s="2155">
        <v>3</v>
      </c>
      <c r="B6" s="2151" t="s">
        <v>2119</v>
      </c>
      <c r="C6" s="2151"/>
      <c r="D6" s="2151"/>
      <c r="E6" s="2152" t="s">
        <v>2841</v>
      </c>
      <c r="F6" s="2406"/>
      <c r="G6" s="2406"/>
      <c r="H6" s="2406"/>
      <c r="I6" s="2406"/>
      <c r="J6" s="2406"/>
      <c r="K6" s="2406"/>
      <c r="L6" s="2407"/>
      <c r="N6" s="92" t="s">
        <v>2120</v>
      </c>
    </row>
    <row r="7" spans="1:14" ht="30" customHeight="1">
      <c r="A7" s="2155"/>
      <c r="B7" s="2151"/>
      <c r="C7" s="2151"/>
      <c r="D7" s="2151"/>
      <c r="E7" s="463" t="s">
        <v>2121</v>
      </c>
      <c r="F7" s="2157" t="s">
        <v>2842</v>
      </c>
      <c r="G7" s="2408"/>
      <c r="H7" s="2408"/>
      <c r="I7" s="463" t="s">
        <v>2122</v>
      </c>
      <c r="J7" s="2421" t="s">
        <v>2843</v>
      </c>
      <c r="K7" s="2159"/>
      <c r="L7" s="2160"/>
    </row>
    <row r="8" spans="1:14" ht="30" hidden="1" customHeight="1" outlineLevel="1">
      <c r="A8" s="2170" t="s">
        <v>2314</v>
      </c>
      <c r="B8" s="2171" t="s">
        <v>2315</v>
      </c>
      <c r="C8" s="2171"/>
      <c r="D8" s="2171"/>
      <c r="E8" s="2202" t="s">
        <v>2316</v>
      </c>
      <c r="F8" s="2202"/>
      <c r="G8" s="2157" t="s">
        <v>2844</v>
      </c>
      <c r="H8" s="2408"/>
      <c r="I8" s="2408"/>
      <c r="J8" s="2408"/>
      <c r="K8" s="2408"/>
      <c r="L8" s="2420"/>
      <c r="N8" s="92" t="s">
        <v>2317</v>
      </c>
    </row>
    <row r="9" spans="1:14" ht="30" hidden="1" customHeight="1" outlineLevel="1">
      <c r="A9" s="2170"/>
      <c r="B9" s="2171"/>
      <c r="C9" s="2171"/>
      <c r="D9" s="2171"/>
      <c r="E9" s="537" t="s">
        <v>2121</v>
      </c>
      <c r="F9" s="2158" t="s">
        <v>2842</v>
      </c>
      <c r="G9" s="2418"/>
      <c r="H9" s="2419"/>
      <c r="I9" s="537" t="s">
        <v>2318</v>
      </c>
      <c r="J9" s="2158" t="s">
        <v>2845</v>
      </c>
      <c r="K9" s="2418"/>
      <c r="L9" s="2419"/>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525" t="s">
        <v>2846</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14.75"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2847</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2260</v>
      </c>
      <c r="G37" s="2415"/>
      <c r="H37" s="2222" t="s">
        <v>2259</v>
      </c>
      <c r="I37" s="2215"/>
      <c r="J37" s="2368" t="s">
        <v>2407</v>
      </c>
      <c r="K37" s="2416"/>
      <c r="L37" s="2417"/>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472">
        <v>0</v>
      </c>
      <c r="G41" s="535">
        <v>293500</v>
      </c>
      <c r="H41" s="472">
        <v>0</v>
      </c>
      <c r="I41" s="472">
        <v>0</v>
      </c>
      <c r="J41" s="472">
        <v>0</v>
      </c>
      <c r="K41" s="472">
        <v>0</v>
      </c>
      <c r="L41" s="536">
        <f>SUM(D41:K41)</f>
        <v>293500</v>
      </c>
      <c r="N41" s="92" t="s">
        <v>2157</v>
      </c>
    </row>
    <row r="42" spans="1:14" ht="45" customHeight="1">
      <c r="A42" s="533">
        <v>25</v>
      </c>
      <c r="B42" s="2216" t="s">
        <v>2158</v>
      </c>
      <c r="C42" s="2217"/>
      <c r="D42" s="472">
        <v>0</v>
      </c>
      <c r="E42" s="472">
        <v>0</v>
      </c>
      <c r="F42" s="472">
        <v>0</v>
      </c>
      <c r="G42" s="535">
        <v>293500</v>
      </c>
      <c r="H42" s="472">
        <v>0</v>
      </c>
      <c r="I42" s="472">
        <v>0</v>
      </c>
      <c r="J42" s="472">
        <v>0</v>
      </c>
      <c r="K42" s="472">
        <v>0</v>
      </c>
      <c r="L42" s="536">
        <f>SUM(D42:K42)</f>
        <v>293500</v>
      </c>
      <c r="N42" s="92" t="s">
        <v>2159</v>
      </c>
    </row>
    <row r="43" spans="1:14" ht="45" hidden="1" customHeight="1" outlineLevel="1">
      <c r="A43" s="475" t="s">
        <v>2340</v>
      </c>
      <c r="B43" s="2238" t="s">
        <v>2341</v>
      </c>
      <c r="C43" s="2239"/>
      <c r="D43" s="472">
        <v>0</v>
      </c>
      <c r="E43" s="472">
        <v>0</v>
      </c>
      <c r="F43" s="472">
        <v>0</v>
      </c>
      <c r="G43" s="535">
        <f>G42*0.85</f>
        <v>249475</v>
      </c>
      <c r="H43" s="472">
        <v>0</v>
      </c>
      <c r="I43" s="472">
        <v>0</v>
      </c>
      <c r="J43" s="472">
        <v>0</v>
      </c>
      <c r="K43" s="472">
        <v>0</v>
      </c>
      <c r="L43" s="536">
        <f>SUM(D43:K43)</f>
        <v>249475</v>
      </c>
      <c r="N43" s="92" t="s">
        <v>2342</v>
      </c>
    </row>
    <row r="44" spans="1:14" ht="45" customHeight="1" collapsed="1">
      <c r="A44" s="533">
        <v>26</v>
      </c>
      <c r="B44" s="2216" t="s">
        <v>2160</v>
      </c>
      <c r="C44" s="2217"/>
      <c r="D44" s="472">
        <v>0</v>
      </c>
      <c r="E44" s="472">
        <v>0</v>
      </c>
      <c r="F44" s="472">
        <v>0</v>
      </c>
      <c r="G44" s="535">
        <f>G42*0.85</f>
        <v>249475</v>
      </c>
      <c r="H44" s="472">
        <v>0</v>
      </c>
      <c r="I44" s="472">
        <v>0</v>
      </c>
      <c r="J44" s="472">
        <v>0</v>
      </c>
      <c r="K44" s="472">
        <v>0</v>
      </c>
      <c r="L44" s="536">
        <f>SUM(D44:K44)</f>
        <v>249475</v>
      </c>
      <c r="N44" s="92" t="s">
        <v>2161</v>
      </c>
    </row>
    <row r="45" spans="1:14" ht="45" customHeight="1" thickBot="1">
      <c r="A45" s="105">
        <v>27</v>
      </c>
      <c r="B45" s="1144" t="s">
        <v>2162</v>
      </c>
      <c r="C45" s="1145"/>
      <c r="D45" s="763">
        <v>0</v>
      </c>
      <c r="E45" s="763">
        <v>0</v>
      </c>
      <c r="F45" s="763">
        <v>0</v>
      </c>
      <c r="G45" s="121">
        <f t="shared" ref="G45" si="0">G44/G42</f>
        <v>0.85</v>
      </c>
      <c r="H45" s="763">
        <v>0</v>
      </c>
      <c r="I45" s="763">
        <v>0</v>
      </c>
      <c r="J45" s="763">
        <v>0</v>
      </c>
      <c r="K45" s="763">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396" t="s">
        <v>2343</v>
      </c>
      <c r="C49" s="2396"/>
      <c r="D49" s="2226" t="s">
        <v>2695</v>
      </c>
      <c r="E49" s="2227"/>
      <c r="F49" s="2227"/>
      <c r="G49" s="2227"/>
      <c r="H49" s="2227"/>
      <c r="I49" s="2227"/>
      <c r="J49" s="2228"/>
      <c r="K49" s="2360">
        <v>268500</v>
      </c>
      <c r="L49" s="2414"/>
    </row>
    <row r="50" spans="1:14" ht="30" customHeight="1" thickBot="1">
      <c r="A50" s="2243"/>
      <c r="B50" s="2396" t="s">
        <v>2358</v>
      </c>
      <c r="C50" s="2396"/>
      <c r="D50" s="2226" t="s">
        <v>2696</v>
      </c>
      <c r="E50" s="2227"/>
      <c r="F50" s="2227"/>
      <c r="G50" s="2227"/>
      <c r="H50" s="2227"/>
      <c r="I50" s="2227"/>
      <c r="J50" s="2228"/>
      <c r="K50" s="1252">
        <v>20000</v>
      </c>
      <c r="L50" s="2377"/>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555">
        <v>0</v>
      </c>
      <c r="J56" s="480">
        <v>37350</v>
      </c>
      <c r="K56" s="2262" t="s">
        <v>2285</v>
      </c>
      <c r="L56" s="2263"/>
    </row>
    <row r="57" spans="1:14" ht="31.5" hidden="1" customHeight="1" outlineLevel="1">
      <c r="A57" s="2243"/>
      <c r="B57" s="2264" t="s">
        <v>2350</v>
      </c>
      <c r="C57" s="2265"/>
      <c r="D57" s="2266"/>
      <c r="E57" s="2258" t="s">
        <v>2174</v>
      </c>
      <c r="F57" s="2259"/>
      <c r="G57" s="2258" t="s">
        <v>2175</v>
      </c>
      <c r="H57" s="2259"/>
      <c r="I57" s="555">
        <v>0</v>
      </c>
      <c r="J57" s="480">
        <v>150</v>
      </c>
      <c r="K57" s="2267" t="s">
        <v>2176</v>
      </c>
      <c r="L57" s="2268"/>
    </row>
    <row r="58" spans="1:14" ht="41.25" customHeight="1" collapsed="1">
      <c r="A58" s="2243"/>
      <c r="B58" s="2255" t="s">
        <v>2177</v>
      </c>
      <c r="C58" s="2256"/>
      <c r="D58" s="2257"/>
      <c r="E58" s="2258" t="s">
        <v>2178</v>
      </c>
      <c r="F58" s="2259"/>
      <c r="G58" s="2258" t="s">
        <v>2179</v>
      </c>
      <c r="H58" s="2259"/>
      <c r="I58" s="557">
        <v>0</v>
      </c>
      <c r="J58" s="482">
        <v>1</v>
      </c>
      <c r="K58" s="2260" t="s">
        <v>2286</v>
      </c>
      <c r="L58" s="2261"/>
    </row>
    <row r="59" spans="1:14" ht="63.75" customHeight="1">
      <c r="A59" s="2243"/>
      <c r="B59" s="2255" t="s">
        <v>2180</v>
      </c>
      <c r="C59" s="2256"/>
      <c r="D59" s="2257"/>
      <c r="E59" s="2258" t="s">
        <v>2178</v>
      </c>
      <c r="F59" s="2259"/>
      <c r="G59" s="2258" t="s">
        <v>2179</v>
      </c>
      <c r="H59" s="2259"/>
      <c r="I59" s="557">
        <v>0</v>
      </c>
      <c r="J59" s="482">
        <v>1</v>
      </c>
      <c r="K59" s="2260" t="s">
        <v>2286</v>
      </c>
      <c r="L59" s="2261"/>
    </row>
    <row r="60" spans="1:14" ht="33.75" customHeight="1">
      <c r="A60" s="2243"/>
      <c r="B60" s="2255" t="s">
        <v>2255</v>
      </c>
      <c r="C60" s="2256"/>
      <c r="D60" s="2257"/>
      <c r="E60" s="2258" t="s">
        <v>2178</v>
      </c>
      <c r="F60" s="2259"/>
      <c r="G60" s="2258" t="s">
        <v>2181</v>
      </c>
      <c r="H60" s="2259"/>
      <c r="I60" s="559">
        <v>0</v>
      </c>
      <c r="J60" s="543">
        <v>268500</v>
      </c>
      <c r="K60" s="2271" t="s">
        <v>2287</v>
      </c>
      <c r="L60" s="2272"/>
    </row>
    <row r="61" spans="1:14" ht="27.75" customHeight="1">
      <c r="A61" s="2243"/>
      <c r="B61" s="2255" t="s">
        <v>2182</v>
      </c>
      <c r="C61" s="2256"/>
      <c r="D61" s="2257"/>
      <c r="E61" s="2258" t="s">
        <v>2178</v>
      </c>
      <c r="F61" s="2259"/>
      <c r="G61" s="2258" t="s">
        <v>2179</v>
      </c>
      <c r="H61" s="2259"/>
      <c r="I61" s="559">
        <v>0</v>
      </c>
      <c r="J61" s="484">
        <v>0</v>
      </c>
      <c r="K61" s="2269" t="s">
        <v>2288</v>
      </c>
      <c r="L61" s="2270"/>
    </row>
    <row r="62" spans="1:14" ht="27.75" customHeight="1">
      <c r="A62" s="2243"/>
      <c r="B62" s="2255" t="s">
        <v>2183</v>
      </c>
      <c r="C62" s="2256"/>
      <c r="D62" s="2257"/>
      <c r="E62" s="2258" t="s">
        <v>2178</v>
      </c>
      <c r="F62" s="2259"/>
      <c r="G62" s="2258" t="s">
        <v>2179</v>
      </c>
      <c r="H62" s="2259"/>
      <c r="I62" s="559">
        <v>0</v>
      </c>
      <c r="J62" s="484">
        <v>0</v>
      </c>
      <c r="K62" s="2269" t="s">
        <v>2289</v>
      </c>
      <c r="L62" s="2270"/>
    </row>
    <row r="63" spans="1:14" ht="41.25" customHeight="1">
      <c r="A63" s="2243"/>
      <c r="B63" s="2255" t="s">
        <v>2184</v>
      </c>
      <c r="C63" s="2256"/>
      <c r="D63" s="2257"/>
      <c r="E63" s="2258" t="s">
        <v>2174</v>
      </c>
      <c r="F63" s="2259"/>
      <c r="G63" s="2258" t="s">
        <v>2185</v>
      </c>
      <c r="H63" s="2259"/>
      <c r="I63" s="565">
        <v>0</v>
      </c>
      <c r="J63" s="484">
        <v>0</v>
      </c>
      <c r="K63" s="2267" t="s">
        <v>2176</v>
      </c>
      <c r="L63" s="2268"/>
    </row>
    <row r="64" spans="1:14" ht="30" customHeight="1">
      <c r="A64" s="2243"/>
      <c r="B64" s="2255" t="s">
        <v>2186</v>
      </c>
      <c r="C64" s="2256"/>
      <c r="D64" s="2257"/>
      <c r="E64" s="2258" t="s">
        <v>2174</v>
      </c>
      <c r="F64" s="2259"/>
      <c r="G64" s="2258" t="s">
        <v>2185</v>
      </c>
      <c r="H64" s="2259"/>
      <c r="I64" s="565">
        <v>0</v>
      </c>
      <c r="J64" s="484">
        <v>0</v>
      </c>
      <c r="K64" s="2267" t="s">
        <v>2176</v>
      </c>
      <c r="L64" s="2268"/>
    </row>
    <row r="65" spans="1:12" ht="41.25" customHeight="1" thickBot="1">
      <c r="A65" s="2243"/>
      <c r="B65" s="1099" t="s">
        <v>2187</v>
      </c>
      <c r="C65" s="2274"/>
      <c r="D65" s="1101"/>
      <c r="E65" s="1102" t="s">
        <v>2178</v>
      </c>
      <c r="F65" s="1103"/>
      <c r="G65" s="1102" t="s">
        <v>2179</v>
      </c>
      <c r="H65" s="1103"/>
      <c r="I65" s="566">
        <v>0</v>
      </c>
      <c r="J65" s="567">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67" priority="4" stopIfTrue="1" operator="containsText" text="wybierz">
      <formula>NOT(ISERROR(SEARCH("wybierz",F37)))</formula>
    </cfRule>
  </conditionalFormatting>
  <conditionalFormatting sqref="D24:D26">
    <cfRule type="containsText" dxfId="166" priority="3" stopIfTrue="1" operator="containsText" text="wybierz">
      <formula>NOT(ISERROR(SEARCH("wybierz",D24)))</formula>
    </cfRule>
  </conditionalFormatting>
  <conditionalFormatting sqref="D27">
    <cfRule type="containsText" dxfId="165" priority="2" stopIfTrue="1" operator="containsText" text="wybierz">
      <formula>NOT(ISERROR(SEARCH("wybierz",D27)))</formula>
    </cfRule>
  </conditionalFormatting>
  <conditionalFormatting sqref="D28">
    <cfRule type="containsText" dxfId="164"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E73" sqref="E73"/>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42578125" style="92" customWidth="1"/>
    <col min="8"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2743</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2740</v>
      </c>
      <c r="F5" s="2164"/>
      <c r="G5" s="2164"/>
      <c r="H5" s="2164"/>
      <c r="I5" s="2164"/>
      <c r="J5" s="2164"/>
      <c r="K5" s="2164"/>
      <c r="L5" s="2165"/>
      <c r="N5" s="92" t="s">
        <v>2118</v>
      </c>
    </row>
    <row r="6" spans="1:14" ht="30" customHeight="1">
      <c r="A6" s="2155">
        <v>3</v>
      </c>
      <c r="B6" s="2151" t="s">
        <v>2119</v>
      </c>
      <c r="C6" s="2151"/>
      <c r="D6" s="2151"/>
      <c r="E6" s="2152" t="s">
        <v>2848</v>
      </c>
      <c r="F6" s="2152"/>
      <c r="G6" s="2152"/>
      <c r="H6" s="2152"/>
      <c r="I6" s="2152"/>
      <c r="J6" s="2152"/>
      <c r="K6" s="2152"/>
      <c r="L6" s="2156"/>
      <c r="N6" s="92" t="s">
        <v>2120</v>
      </c>
    </row>
    <row r="7" spans="1:14" ht="30" customHeight="1">
      <c r="A7" s="2155"/>
      <c r="B7" s="2151"/>
      <c r="C7" s="2151"/>
      <c r="D7" s="2151"/>
      <c r="E7" s="463" t="s">
        <v>2121</v>
      </c>
      <c r="F7" s="2157" t="s">
        <v>2849</v>
      </c>
      <c r="G7" s="2157"/>
      <c r="H7" s="2157"/>
      <c r="I7" s="463" t="s">
        <v>2122</v>
      </c>
      <c r="J7" s="2158" t="s">
        <v>2850</v>
      </c>
      <c r="K7" s="2159"/>
      <c r="L7" s="2160"/>
    </row>
    <row r="8" spans="1:14" ht="30" hidden="1" customHeight="1" outlineLevel="1">
      <c r="A8" s="2170" t="s">
        <v>2314</v>
      </c>
      <c r="B8" s="2171" t="s">
        <v>2315</v>
      </c>
      <c r="C8" s="2171"/>
      <c r="D8" s="2171"/>
      <c r="E8" s="2202" t="s">
        <v>2316</v>
      </c>
      <c r="F8" s="2202"/>
      <c r="G8" s="2157" t="s">
        <v>226</v>
      </c>
      <c r="H8" s="2157"/>
      <c r="I8" s="2157"/>
      <c r="J8" s="2157"/>
      <c r="K8" s="2157"/>
      <c r="L8" s="2173"/>
      <c r="N8" s="92" t="s">
        <v>2317</v>
      </c>
    </row>
    <row r="9" spans="1:14" ht="30" hidden="1" customHeight="1" outlineLevel="1">
      <c r="A9" s="2170"/>
      <c r="B9" s="2171"/>
      <c r="C9" s="2171"/>
      <c r="D9" s="2171"/>
      <c r="E9" s="537" t="s">
        <v>2121</v>
      </c>
      <c r="F9" s="2158" t="s">
        <v>2849</v>
      </c>
      <c r="G9" s="2159"/>
      <c r="H9" s="2160"/>
      <c r="I9" s="537" t="s">
        <v>2318</v>
      </c>
      <c r="J9" s="2158" t="s">
        <v>534</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881" t="s">
        <v>2851</v>
      </c>
      <c r="F17" s="1881"/>
      <c r="G17" s="1881"/>
      <c r="H17" s="1881"/>
      <c r="I17" s="1881"/>
      <c r="J17" s="1881"/>
      <c r="K17" s="1881"/>
      <c r="L17" s="188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2852</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2260</v>
      </c>
      <c r="G37" s="2221"/>
      <c r="H37" s="2222" t="s">
        <v>2259</v>
      </c>
      <c r="I37" s="2215"/>
      <c r="J37" s="2368" t="s">
        <v>2407</v>
      </c>
      <c r="K37" s="2224"/>
      <c r="L37" s="2225"/>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472">
        <v>0</v>
      </c>
      <c r="G41" s="535">
        <v>377500</v>
      </c>
      <c r="H41" s="472">
        <v>0</v>
      </c>
      <c r="I41" s="472">
        <v>0</v>
      </c>
      <c r="J41" s="472">
        <v>0</v>
      </c>
      <c r="K41" s="472">
        <v>0</v>
      </c>
      <c r="L41" s="536">
        <f>SUM(D41:K41)</f>
        <v>377500</v>
      </c>
      <c r="N41" s="92" t="s">
        <v>2157</v>
      </c>
    </row>
    <row r="42" spans="1:14" ht="45" customHeight="1">
      <c r="A42" s="533">
        <v>25</v>
      </c>
      <c r="B42" s="2216" t="s">
        <v>2158</v>
      </c>
      <c r="C42" s="2217"/>
      <c r="D42" s="472">
        <v>0</v>
      </c>
      <c r="E42" s="472">
        <v>0</v>
      </c>
      <c r="F42" s="472">
        <v>0</v>
      </c>
      <c r="G42" s="535">
        <v>377500</v>
      </c>
      <c r="H42" s="472">
        <v>0</v>
      </c>
      <c r="I42" s="472">
        <v>0</v>
      </c>
      <c r="J42" s="472">
        <v>0</v>
      </c>
      <c r="K42" s="472">
        <v>0</v>
      </c>
      <c r="L42" s="536">
        <f>SUM(D42:K42)</f>
        <v>377500</v>
      </c>
      <c r="N42" s="92" t="s">
        <v>2159</v>
      </c>
    </row>
    <row r="43" spans="1:14" ht="45" hidden="1" customHeight="1" outlineLevel="1">
      <c r="A43" s="475" t="s">
        <v>2340</v>
      </c>
      <c r="B43" s="2238" t="s">
        <v>2341</v>
      </c>
      <c r="C43" s="2239"/>
      <c r="D43" s="472">
        <v>0</v>
      </c>
      <c r="E43" s="472">
        <v>0</v>
      </c>
      <c r="F43" s="472">
        <v>0</v>
      </c>
      <c r="G43" s="535">
        <f>G42*0.85</f>
        <v>320875</v>
      </c>
      <c r="H43" s="472">
        <v>0</v>
      </c>
      <c r="I43" s="472">
        <v>0</v>
      </c>
      <c r="J43" s="472">
        <v>0</v>
      </c>
      <c r="K43" s="472">
        <v>0</v>
      </c>
      <c r="L43" s="536">
        <f>SUM(D43:K43)</f>
        <v>320875</v>
      </c>
      <c r="N43" s="92" t="s">
        <v>2342</v>
      </c>
    </row>
    <row r="44" spans="1:14" ht="45" customHeight="1" collapsed="1">
      <c r="A44" s="533">
        <v>26</v>
      </c>
      <c r="B44" s="2216" t="s">
        <v>2160</v>
      </c>
      <c r="C44" s="2217"/>
      <c r="D44" s="472">
        <v>0</v>
      </c>
      <c r="E44" s="472">
        <v>0</v>
      </c>
      <c r="F44" s="472">
        <v>0</v>
      </c>
      <c r="G44" s="535">
        <f>G42*0.85</f>
        <v>320875</v>
      </c>
      <c r="H44" s="472">
        <v>0</v>
      </c>
      <c r="I44" s="472">
        <v>0</v>
      </c>
      <c r="J44" s="472">
        <v>0</v>
      </c>
      <c r="K44" s="472">
        <v>0</v>
      </c>
      <c r="L44" s="536">
        <f>SUM(D44:K44)</f>
        <v>320875</v>
      </c>
      <c r="N44" s="92" t="s">
        <v>2161</v>
      </c>
    </row>
    <row r="45" spans="1:14" ht="45" customHeight="1" thickBot="1">
      <c r="A45" s="105">
        <v>27</v>
      </c>
      <c r="B45" s="1144" t="s">
        <v>2162</v>
      </c>
      <c r="C45" s="1145"/>
      <c r="D45" s="763">
        <v>0</v>
      </c>
      <c r="E45" s="763">
        <v>0</v>
      </c>
      <c r="F45" s="763">
        <v>0</v>
      </c>
      <c r="G45" s="121">
        <f t="shared" ref="G45" si="0">G44/G42</f>
        <v>0.85</v>
      </c>
      <c r="H45" s="763">
        <v>0</v>
      </c>
      <c r="I45" s="763">
        <v>0</v>
      </c>
      <c r="J45" s="763">
        <v>0</v>
      </c>
      <c r="K45" s="763">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396" t="s">
        <v>2343</v>
      </c>
      <c r="C49" s="2396"/>
      <c r="D49" s="2226" t="s">
        <v>2344</v>
      </c>
      <c r="E49" s="2227"/>
      <c r="F49" s="2227"/>
      <c r="G49" s="2227"/>
      <c r="H49" s="2227"/>
      <c r="I49" s="2227"/>
      <c r="J49" s="2228"/>
      <c r="K49" s="2360">
        <v>298000</v>
      </c>
      <c r="L49" s="2361"/>
    </row>
    <row r="50" spans="1:14" ht="30" customHeight="1" thickBot="1">
      <c r="A50" s="2243"/>
      <c r="B50" s="2396" t="s">
        <v>2358</v>
      </c>
      <c r="C50" s="2396"/>
      <c r="D50" s="2226" t="s">
        <v>2359</v>
      </c>
      <c r="E50" s="2227"/>
      <c r="F50" s="2227"/>
      <c r="G50" s="2227"/>
      <c r="H50" s="2227"/>
      <c r="I50" s="2227"/>
      <c r="J50" s="2228"/>
      <c r="K50" s="1252">
        <v>74500</v>
      </c>
      <c r="L50" s="2377"/>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555">
        <v>0</v>
      </c>
      <c r="J56" s="541">
        <v>13471</v>
      </c>
      <c r="K56" s="2262" t="s">
        <v>2285</v>
      </c>
      <c r="L56" s="2263"/>
    </row>
    <row r="57" spans="1:14" ht="31.5" hidden="1" customHeight="1" outlineLevel="1">
      <c r="A57" s="2243"/>
      <c r="B57" s="2264" t="s">
        <v>2350</v>
      </c>
      <c r="C57" s="2265"/>
      <c r="D57" s="2266"/>
      <c r="E57" s="2258" t="s">
        <v>2174</v>
      </c>
      <c r="F57" s="2259"/>
      <c r="G57" s="2258" t="s">
        <v>2175</v>
      </c>
      <c r="H57" s="2259"/>
      <c r="I57" s="555">
        <v>0</v>
      </c>
      <c r="J57" s="541">
        <v>50</v>
      </c>
      <c r="K57" s="2267" t="s">
        <v>2176</v>
      </c>
      <c r="L57" s="2268"/>
    </row>
    <row r="58" spans="1:14" ht="41.25" customHeight="1" collapsed="1">
      <c r="A58" s="2243"/>
      <c r="B58" s="2255" t="s">
        <v>2177</v>
      </c>
      <c r="C58" s="2256"/>
      <c r="D58" s="2257"/>
      <c r="E58" s="2258" t="s">
        <v>2178</v>
      </c>
      <c r="F58" s="2259"/>
      <c r="G58" s="2258" t="s">
        <v>2179</v>
      </c>
      <c r="H58" s="2259"/>
      <c r="I58" s="557">
        <v>0</v>
      </c>
      <c r="J58" s="482">
        <v>1</v>
      </c>
      <c r="K58" s="2260" t="s">
        <v>2286</v>
      </c>
      <c r="L58" s="2261"/>
    </row>
    <row r="59" spans="1:14" ht="63.75" customHeight="1">
      <c r="A59" s="2243"/>
      <c r="B59" s="2255" t="s">
        <v>2180</v>
      </c>
      <c r="C59" s="2256"/>
      <c r="D59" s="2257"/>
      <c r="E59" s="2258" t="s">
        <v>2178</v>
      </c>
      <c r="F59" s="2259"/>
      <c r="G59" s="2258" t="s">
        <v>2179</v>
      </c>
      <c r="H59" s="2259"/>
      <c r="I59" s="557">
        <v>0</v>
      </c>
      <c r="J59" s="482">
        <v>1</v>
      </c>
      <c r="K59" s="2260" t="s">
        <v>2286</v>
      </c>
      <c r="L59" s="2261"/>
    </row>
    <row r="60" spans="1:14" ht="33.75" customHeight="1">
      <c r="A60" s="2243"/>
      <c r="B60" s="2255" t="s">
        <v>2255</v>
      </c>
      <c r="C60" s="2256"/>
      <c r="D60" s="2257"/>
      <c r="E60" s="2258" t="s">
        <v>2178</v>
      </c>
      <c r="F60" s="2259"/>
      <c r="G60" s="2258" t="s">
        <v>2181</v>
      </c>
      <c r="H60" s="2259"/>
      <c r="I60" s="559">
        <v>0</v>
      </c>
      <c r="J60" s="543">
        <v>298000</v>
      </c>
      <c r="K60" s="2271" t="s">
        <v>2287</v>
      </c>
      <c r="L60" s="2272"/>
    </row>
    <row r="61" spans="1:14" ht="27.75" customHeight="1">
      <c r="A61" s="2243"/>
      <c r="B61" s="2255" t="s">
        <v>2182</v>
      </c>
      <c r="C61" s="2256"/>
      <c r="D61" s="2257"/>
      <c r="E61" s="2258" t="s">
        <v>2178</v>
      </c>
      <c r="F61" s="2259"/>
      <c r="G61" s="2258" t="s">
        <v>2179</v>
      </c>
      <c r="H61" s="2259"/>
      <c r="I61" s="559">
        <v>0</v>
      </c>
      <c r="J61" s="484">
        <v>0</v>
      </c>
      <c r="K61" s="2269" t="s">
        <v>2288</v>
      </c>
      <c r="L61" s="2270"/>
    </row>
    <row r="62" spans="1:14" ht="27.75" customHeight="1">
      <c r="A62" s="2243"/>
      <c r="B62" s="2255" t="s">
        <v>2183</v>
      </c>
      <c r="C62" s="2256"/>
      <c r="D62" s="2257"/>
      <c r="E62" s="2258" t="s">
        <v>2178</v>
      </c>
      <c r="F62" s="2259"/>
      <c r="G62" s="2258" t="s">
        <v>2179</v>
      </c>
      <c r="H62" s="2259"/>
      <c r="I62" s="559">
        <v>0</v>
      </c>
      <c r="J62" s="484">
        <v>0</v>
      </c>
      <c r="K62" s="2269" t="s">
        <v>2289</v>
      </c>
      <c r="L62" s="2270"/>
    </row>
    <row r="63" spans="1:14" ht="41.25" customHeight="1">
      <c r="A63" s="2243"/>
      <c r="B63" s="2255" t="s">
        <v>2184</v>
      </c>
      <c r="C63" s="2256"/>
      <c r="D63" s="2257"/>
      <c r="E63" s="2258" t="s">
        <v>2174</v>
      </c>
      <c r="F63" s="2259"/>
      <c r="G63" s="2258" t="s">
        <v>2185</v>
      </c>
      <c r="H63" s="2259"/>
      <c r="I63" s="562">
        <v>0</v>
      </c>
      <c r="J63" s="484">
        <v>0</v>
      </c>
      <c r="K63" s="2267" t="s">
        <v>2176</v>
      </c>
      <c r="L63" s="2268"/>
    </row>
    <row r="64" spans="1:14" ht="30" customHeight="1">
      <c r="A64" s="2243"/>
      <c r="B64" s="2255" t="s">
        <v>2186</v>
      </c>
      <c r="C64" s="2256"/>
      <c r="D64" s="2257"/>
      <c r="E64" s="2258" t="s">
        <v>2174</v>
      </c>
      <c r="F64" s="2259"/>
      <c r="G64" s="2258" t="s">
        <v>2185</v>
      </c>
      <c r="H64" s="2259"/>
      <c r="I64" s="562">
        <v>0</v>
      </c>
      <c r="J64" s="484">
        <v>0</v>
      </c>
      <c r="K64" s="2267" t="s">
        <v>2176</v>
      </c>
      <c r="L64" s="2268"/>
    </row>
    <row r="65" spans="1:12" ht="41.25" customHeight="1" thickBot="1">
      <c r="A65" s="2243"/>
      <c r="B65" s="1099" t="s">
        <v>2187</v>
      </c>
      <c r="C65" s="2274"/>
      <c r="D65" s="1101"/>
      <c r="E65" s="1102" t="s">
        <v>2178</v>
      </c>
      <c r="F65" s="1103"/>
      <c r="G65" s="1102" t="s">
        <v>2179</v>
      </c>
      <c r="H65" s="1103"/>
      <c r="I65" s="145">
        <v>0</v>
      </c>
      <c r="J65" s="146">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63" priority="4" stopIfTrue="1" operator="containsText" text="wybierz">
      <formula>NOT(ISERROR(SEARCH("wybierz",F37)))</formula>
    </cfRule>
  </conditionalFormatting>
  <conditionalFormatting sqref="D24:D26">
    <cfRule type="containsText" dxfId="162" priority="3" stopIfTrue="1" operator="containsText" text="wybierz">
      <formula>NOT(ISERROR(SEARCH("wybierz",D24)))</formula>
    </cfRule>
  </conditionalFormatting>
  <conditionalFormatting sqref="D27">
    <cfRule type="containsText" dxfId="161" priority="2" stopIfTrue="1" operator="containsText" text="wybierz">
      <formula>NOT(ISERROR(SEARCH("wybierz",D27)))</formula>
    </cfRule>
  </conditionalFormatting>
  <conditionalFormatting sqref="D28">
    <cfRule type="containsText" dxfId="16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42578125" style="92" customWidth="1"/>
    <col min="8" max="11" width="9.7109375" style="92" customWidth="1"/>
    <col min="12" max="12" width="12.5703125" style="92" customWidth="1"/>
    <col min="13" max="16384" width="9.140625" style="92"/>
  </cols>
  <sheetData>
    <row r="1" spans="1:14" ht="41.25" customHeight="1">
      <c r="A1" s="2139" t="s">
        <v>2113</v>
      </c>
      <c r="B1" s="2140"/>
      <c r="C1" s="2140"/>
      <c r="D1" s="2140"/>
      <c r="E1" s="2140"/>
      <c r="F1" s="2140"/>
      <c r="G1" s="2140"/>
      <c r="H1" s="2140"/>
      <c r="I1" s="2140"/>
      <c r="J1" s="2140"/>
      <c r="K1" s="2140"/>
      <c r="L1" s="2141"/>
      <c r="N1" s="92" t="s">
        <v>2114</v>
      </c>
    </row>
    <row r="2" spans="1:14" ht="30" customHeight="1" thickBot="1">
      <c r="A2" s="93">
        <v>1</v>
      </c>
      <c r="B2" s="2142" t="s">
        <v>2115</v>
      </c>
      <c r="C2" s="2142"/>
      <c r="D2" s="2142"/>
      <c r="E2" s="1233"/>
      <c r="F2" s="1234" t="s">
        <v>2744</v>
      </c>
      <c r="G2" s="1234"/>
      <c r="H2" s="1234"/>
      <c r="I2" s="1234"/>
      <c r="J2" s="1234"/>
      <c r="K2" s="1234"/>
      <c r="L2" s="1634"/>
      <c r="N2" s="92" t="s">
        <v>2116</v>
      </c>
    </row>
    <row r="3" spans="1:14" ht="15" customHeight="1" thickBot="1">
      <c r="A3" s="2041"/>
      <c r="B3" s="2042"/>
      <c r="C3" s="2042"/>
      <c r="D3" s="2042"/>
      <c r="E3" s="2042"/>
      <c r="F3" s="2042"/>
      <c r="G3" s="2042"/>
      <c r="H3" s="2042"/>
      <c r="I3" s="2042"/>
      <c r="J3" s="2042"/>
      <c r="K3" s="2042"/>
      <c r="L3" s="2043"/>
    </row>
    <row r="4" spans="1:14" ht="30" customHeight="1">
      <c r="A4" s="2147" t="s">
        <v>0</v>
      </c>
      <c r="B4" s="2148"/>
      <c r="C4" s="2148"/>
      <c r="D4" s="2148"/>
      <c r="E4" s="2148"/>
      <c r="F4" s="2148"/>
      <c r="G4" s="2148"/>
      <c r="H4" s="2148"/>
      <c r="I4" s="2148"/>
      <c r="J4" s="2148"/>
      <c r="K4" s="2149"/>
      <c r="L4" s="2150"/>
    </row>
    <row r="5" spans="1:14" ht="30" customHeight="1">
      <c r="A5" s="531">
        <v>2</v>
      </c>
      <c r="B5" s="2151" t="s">
        <v>2117</v>
      </c>
      <c r="C5" s="2151"/>
      <c r="D5" s="2151"/>
      <c r="E5" s="2163" t="s">
        <v>2853</v>
      </c>
      <c r="F5" s="2164"/>
      <c r="G5" s="2164"/>
      <c r="H5" s="2164"/>
      <c r="I5" s="2164"/>
      <c r="J5" s="2164"/>
      <c r="K5" s="2164"/>
      <c r="L5" s="2165"/>
      <c r="N5" s="92" t="s">
        <v>2118</v>
      </c>
    </row>
    <row r="6" spans="1:14" ht="30" customHeight="1">
      <c r="A6" s="2155">
        <v>3</v>
      </c>
      <c r="B6" s="2151" t="s">
        <v>2119</v>
      </c>
      <c r="C6" s="2151"/>
      <c r="D6" s="2151"/>
      <c r="E6" s="2152" t="s">
        <v>262</v>
      </c>
      <c r="F6" s="2152"/>
      <c r="G6" s="2152"/>
      <c r="H6" s="2152"/>
      <c r="I6" s="2152"/>
      <c r="J6" s="2152"/>
      <c r="K6" s="2152"/>
      <c r="L6" s="2156"/>
      <c r="N6" s="92" t="s">
        <v>2120</v>
      </c>
    </row>
    <row r="7" spans="1:14" ht="30" customHeight="1">
      <c r="A7" s="2155"/>
      <c r="B7" s="2151"/>
      <c r="C7" s="2151"/>
      <c r="D7" s="2151"/>
      <c r="E7" s="463" t="s">
        <v>2121</v>
      </c>
      <c r="F7" s="2157" t="s">
        <v>2854</v>
      </c>
      <c r="G7" s="2157"/>
      <c r="H7" s="2157"/>
      <c r="I7" s="463" t="s">
        <v>2122</v>
      </c>
      <c r="J7" s="2158">
        <v>1608</v>
      </c>
      <c r="K7" s="2159"/>
      <c r="L7" s="2160"/>
    </row>
    <row r="8" spans="1:14" ht="30" hidden="1" customHeight="1" outlineLevel="1">
      <c r="A8" s="2170" t="s">
        <v>2314</v>
      </c>
      <c r="B8" s="2171" t="s">
        <v>2315</v>
      </c>
      <c r="C8" s="2171"/>
      <c r="D8" s="2171"/>
      <c r="E8" s="2202" t="s">
        <v>2316</v>
      </c>
      <c r="F8" s="2202"/>
      <c r="G8" s="2157" t="s">
        <v>2844</v>
      </c>
      <c r="H8" s="2157"/>
      <c r="I8" s="2157"/>
      <c r="J8" s="2157"/>
      <c r="K8" s="2157"/>
      <c r="L8" s="2173"/>
      <c r="N8" s="92" t="s">
        <v>2317</v>
      </c>
    </row>
    <row r="9" spans="1:14" ht="30" hidden="1" customHeight="1" outlineLevel="1">
      <c r="A9" s="2170"/>
      <c r="B9" s="2171"/>
      <c r="C9" s="2171"/>
      <c r="D9" s="2171"/>
      <c r="E9" s="537" t="s">
        <v>2121</v>
      </c>
      <c r="F9" s="2158" t="s">
        <v>2854</v>
      </c>
      <c r="G9" s="2159"/>
      <c r="H9" s="2160"/>
      <c r="I9" s="537" t="s">
        <v>2318</v>
      </c>
      <c r="J9" s="2158" t="s">
        <v>263</v>
      </c>
      <c r="K9" s="2159"/>
      <c r="L9" s="2160"/>
    </row>
    <row r="10" spans="1:14" ht="30" customHeight="1" collapsed="1">
      <c r="A10" s="2155">
        <v>4</v>
      </c>
      <c r="B10" s="2151" t="s">
        <v>2123</v>
      </c>
      <c r="C10" s="2151"/>
      <c r="D10" s="2151"/>
      <c r="E10" s="2163" t="s">
        <v>2124</v>
      </c>
      <c r="F10" s="2164"/>
      <c r="G10" s="2164"/>
      <c r="H10" s="2164"/>
      <c r="I10" s="2164"/>
      <c r="J10" s="2164"/>
      <c r="K10" s="2164"/>
      <c r="L10" s="2165"/>
      <c r="N10" s="92" t="s">
        <v>2116</v>
      </c>
    </row>
    <row r="11" spans="1:14" ht="30" customHeight="1">
      <c r="A11" s="2155"/>
      <c r="B11" s="2151"/>
      <c r="C11" s="2151"/>
      <c r="D11" s="2151"/>
      <c r="E11" s="463" t="s">
        <v>2121</v>
      </c>
      <c r="F11" s="2166" t="s">
        <v>2319</v>
      </c>
      <c r="G11" s="2166"/>
      <c r="H11" s="2166"/>
      <c r="I11" s="463" t="s">
        <v>2122</v>
      </c>
      <c r="J11" s="2167" t="s">
        <v>2320</v>
      </c>
      <c r="K11" s="2168"/>
      <c r="L11" s="2169"/>
    </row>
    <row r="12" spans="1:14" ht="30" customHeight="1">
      <c r="A12" s="531">
        <v>5</v>
      </c>
      <c r="B12" s="2151" t="s">
        <v>11</v>
      </c>
      <c r="C12" s="2151"/>
      <c r="D12" s="2151"/>
      <c r="E12" s="2174" t="s">
        <v>14</v>
      </c>
      <c r="F12" s="2174"/>
      <c r="G12" s="2174"/>
      <c r="H12" s="2174"/>
      <c r="I12" s="2174"/>
      <c r="J12" s="2174"/>
      <c r="K12" s="2175"/>
      <c r="L12" s="2176"/>
      <c r="N12" s="92" t="s">
        <v>2116</v>
      </c>
    </row>
    <row r="13" spans="1:14" ht="33" customHeight="1">
      <c r="A13" s="531">
        <v>6</v>
      </c>
      <c r="B13" s="2151" t="s">
        <v>2125</v>
      </c>
      <c r="C13" s="2151"/>
      <c r="D13" s="2151"/>
      <c r="E13" s="2177" t="s">
        <v>2126</v>
      </c>
      <c r="F13" s="2177"/>
      <c r="G13" s="2177"/>
      <c r="H13" s="2177"/>
      <c r="I13" s="2177"/>
      <c r="J13" s="2177"/>
      <c r="K13" s="2177"/>
      <c r="L13" s="2178"/>
      <c r="N13" s="92" t="s">
        <v>2116</v>
      </c>
    </row>
    <row r="14" spans="1:14" ht="30" customHeight="1">
      <c r="A14" s="531">
        <v>7</v>
      </c>
      <c r="B14" s="2151" t="s">
        <v>2127</v>
      </c>
      <c r="C14" s="2151"/>
      <c r="D14" s="2151"/>
      <c r="E14" s="2161" t="s">
        <v>2128</v>
      </c>
      <c r="F14" s="2161"/>
      <c r="G14" s="2161"/>
      <c r="H14" s="2161"/>
      <c r="I14" s="2161"/>
      <c r="J14" s="2161"/>
      <c r="K14" s="2161"/>
      <c r="L14" s="2162"/>
      <c r="N14" s="92" t="s">
        <v>2116</v>
      </c>
    </row>
    <row r="15" spans="1:14" ht="30" customHeight="1">
      <c r="A15" s="531">
        <v>8</v>
      </c>
      <c r="B15" s="2151" t="s">
        <v>2129</v>
      </c>
      <c r="C15" s="2151"/>
      <c r="D15" s="2151"/>
      <c r="E15" s="2186" t="s">
        <v>2130</v>
      </c>
      <c r="F15" s="2186"/>
      <c r="G15" s="2186"/>
      <c r="H15" s="2186"/>
      <c r="I15" s="2186"/>
      <c r="J15" s="2186"/>
      <c r="K15" s="2186"/>
      <c r="L15" s="2187"/>
      <c r="N15" s="92" t="s">
        <v>2116</v>
      </c>
    </row>
    <row r="16" spans="1:14" ht="54.75" customHeight="1" thickBot="1">
      <c r="A16" s="531">
        <v>9</v>
      </c>
      <c r="B16" s="2151" t="s">
        <v>2</v>
      </c>
      <c r="C16" s="2151"/>
      <c r="D16" s="2151"/>
      <c r="E16" s="2188" t="s">
        <v>2499</v>
      </c>
      <c r="F16" s="2188"/>
      <c r="G16" s="2188"/>
      <c r="H16" s="2188"/>
      <c r="I16" s="2188"/>
      <c r="J16" s="2188"/>
      <c r="K16" s="2188"/>
      <c r="L16" s="2189"/>
      <c r="N16" s="92" t="s">
        <v>2116</v>
      </c>
    </row>
    <row r="17" spans="1:14" ht="54.75" hidden="1" customHeight="1" outlineLevel="1" thickBot="1">
      <c r="A17" s="114" t="s">
        <v>2322</v>
      </c>
      <c r="B17" s="1199" t="s">
        <v>2323</v>
      </c>
      <c r="C17" s="1199"/>
      <c r="D17" s="1199"/>
      <c r="E17" s="1525" t="s">
        <v>2855</v>
      </c>
      <c r="F17" s="1525"/>
      <c r="G17" s="1525"/>
      <c r="H17" s="1525"/>
      <c r="I17" s="1525"/>
      <c r="J17" s="1525"/>
      <c r="K17" s="1525"/>
      <c r="L17" s="1526"/>
      <c r="N17" s="92" t="s">
        <v>2325</v>
      </c>
    </row>
    <row r="18" spans="1:14" ht="15" customHeight="1" collapsed="1" thickBot="1">
      <c r="A18" s="2423"/>
      <c r="B18" s="2424"/>
      <c r="C18" s="2424"/>
      <c r="D18" s="2424"/>
      <c r="E18" s="2424"/>
      <c r="F18" s="2424"/>
      <c r="G18" s="2424"/>
      <c r="H18" s="2424"/>
      <c r="I18" s="2424"/>
      <c r="J18" s="2424"/>
      <c r="K18" s="2424"/>
      <c r="L18" s="2425"/>
    </row>
    <row r="19" spans="1:14" ht="30" customHeight="1">
      <c r="A19" s="2147" t="s">
        <v>2131</v>
      </c>
      <c r="B19" s="2148"/>
      <c r="C19" s="2148"/>
      <c r="D19" s="2148"/>
      <c r="E19" s="2148"/>
      <c r="F19" s="2148"/>
      <c r="G19" s="2148"/>
      <c r="H19" s="2148"/>
      <c r="I19" s="2148"/>
      <c r="J19" s="2148"/>
      <c r="K19" s="2148"/>
      <c r="L19" s="2179"/>
    </row>
    <row r="20" spans="1:14" ht="41.25" customHeight="1">
      <c r="A20" s="531">
        <v>10</v>
      </c>
      <c r="B20" s="2180" t="s">
        <v>2132</v>
      </c>
      <c r="C20" s="2180"/>
      <c r="D20" s="2181" t="s">
        <v>2133</v>
      </c>
      <c r="E20" s="2181"/>
      <c r="F20" s="2181"/>
      <c r="G20" s="2181"/>
      <c r="H20" s="2181"/>
      <c r="I20" s="2181"/>
      <c r="J20" s="2181"/>
      <c r="K20" s="2181"/>
      <c r="L20" s="2182"/>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532">
        <v>12</v>
      </c>
      <c r="B23" s="2197" t="s">
        <v>2136</v>
      </c>
      <c r="C23" s="2197"/>
      <c r="D23" s="2198" t="s">
        <v>2137</v>
      </c>
      <c r="E23" s="2198"/>
      <c r="F23" s="2198"/>
      <c r="G23" s="2198"/>
      <c r="H23" s="2198"/>
      <c r="I23" s="2198"/>
      <c r="J23" s="2198"/>
      <c r="K23" s="2198"/>
      <c r="L23" s="2199"/>
      <c r="N23" s="92" t="s">
        <v>2116</v>
      </c>
    </row>
    <row r="24" spans="1:14" ht="30" customHeight="1">
      <c r="A24" s="533">
        <v>13</v>
      </c>
      <c r="B24" s="2180" t="s">
        <v>2138</v>
      </c>
      <c r="C24" s="2180"/>
      <c r="D24" s="2193" t="s">
        <v>2139</v>
      </c>
      <c r="E24" s="2193"/>
      <c r="F24" s="2193"/>
      <c r="G24" s="2193"/>
      <c r="H24" s="2193"/>
      <c r="I24" s="2193"/>
      <c r="J24" s="2193"/>
      <c r="K24" s="2193"/>
      <c r="L24" s="2194"/>
      <c r="N24" s="92" t="s">
        <v>2116</v>
      </c>
    </row>
    <row r="25" spans="1:14" ht="63" customHeight="1">
      <c r="A25" s="533">
        <v>14</v>
      </c>
      <c r="B25" s="2180" t="s">
        <v>2140</v>
      </c>
      <c r="C25" s="2180"/>
      <c r="D25" s="2193" t="s">
        <v>2141</v>
      </c>
      <c r="E25" s="2193"/>
      <c r="F25" s="2193"/>
      <c r="G25" s="2193"/>
      <c r="H25" s="2193"/>
      <c r="I25" s="2193"/>
      <c r="J25" s="2193"/>
      <c r="K25" s="2193"/>
      <c r="L25" s="2194"/>
      <c r="N25" s="92" t="s">
        <v>2116</v>
      </c>
    </row>
    <row r="26" spans="1:14" ht="84" customHeight="1">
      <c r="A26" s="533">
        <v>15</v>
      </c>
      <c r="B26" s="2180" t="s">
        <v>2142</v>
      </c>
      <c r="C26" s="2180"/>
      <c r="D26" s="2193" t="s">
        <v>2326</v>
      </c>
      <c r="E26" s="2193"/>
      <c r="F26" s="2193"/>
      <c r="G26" s="2193"/>
      <c r="H26" s="2193"/>
      <c r="I26" s="2193"/>
      <c r="J26" s="2193"/>
      <c r="K26" s="2193"/>
      <c r="L26" s="2194"/>
      <c r="N26" s="92" t="s">
        <v>2116</v>
      </c>
    </row>
    <row r="27" spans="1:14" ht="102" customHeight="1">
      <c r="A27" s="533">
        <v>16</v>
      </c>
      <c r="B27" s="2180" t="s">
        <v>2143</v>
      </c>
      <c r="C27" s="2180"/>
      <c r="D27" s="2193" t="s">
        <v>2327</v>
      </c>
      <c r="E27" s="2193"/>
      <c r="F27" s="2193"/>
      <c r="G27" s="2193"/>
      <c r="H27" s="2193"/>
      <c r="I27" s="2193"/>
      <c r="J27" s="2193"/>
      <c r="K27" s="2193"/>
      <c r="L27" s="2194"/>
      <c r="N27" s="92" t="s">
        <v>2144</v>
      </c>
    </row>
    <row r="28" spans="1:14" ht="150.75" customHeight="1">
      <c r="A28" s="533">
        <v>17</v>
      </c>
      <c r="B28" s="2195" t="s">
        <v>2145</v>
      </c>
      <c r="C28" s="2196"/>
      <c r="D28" s="2193" t="s">
        <v>2328</v>
      </c>
      <c r="E28" s="2193"/>
      <c r="F28" s="2193"/>
      <c r="G28" s="2193"/>
      <c r="H28" s="2193"/>
      <c r="I28" s="2193"/>
      <c r="J28" s="2193"/>
      <c r="K28" s="2193"/>
      <c r="L28" s="2194"/>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532">
        <v>19</v>
      </c>
      <c r="B31" s="2205" t="s">
        <v>2147</v>
      </c>
      <c r="C31" s="2205"/>
      <c r="D31" s="2206" t="s">
        <v>2330</v>
      </c>
      <c r="E31" s="2206"/>
      <c r="F31" s="2206"/>
      <c r="G31" s="2206"/>
      <c r="H31" s="2206"/>
      <c r="I31" s="2206"/>
      <c r="J31" s="2206"/>
      <c r="K31" s="2206"/>
      <c r="L31" s="2207"/>
      <c r="N31" s="92" t="s">
        <v>2116</v>
      </c>
    </row>
    <row r="32" spans="1:14" ht="58.5" customHeight="1">
      <c r="A32" s="533">
        <v>20</v>
      </c>
      <c r="B32" s="2208" t="s">
        <v>2148</v>
      </c>
      <c r="C32" s="2208"/>
      <c r="D32" s="2200" t="s">
        <v>2331</v>
      </c>
      <c r="E32" s="2200"/>
      <c r="F32" s="2200"/>
      <c r="G32" s="2200"/>
      <c r="H32" s="2200"/>
      <c r="I32" s="2200"/>
      <c r="J32" s="2200"/>
      <c r="K32" s="2200"/>
      <c r="L32" s="2201"/>
      <c r="N32" s="92" t="s">
        <v>2149</v>
      </c>
    </row>
    <row r="33" spans="1:14" ht="260.25" customHeight="1" thickBot="1">
      <c r="A33" s="533">
        <v>21</v>
      </c>
      <c r="B33" s="2180" t="s">
        <v>2150</v>
      </c>
      <c r="C33" s="2180"/>
      <c r="D33" s="2200" t="s">
        <v>2856</v>
      </c>
      <c r="E33" s="2200"/>
      <c r="F33" s="2200"/>
      <c r="G33" s="2200"/>
      <c r="H33" s="2200"/>
      <c r="I33" s="2200"/>
      <c r="J33" s="2200"/>
      <c r="K33" s="2200"/>
      <c r="L33" s="2201"/>
      <c r="N33" s="92" t="s">
        <v>2116</v>
      </c>
    </row>
    <row r="34" spans="1:14" ht="147.75" hidden="1" customHeight="1" outlineLevel="1">
      <c r="A34" s="468" t="s">
        <v>2332</v>
      </c>
      <c r="B34" s="2202" t="s">
        <v>2333</v>
      </c>
      <c r="C34" s="2202"/>
      <c r="D34" s="2181" t="s">
        <v>2334</v>
      </c>
      <c r="E34" s="2181"/>
      <c r="F34" s="2181"/>
      <c r="G34" s="2181"/>
      <c r="H34" s="2181"/>
      <c r="I34" s="2181"/>
      <c r="J34" s="2181"/>
      <c r="K34" s="2181"/>
      <c r="L34" s="2182"/>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2464</v>
      </c>
      <c r="C37" s="2218"/>
      <c r="D37" s="2219" t="s">
        <v>2465</v>
      </c>
      <c r="E37" s="2219"/>
      <c r="F37" s="2367" t="s">
        <v>2265</v>
      </c>
      <c r="G37" s="2221"/>
      <c r="H37" s="2222" t="s">
        <v>2466</v>
      </c>
      <c r="I37" s="2215"/>
      <c r="J37" s="2368" t="s">
        <v>2260</v>
      </c>
      <c r="K37" s="2224"/>
      <c r="L37" s="2225"/>
      <c r="N37" s="92" t="s">
        <v>2151</v>
      </c>
    </row>
    <row r="38" spans="1:14" ht="60" customHeight="1" thickBot="1">
      <c r="A38" s="105">
        <v>23</v>
      </c>
      <c r="B38" s="1154" t="s">
        <v>2467</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213" t="s">
        <v>2153</v>
      </c>
      <c r="B40" s="2214"/>
      <c r="C40" s="2215"/>
      <c r="D40" s="470" t="s">
        <v>2154</v>
      </c>
      <c r="E40" s="470">
        <v>2017</v>
      </c>
      <c r="F40" s="470">
        <v>2018</v>
      </c>
      <c r="G40" s="470">
        <v>2019</v>
      </c>
      <c r="H40" s="470">
        <v>2020</v>
      </c>
      <c r="I40" s="470">
        <v>2021</v>
      </c>
      <c r="J40" s="470">
        <v>2022</v>
      </c>
      <c r="K40" s="470">
        <v>2023</v>
      </c>
      <c r="L40" s="471" t="s">
        <v>2155</v>
      </c>
    </row>
    <row r="41" spans="1:14" ht="45" customHeight="1">
      <c r="A41" s="533">
        <v>24</v>
      </c>
      <c r="B41" s="2216" t="s">
        <v>2156</v>
      </c>
      <c r="C41" s="2217"/>
      <c r="D41" s="472">
        <v>0</v>
      </c>
      <c r="E41" s="472">
        <v>0</v>
      </c>
      <c r="F41" s="472">
        <v>0</v>
      </c>
      <c r="G41" s="535">
        <v>412500</v>
      </c>
      <c r="H41" s="472">
        <v>0</v>
      </c>
      <c r="I41" s="472">
        <v>0</v>
      </c>
      <c r="J41" s="472">
        <v>0</v>
      </c>
      <c r="K41" s="472">
        <v>0</v>
      </c>
      <c r="L41" s="536">
        <f>SUM(D41:K41)</f>
        <v>412500</v>
      </c>
      <c r="N41" s="92" t="s">
        <v>2157</v>
      </c>
    </row>
    <row r="42" spans="1:14" ht="45" customHeight="1">
      <c r="A42" s="533">
        <v>25</v>
      </c>
      <c r="B42" s="2216" t="s">
        <v>2158</v>
      </c>
      <c r="C42" s="2217"/>
      <c r="D42" s="472">
        <v>0</v>
      </c>
      <c r="E42" s="472">
        <v>0</v>
      </c>
      <c r="F42" s="472">
        <v>0</v>
      </c>
      <c r="G42" s="535">
        <v>412500</v>
      </c>
      <c r="H42" s="472">
        <v>0</v>
      </c>
      <c r="I42" s="472">
        <v>0</v>
      </c>
      <c r="J42" s="472">
        <v>0</v>
      </c>
      <c r="K42" s="472">
        <v>0</v>
      </c>
      <c r="L42" s="536">
        <f>SUM(D42:K42)</f>
        <v>412500</v>
      </c>
      <c r="N42" s="92" t="s">
        <v>2159</v>
      </c>
    </row>
    <row r="43" spans="1:14" ht="45" hidden="1" customHeight="1" outlineLevel="1">
      <c r="A43" s="475" t="s">
        <v>2340</v>
      </c>
      <c r="B43" s="2238" t="s">
        <v>2341</v>
      </c>
      <c r="C43" s="2239"/>
      <c r="D43" s="472">
        <v>0</v>
      </c>
      <c r="E43" s="472">
        <v>0</v>
      </c>
      <c r="F43" s="472">
        <v>0</v>
      </c>
      <c r="G43" s="535">
        <f>G42*0.85</f>
        <v>350625</v>
      </c>
      <c r="H43" s="472">
        <v>0</v>
      </c>
      <c r="I43" s="472">
        <v>0</v>
      </c>
      <c r="J43" s="472">
        <v>0</v>
      </c>
      <c r="K43" s="472">
        <v>0</v>
      </c>
      <c r="L43" s="536">
        <f>SUM(D43:K43)</f>
        <v>350625</v>
      </c>
      <c r="N43" s="92" t="s">
        <v>2342</v>
      </c>
    </row>
    <row r="44" spans="1:14" ht="45" customHeight="1" collapsed="1">
      <c r="A44" s="533">
        <v>26</v>
      </c>
      <c r="B44" s="2216" t="s">
        <v>2160</v>
      </c>
      <c r="C44" s="2217"/>
      <c r="D44" s="472">
        <v>0</v>
      </c>
      <c r="E44" s="472">
        <v>0</v>
      </c>
      <c r="F44" s="472">
        <v>0</v>
      </c>
      <c r="G44" s="535">
        <f>G42*0.85</f>
        <v>350625</v>
      </c>
      <c r="H44" s="472">
        <v>0</v>
      </c>
      <c r="I44" s="472">
        <v>0</v>
      </c>
      <c r="J44" s="472">
        <v>0</v>
      </c>
      <c r="K44" s="472">
        <v>0</v>
      </c>
      <c r="L44" s="536">
        <f>SUM(D44:K44)</f>
        <v>350625</v>
      </c>
      <c r="N44" s="92" t="s">
        <v>2161</v>
      </c>
    </row>
    <row r="45" spans="1:14" ht="45" customHeight="1" thickBot="1">
      <c r="A45" s="105">
        <v>27</v>
      </c>
      <c r="B45" s="1144" t="s">
        <v>2162</v>
      </c>
      <c r="C45" s="1145"/>
      <c r="D45" s="763">
        <v>0</v>
      </c>
      <c r="E45" s="763">
        <v>0</v>
      </c>
      <c r="F45" s="763">
        <v>0</v>
      </c>
      <c r="G45" s="121">
        <f t="shared" ref="G45" si="0">G44/G42</f>
        <v>0.85</v>
      </c>
      <c r="H45" s="763">
        <v>0</v>
      </c>
      <c r="I45" s="763">
        <v>0</v>
      </c>
      <c r="J45" s="763">
        <v>0</v>
      </c>
      <c r="K45" s="763">
        <v>0</v>
      </c>
      <c r="L45" s="142">
        <f>L44/L42</f>
        <v>0.85</v>
      </c>
      <c r="N45" s="92" t="s">
        <v>2116</v>
      </c>
    </row>
    <row r="46" spans="1:14" ht="13.5" thickBot="1">
      <c r="A46" s="1918"/>
      <c r="B46" s="1918"/>
      <c r="C46" s="1918"/>
      <c r="D46" s="1918"/>
      <c r="E46" s="1918"/>
      <c r="F46" s="1918"/>
      <c r="G46" s="1918"/>
      <c r="H46" s="1918"/>
      <c r="I46" s="1918"/>
      <c r="J46" s="1918"/>
      <c r="K46" s="1918"/>
      <c r="L46" s="1918"/>
    </row>
    <row r="47" spans="1:14" ht="30" customHeight="1">
      <c r="A47" s="2242">
        <v>28</v>
      </c>
      <c r="B47" s="2244" t="s">
        <v>2163</v>
      </c>
      <c r="C47" s="2244"/>
      <c r="D47" s="2244"/>
      <c r="E47" s="2244"/>
      <c r="F47" s="2244"/>
      <c r="G47" s="2244"/>
      <c r="H47" s="2244"/>
      <c r="I47" s="2244"/>
      <c r="J47" s="2244"/>
      <c r="K47" s="2244"/>
      <c r="L47" s="2245"/>
      <c r="N47" s="92" t="s">
        <v>2116</v>
      </c>
    </row>
    <row r="48" spans="1:14" ht="30" customHeight="1">
      <c r="A48" s="2243"/>
      <c r="B48" s="2246" t="s">
        <v>2164</v>
      </c>
      <c r="C48" s="2246"/>
      <c r="D48" s="2247" t="s">
        <v>2165</v>
      </c>
      <c r="E48" s="2248"/>
      <c r="F48" s="2248"/>
      <c r="G48" s="2248"/>
      <c r="H48" s="2248"/>
      <c r="I48" s="2248"/>
      <c r="J48" s="2249"/>
      <c r="K48" s="2247" t="s">
        <v>2166</v>
      </c>
      <c r="L48" s="2250"/>
    </row>
    <row r="49" spans="1:14" ht="30" customHeight="1">
      <c r="A49" s="2243"/>
      <c r="B49" s="2251" t="s">
        <v>2343</v>
      </c>
      <c r="C49" s="2251"/>
      <c r="D49" s="2226" t="s">
        <v>2344</v>
      </c>
      <c r="E49" s="2227"/>
      <c r="F49" s="2227"/>
      <c r="G49" s="2227"/>
      <c r="H49" s="2227"/>
      <c r="I49" s="2227"/>
      <c r="J49" s="2228"/>
      <c r="K49" s="2360">
        <v>399500</v>
      </c>
      <c r="L49" s="2361"/>
    </row>
    <row r="50" spans="1:14" ht="30" customHeight="1" thickBot="1">
      <c r="A50" s="2243"/>
      <c r="B50" s="2251" t="s">
        <v>2358</v>
      </c>
      <c r="C50" s="2251"/>
      <c r="D50" s="2226" t="s">
        <v>2359</v>
      </c>
      <c r="E50" s="2227"/>
      <c r="F50" s="2227"/>
      <c r="G50" s="2227"/>
      <c r="H50" s="2227"/>
      <c r="I50" s="2227"/>
      <c r="J50" s="2228"/>
      <c r="K50" s="1841">
        <v>8000</v>
      </c>
      <c r="L50" s="2422"/>
    </row>
    <row r="51" spans="1:14" ht="30" customHeight="1" thickBot="1">
      <c r="A51" s="530"/>
      <c r="B51" s="2362" t="s">
        <v>2345</v>
      </c>
      <c r="C51" s="2362"/>
      <c r="D51" s="2363" t="s">
        <v>2346</v>
      </c>
      <c r="E51" s="2364"/>
      <c r="F51" s="2364"/>
      <c r="G51" s="2364"/>
      <c r="H51" s="2364"/>
      <c r="I51" s="2364"/>
      <c r="J51" s="2365"/>
      <c r="K51" s="1639">
        <v>5000</v>
      </c>
      <c r="L51" s="2366"/>
    </row>
    <row r="52" spans="1:14" ht="15" customHeight="1" thickBot="1">
      <c r="A52" s="1948"/>
      <c r="B52" s="1948"/>
      <c r="C52" s="1948"/>
      <c r="D52" s="1948"/>
      <c r="E52" s="1948"/>
      <c r="F52" s="1948"/>
      <c r="G52" s="1948"/>
      <c r="H52" s="1948"/>
      <c r="I52" s="1948"/>
      <c r="J52" s="1948"/>
      <c r="K52" s="1948"/>
      <c r="L52" s="1948"/>
    </row>
    <row r="53" spans="1:14" ht="30" customHeight="1">
      <c r="A53" s="2242">
        <v>29</v>
      </c>
      <c r="B53" s="2252" t="s">
        <v>2167</v>
      </c>
      <c r="C53" s="2252"/>
      <c r="D53" s="2252"/>
      <c r="E53" s="2252"/>
      <c r="F53" s="2252"/>
      <c r="G53" s="2252"/>
      <c r="H53" s="2252"/>
      <c r="I53" s="2252"/>
      <c r="J53" s="2252"/>
      <c r="K53" s="2252"/>
      <c r="L53" s="2253"/>
      <c r="N53" s="92" t="s">
        <v>2168</v>
      </c>
    </row>
    <row r="54" spans="1:14" ht="42.75" customHeight="1">
      <c r="A54" s="2243"/>
      <c r="B54" s="1920" t="s">
        <v>2169</v>
      </c>
      <c r="C54" s="1921"/>
      <c r="D54" s="1922"/>
      <c r="E54" s="1920" t="s">
        <v>2170</v>
      </c>
      <c r="F54" s="1922"/>
      <c r="G54" s="1920" t="s">
        <v>2171</v>
      </c>
      <c r="H54" s="1922"/>
      <c r="I54" s="2247" t="s">
        <v>2172</v>
      </c>
      <c r="J54" s="2249"/>
      <c r="K54" s="1920" t="s">
        <v>2173</v>
      </c>
      <c r="L54" s="1923"/>
    </row>
    <row r="55" spans="1:14" ht="42.75" hidden="1" customHeight="1" outlineLevel="1">
      <c r="A55" s="2243"/>
      <c r="B55" s="2254"/>
      <c r="C55" s="1117"/>
      <c r="D55" s="1956"/>
      <c r="E55" s="534"/>
      <c r="F55" s="538"/>
      <c r="G55" s="534"/>
      <c r="H55" s="538"/>
      <c r="I55" s="519" t="s">
        <v>2347</v>
      </c>
      <c r="J55" s="520" t="s">
        <v>2348</v>
      </c>
      <c r="K55" s="534"/>
      <c r="L55" s="97"/>
    </row>
    <row r="56" spans="1:14" ht="53.25" customHeight="1" collapsed="1">
      <c r="A56" s="2243"/>
      <c r="B56" s="2255" t="s">
        <v>2349</v>
      </c>
      <c r="C56" s="2256"/>
      <c r="D56" s="2257"/>
      <c r="E56" s="2258" t="s">
        <v>2174</v>
      </c>
      <c r="F56" s="2259"/>
      <c r="G56" s="2258" t="s">
        <v>2175</v>
      </c>
      <c r="H56" s="2259"/>
      <c r="I56" s="555">
        <v>0</v>
      </c>
      <c r="J56" s="541">
        <v>28490</v>
      </c>
      <c r="K56" s="2262" t="s">
        <v>2285</v>
      </c>
      <c r="L56" s="2263"/>
    </row>
    <row r="57" spans="1:14" ht="31.5" hidden="1" customHeight="1" outlineLevel="1">
      <c r="A57" s="2243"/>
      <c r="B57" s="2264" t="s">
        <v>2350</v>
      </c>
      <c r="C57" s="2265"/>
      <c r="D57" s="2266"/>
      <c r="E57" s="2258" t="s">
        <v>2174</v>
      </c>
      <c r="F57" s="2259"/>
      <c r="G57" s="2258" t="s">
        <v>2175</v>
      </c>
      <c r="H57" s="2259"/>
      <c r="I57" s="555">
        <v>0</v>
      </c>
      <c r="J57" s="541">
        <v>125</v>
      </c>
      <c r="K57" s="2267" t="s">
        <v>2176</v>
      </c>
      <c r="L57" s="2268"/>
    </row>
    <row r="58" spans="1:14" ht="41.25" customHeight="1" collapsed="1">
      <c r="A58" s="2243"/>
      <c r="B58" s="2255" t="s">
        <v>2177</v>
      </c>
      <c r="C58" s="2256"/>
      <c r="D58" s="2257"/>
      <c r="E58" s="2258" t="s">
        <v>2178</v>
      </c>
      <c r="F58" s="2259"/>
      <c r="G58" s="2258" t="s">
        <v>2179</v>
      </c>
      <c r="H58" s="2259"/>
      <c r="I58" s="557">
        <v>0</v>
      </c>
      <c r="J58" s="482">
        <v>1</v>
      </c>
      <c r="K58" s="2260" t="s">
        <v>2286</v>
      </c>
      <c r="L58" s="2261"/>
    </row>
    <row r="59" spans="1:14" ht="63.75" customHeight="1">
      <c r="A59" s="2243"/>
      <c r="B59" s="2255" t="s">
        <v>2180</v>
      </c>
      <c r="C59" s="2256"/>
      <c r="D59" s="2257"/>
      <c r="E59" s="2258" t="s">
        <v>2178</v>
      </c>
      <c r="F59" s="2259"/>
      <c r="G59" s="2258" t="s">
        <v>2179</v>
      </c>
      <c r="H59" s="2259"/>
      <c r="I59" s="557">
        <v>0</v>
      </c>
      <c r="J59" s="482">
        <v>1</v>
      </c>
      <c r="K59" s="2260" t="s">
        <v>2286</v>
      </c>
      <c r="L59" s="2261"/>
    </row>
    <row r="60" spans="1:14" ht="33.75" customHeight="1">
      <c r="A60" s="2243"/>
      <c r="B60" s="2255" t="s">
        <v>2255</v>
      </c>
      <c r="C60" s="2256"/>
      <c r="D60" s="2257"/>
      <c r="E60" s="2258" t="s">
        <v>2178</v>
      </c>
      <c r="F60" s="2259"/>
      <c r="G60" s="2258" t="s">
        <v>2181</v>
      </c>
      <c r="H60" s="2259"/>
      <c r="I60" s="559">
        <v>0</v>
      </c>
      <c r="J60" s="543">
        <v>399500</v>
      </c>
      <c r="K60" s="2271" t="s">
        <v>2287</v>
      </c>
      <c r="L60" s="2272"/>
    </row>
    <row r="61" spans="1:14" ht="27.75" customHeight="1">
      <c r="A61" s="2243"/>
      <c r="B61" s="2255" t="s">
        <v>2182</v>
      </c>
      <c r="C61" s="2256"/>
      <c r="D61" s="2257"/>
      <c r="E61" s="2258" t="s">
        <v>2178</v>
      </c>
      <c r="F61" s="2259"/>
      <c r="G61" s="2258" t="s">
        <v>2179</v>
      </c>
      <c r="H61" s="2259"/>
      <c r="I61" s="559">
        <v>0</v>
      </c>
      <c r="J61" s="484">
        <v>0</v>
      </c>
      <c r="K61" s="2269" t="s">
        <v>2288</v>
      </c>
      <c r="L61" s="2270"/>
    </row>
    <row r="62" spans="1:14" ht="27.75" customHeight="1">
      <c r="A62" s="2243"/>
      <c r="B62" s="2255" t="s">
        <v>2183</v>
      </c>
      <c r="C62" s="2256"/>
      <c r="D62" s="2257"/>
      <c r="E62" s="2258" t="s">
        <v>2178</v>
      </c>
      <c r="F62" s="2259"/>
      <c r="G62" s="2258" t="s">
        <v>2179</v>
      </c>
      <c r="H62" s="2259"/>
      <c r="I62" s="559">
        <v>0</v>
      </c>
      <c r="J62" s="484">
        <v>0</v>
      </c>
      <c r="K62" s="2269" t="s">
        <v>2289</v>
      </c>
      <c r="L62" s="2270"/>
    </row>
    <row r="63" spans="1:14" ht="41.25" customHeight="1">
      <c r="A63" s="2243"/>
      <c r="B63" s="2255" t="s">
        <v>2184</v>
      </c>
      <c r="C63" s="2256"/>
      <c r="D63" s="2257"/>
      <c r="E63" s="2258" t="s">
        <v>2174</v>
      </c>
      <c r="F63" s="2259"/>
      <c r="G63" s="2258" t="s">
        <v>2185</v>
      </c>
      <c r="H63" s="2259"/>
      <c r="I63" s="562">
        <v>0</v>
      </c>
      <c r="J63" s="484">
        <v>0</v>
      </c>
      <c r="K63" s="2267" t="s">
        <v>2176</v>
      </c>
      <c r="L63" s="2268"/>
    </row>
    <row r="64" spans="1:14" ht="30" customHeight="1">
      <c r="A64" s="2243"/>
      <c r="B64" s="2255" t="s">
        <v>2186</v>
      </c>
      <c r="C64" s="2256"/>
      <c r="D64" s="2257"/>
      <c r="E64" s="2258" t="s">
        <v>2174</v>
      </c>
      <c r="F64" s="2259"/>
      <c r="G64" s="2258" t="s">
        <v>2185</v>
      </c>
      <c r="H64" s="2259"/>
      <c r="I64" s="562">
        <v>0</v>
      </c>
      <c r="J64" s="484">
        <v>0</v>
      </c>
      <c r="K64" s="2267" t="s">
        <v>2176</v>
      </c>
      <c r="L64" s="2268"/>
    </row>
    <row r="65" spans="1:12" ht="41.25" customHeight="1" thickBot="1">
      <c r="A65" s="2243"/>
      <c r="B65" s="1099" t="s">
        <v>2187</v>
      </c>
      <c r="C65" s="2274"/>
      <c r="D65" s="1101"/>
      <c r="E65" s="1102" t="s">
        <v>2178</v>
      </c>
      <c r="F65" s="1103"/>
      <c r="G65" s="1102" t="s">
        <v>2179</v>
      </c>
      <c r="H65" s="1103"/>
      <c r="I65" s="145">
        <v>0</v>
      </c>
      <c r="J65" s="146">
        <v>0</v>
      </c>
      <c r="K65" s="1104" t="s">
        <v>2176</v>
      </c>
      <c r="L65" s="227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59" priority="4" stopIfTrue="1" operator="containsText" text="wybierz">
      <formula>NOT(ISERROR(SEARCH("wybierz",F37)))</formula>
    </cfRule>
  </conditionalFormatting>
  <conditionalFormatting sqref="D24:D26">
    <cfRule type="containsText" dxfId="158" priority="3" stopIfTrue="1" operator="containsText" text="wybierz">
      <formula>NOT(ISERROR(SEARCH("wybierz",D24)))</formula>
    </cfRule>
  </conditionalFormatting>
  <conditionalFormatting sqref="D27">
    <cfRule type="containsText" dxfId="157" priority="2" stopIfTrue="1" operator="containsText" text="wybierz">
      <formula>NOT(ISERROR(SEARCH("wybierz",D27)))</formula>
    </cfRule>
  </conditionalFormatting>
  <conditionalFormatting sqref="D28">
    <cfRule type="containsText" dxfId="15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4"/>
  <sheetViews>
    <sheetView view="pageBreakPreview" topLeftCell="A59" zoomScale="130" zoomScaleNormal="100" zoomScaleSheetLayoutView="130" zoomScalePageLayoutView="160" workbookViewId="0">
      <selection activeCell="D66" sqref="A1:L66"/>
    </sheetView>
  </sheetViews>
  <sheetFormatPr defaultRowHeight="15" outlineLevelRow="1"/>
  <cols>
    <col min="1" max="5" width="9.140625" style="185"/>
    <col min="6" max="6" width="10.42578125" style="185" bestFit="1" customWidth="1"/>
    <col min="7" max="9" width="9.140625" style="185"/>
    <col min="10" max="10" width="8.5703125" style="185" customWidth="1"/>
    <col min="11" max="11" width="8.7109375" style="185" customWidth="1"/>
    <col min="12" max="12" width="10.85546875" style="185" customWidth="1"/>
    <col min="13" max="1025" width="9.140625" style="185"/>
    <col min="1026" max="16384" width="9.140625" style="152"/>
  </cols>
  <sheetData>
    <row r="1" spans="1:14" ht="41.25" customHeight="1">
      <c r="A1" s="2478" t="s">
        <v>2113</v>
      </c>
      <c r="B1" s="2478"/>
      <c r="C1" s="2478"/>
      <c r="D1" s="2478"/>
      <c r="E1" s="2478"/>
      <c r="F1" s="2478"/>
      <c r="G1" s="2478"/>
      <c r="H1" s="2478"/>
      <c r="I1" s="2478"/>
      <c r="J1" s="2478"/>
      <c r="K1" s="2478"/>
      <c r="L1" s="2478"/>
      <c r="N1" s="185" t="s">
        <v>2114</v>
      </c>
    </row>
    <row r="2" spans="1:14" ht="30" customHeight="1" thickBot="1">
      <c r="A2" s="330">
        <v>1</v>
      </c>
      <c r="B2" s="1690" t="s">
        <v>2115</v>
      </c>
      <c r="C2" s="1690"/>
      <c r="D2" s="1690"/>
      <c r="E2" s="1690"/>
      <c r="F2" s="1691" t="s">
        <v>2745</v>
      </c>
      <c r="G2" s="2479"/>
      <c r="H2" s="2479"/>
      <c r="I2" s="2479"/>
      <c r="J2" s="2479"/>
      <c r="K2" s="2479"/>
      <c r="L2" s="2479"/>
      <c r="N2" s="185" t="s">
        <v>2116</v>
      </c>
    </row>
    <row r="3" spans="1:14" ht="15" customHeight="1" thickBot="1">
      <c r="A3" s="2426"/>
      <c r="B3" s="2426"/>
      <c r="C3" s="2426"/>
      <c r="D3" s="2426"/>
      <c r="E3" s="2426"/>
      <c r="F3" s="2426"/>
      <c r="G3" s="2426"/>
      <c r="H3" s="2426"/>
      <c r="I3" s="2426"/>
      <c r="J3" s="2426"/>
      <c r="K3" s="2426"/>
      <c r="L3" s="2426"/>
      <c r="N3" s="152"/>
    </row>
    <row r="4" spans="1:14" ht="30" customHeight="1">
      <c r="A4" s="2467" t="s">
        <v>0</v>
      </c>
      <c r="B4" s="2467"/>
      <c r="C4" s="2467"/>
      <c r="D4" s="2467"/>
      <c r="E4" s="2467"/>
      <c r="F4" s="2467"/>
      <c r="G4" s="2467"/>
      <c r="H4" s="2467"/>
      <c r="I4" s="2467"/>
      <c r="J4" s="2467"/>
      <c r="K4" s="2467"/>
      <c r="L4" s="2467"/>
      <c r="N4" s="152"/>
    </row>
    <row r="5" spans="1:14" ht="30" customHeight="1">
      <c r="A5" s="568">
        <v>2</v>
      </c>
      <c r="B5" s="2468" t="s">
        <v>2117</v>
      </c>
      <c r="C5" s="2468"/>
      <c r="D5" s="2468"/>
      <c r="E5" s="2474" t="s">
        <v>2768</v>
      </c>
      <c r="F5" s="2474"/>
      <c r="G5" s="2474"/>
      <c r="H5" s="2474"/>
      <c r="I5" s="2474"/>
      <c r="J5" s="2474"/>
      <c r="K5" s="2474"/>
      <c r="L5" s="2474"/>
      <c r="N5" s="185" t="s">
        <v>2118</v>
      </c>
    </row>
    <row r="6" spans="1:14" ht="30" customHeight="1">
      <c r="A6" s="2473">
        <v>3</v>
      </c>
      <c r="B6" s="2468" t="s">
        <v>2119</v>
      </c>
      <c r="C6" s="2468"/>
      <c r="D6" s="2468"/>
      <c r="E6" s="2474" t="s">
        <v>2857</v>
      </c>
      <c r="F6" s="2474"/>
      <c r="G6" s="2474"/>
      <c r="H6" s="2474"/>
      <c r="I6" s="2474"/>
      <c r="J6" s="2474"/>
      <c r="K6" s="2474"/>
      <c r="L6" s="2474"/>
      <c r="N6" s="185" t="s">
        <v>2120</v>
      </c>
    </row>
    <row r="7" spans="1:14" ht="30" customHeight="1">
      <c r="A7" s="2473"/>
      <c r="B7" s="2468"/>
      <c r="C7" s="2468"/>
      <c r="D7" s="2468"/>
      <c r="E7" s="569" t="s">
        <v>2121</v>
      </c>
      <c r="F7" s="2475" t="s">
        <v>2858</v>
      </c>
      <c r="G7" s="2475"/>
      <c r="H7" s="2475"/>
      <c r="I7" s="569" t="s">
        <v>2122</v>
      </c>
      <c r="J7" s="2472">
        <v>862011</v>
      </c>
      <c r="K7" s="2472"/>
      <c r="L7" s="2472"/>
      <c r="N7" s="152"/>
    </row>
    <row r="8" spans="1:14" ht="30" hidden="1" customHeight="1" outlineLevel="1">
      <c r="A8" s="2476" t="s">
        <v>2314</v>
      </c>
      <c r="B8" s="2475" t="s">
        <v>2315</v>
      </c>
      <c r="C8" s="2475"/>
      <c r="D8" s="2475"/>
      <c r="E8" s="2460" t="s">
        <v>2316</v>
      </c>
      <c r="F8" s="2460"/>
      <c r="G8" s="2472" t="s">
        <v>117</v>
      </c>
      <c r="H8" s="2472"/>
      <c r="I8" s="2472"/>
      <c r="J8" s="2472"/>
      <c r="K8" s="2472"/>
      <c r="L8" s="2472"/>
      <c r="N8" s="185" t="s">
        <v>2317</v>
      </c>
    </row>
    <row r="9" spans="1:14" ht="30" hidden="1" customHeight="1" outlineLevel="1">
      <c r="A9" s="2476"/>
      <c r="B9" s="2475"/>
      <c r="C9" s="2475"/>
      <c r="D9" s="2475"/>
      <c r="E9" s="570" t="s">
        <v>2121</v>
      </c>
      <c r="F9" s="2472" t="s">
        <v>2858</v>
      </c>
      <c r="G9" s="2472"/>
      <c r="H9" s="2472"/>
      <c r="I9" s="570" t="s">
        <v>2318</v>
      </c>
      <c r="J9" s="2472" t="s">
        <v>2859</v>
      </c>
      <c r="K9" s="2472"/>
      <c r="L9" s="2472"/>
      <c r="N9" s="152"/>
    </row>
    <row r="10" spans="1:14" ht="30" customHeight="1" collapsed="1">
      <c r="A10" s="2473">
        <v>4</v>
      </c>
      <c r="B10" s="2468" t="s">
        <v>2123</v>
      </c>
      <c r="C10" s="2468"/>
      <c r="D10" s="2468"/>
      <c r="E10" s="2474" t="s">
        <v>2124</v>
      </c>
      <c r="F10" s="2474"/>
      <c r="G10" s="2474"/>
      <c r="H10" s="2474"/>
      <c r="I10" s="2474"/>
      <c r="J10" s="2474"/>
      <c r="K10" s="2474"/>
      <c r="L10" s="2474"/>
      <c r="N10" s="185" t="s">
        <v>2116</v>
      </c>
    </row>
    <row r="11" spans="1:14" ht="30" customHeight="1">
      <c r="A11" s="2473"/>
      <c r="B11" s="2468"/>
      <c r="C11" s="2468"/>
      <c r="D11" s="2468"/>
      <c r="E11" s="569" t="s">
        <v>2121</v>
      </c>
      <c r="F11" s="2475" t="s">
        <v>2319</v>
      </c>
      <c r="G11" s="2475"/>
      <c r="H11" s="2475"/>
      <c r="I11" s="569" t="s">
        <v>2122</v>
      </c>
      <c r="J11" s="2475" t="s">
        <v>2319</v>
      </c>
      <c r="K11" s="2475"/>
      <c r="L11" s="2475"/>
      <c r="N11" s="152"/>
    </row>
    <row r="12" spans="1:14" ht="30" customHeight="1">
      <c r="A12" s="568">
        <v>5</v>
      </c>
      <c r="B12" s="2468" t="s">
        <v>11</v>
      </c>
      <c r="C12" s="2468"/>
      <c r="D12" s="2468"/>
      <c r="E12" s="2477" t="s">
        <v>14</v>
      </c>
      <c r="F12" s="2477"/>
      <c r="G12" s="2477"/>
      <c r="H12" s="2477"/>
      <c r="I12" s="2477"/>
      <c r="J12" s="2477"/>
      <c r="K12" s="2477"/>
      <c r="L12" s="2477"/>
      <c r="N12" s="185" t="s">
        <v>2116</v>
      </c>
    </row>
    <row r="13" spans="1:14" ht="33" customHeight="1">
      <c r="A13" s="568">
        <v>6</v>
      </c>
      <c r="B13" s="2468" t="s">
        <v>2125</v>
      </c>
      <c r="C13" s="2468"/>
      <c r="D13" s="2468"/>
      <c r="E13" s="2469" t="s">
        <v>2126</v>
      </c>
      <c r="F13" s="2469"/>
      <c r="G13" s="2469"/>
      <c r="H13" s="2469"/>
      <c r="I13" s="2469"/>
      <c r="J13" s="2469"/>
      <c r="K13" s="2469"/>
      <c r="L13" s="2469"/>
      <c r="N13" s="185" t="s">
        <v>2116</v>
      </c>
    </row>
    <row r="14" spans="1:14" ht="30" customHeight="1">
      <c r="A14" s="568">
        <v>7</v>
      </c>
      <c r="B14" s="2468" t="s">
        <v>2127</v>
      </c>
      <c r="C14" s="2468"/>
      <c r="D14" s="2468"/>
      <c r="E14" s="2469" t="s">
        <v>2128</v>
      </c>
      <c r="F14" s="2469"/>
      <c r="G14" s="2469"/>
      <c r="H14" s="2469"/>
      <c r="I14" s="2469"/>
      <c r="J14" s="2469"/>
      <c r="K14" s="2469"/>
      <c r="L14" s="2469"/>
      <c r="N14" s="185" t="s">
        <v>2116</v>
      </c>
    </row>
    <row r="15" spans="1:14" ht="30" customHeight="1">
      <c r="A15" s="568">
        <v>8</v>
      </c>
      <c r="B15" s="2468" t="s">
        <v>2129</v>
      </c>
      <c r="C15" s="2468"/>
      <c r="D15" s="2468"/>
      <c r="E15" s="2469" t="s">
        <v>2130</v>
      </c>
      <c r="F15" s="2469"/>
      <c r="G15" s="2469"/>
      <c r="H15" s="2469"/>
      <c r="I15" s="2469"/>
      <c r="J15" s="2469"/>
      <c r="K15" s="2469"/>
      <c r="L15" s="2469"/>
      <c r="N15" s="185" t="s">
        <v>2116</v>
      </c>
    </row>
    <row r="16" spans="1:14" ht="54.75" customHeight="1" thickBot="1">
      <c r="A16" s="568">
        <v>9</v>
      </c>
      <c r="B16" s="2468" t="s">
        <v>2</v>
      </c>
      <c r="C16" s="2468"/>
      <c r="D16" s="2468"/>
      <c r="E16" s="2470" t="s">
        <v>2499</v>
      </c>
      <c r="F16" s="2470"/>
      <c r="G16" s="2470"/>
      <c r="H16" s="2470"/>
      <c r="I16" s="2470"/>
      <c r="J16" s="2470"/>
      <c r="K16" s="2470"/>
      <c r="L16" s="2470"/>
      <c r="N16" s="185" t="s">
        <v>2116</v>
      </c>
    </row>
    <row r="17" spans="1:14" ht="54.75" hidden="1" customHeight="1" outlineLevel="1" thickBot="1">
      <c r="A17" s="334" t="s">
        <v>2322</v>
      </c>
      <c r="B17" s="1709" t="s">
        <v>2323</v>
      </c>
      <c r="C17" s="1709"/>
      <c r="D17" s="1709"/>
      <c r="E17" s="2471" t="s">
        <v>2860</v>
      </c>
      <c r="F17" s="2471"/>
      <c r="G17" s="2471"/>
      <c r="H17" s="2471"/>
      <c r="I17" s="2471"/>
      <c r="J17" s="2471"/>
      <c r="K17" s="2471"/>
      <c r="L17" s="2471"/>
      <c r="N17" s="185" t="s">
        <v>2325</v>
      </c>
    </row>
    <row r="18" spans="1:14" ht="15" customHeight="1" collapsed="1" thickBot="1">
      <c r="A18" s="2426"/>
      <c r="B18" s="2426"/>
      <c r="C18" s="2426"/>
      <c r="D18" s="2426"/>
      <c r="E18" s="2426"/>
      <c r="F18" s="2426"/>
      <c r="G18" s="2426"/>
      <c r="H18" s="2426"/>
      <c r="I18" s="2426"/>
      <c r="J18" s="2426"/>
      <c r="K18" s="2426"/>
      <c r="L18" s="2426"/>
      <c r="N18" s="152"/>
    </row>
    <row r="19" spans="1:14" ht="30" customHeight="1">
      <c r="A19" s="2467" t="s">
        <v>2131</v>
      </c>
      <c r="B19" s="2467"/>
      <c r="C19" s="2467"/>
      <c r="D19" s="2467"/>
      <c r="E19" s="2467"/>
      <c r="F19" s="2467"/>
      <c r="G19" s="2467"/>
      <c r="H19" s="2467"/>
      <c r="I19" s="2467"/>
      <c r="J19" s="2467"/>
      <c r="K19" s="2467"/>
      <c r="L19" s="2467"/>
      <c r="N19" s="152"/>
    </row>
    <row r="20" spans="1:14" ht="41.25" customHeight="1">
      <c r="A20" s="568">
        <v>10</v>
      </c>
      <c r="B20" s="2458" t="s">
        <v>2132</v>
      </c>
      <c r="C20" s="2458"/>
      <c r="D20" s="2461" t="s">
        <v>2133</v>
      </c>
      <c r="E20" s="2461"/>
      <c r="F20" s="2461"/>
      <c r="G20" s="2461"/>
      <c r="H20" s="2461"/>
      <c r="I20" s="2461"/>
      <c r="J20" s="2461"/>
      <c r="K20" s="2461"/>
      <c r="L20" s="2461"/>
      <c r="N20" s="185" t="s">
        <v>2116</v>
      </c>
    </row>
    <row r="21" spans="1:14" ht="40.5" customHeight="1" thickBot="1">
      <c r="A21" s="335">
        <v>11</v>
      </c>
      <c r="B21" s="1706" t="s">
        <v>2134</v>
      </c>
      <c r="C21" s="1706"/>
      <c r="D21" s="1707" t="s">
        <v>2214</v>
      </c>
      <c r="E21" s="1707"/>
      <c r="F21" s="1707"/>
      <c r="G21" s="1707"/>
      <c r="H21" s="1707"/>
      <c r="I21" s="1707"/>
      <c r="J21" s="1707"/>
      <c r="K21" s="1707"/>
      <c r="L21" s="1707"/>
      <c r="N21" s="185" t="s">
        <v>2116</v>
      </c>
    </row>
    <row r="22" spans="1:14" ht="15" customHeight="1" thickBot="1">
      <c r="A22" s="2445"/>
      <c r="B22" s="2445"/>
      <c r="C22" s="2445"/>
      <c r="D22" s="2445"/>
      <c r="E22" s="2445"/>
      <c r="F22" s="2445"/>
      <c r="G22" s="2445"/>
      <c r="H22" s="2445"/>
      <c r="I22" s="2445"/>
      <c r="J22" s="2445"/>
      <c r="K22" s="2445"/>
      <c r="L22" s="2445"/>
      <c r="N22" s="152"/>
    </row>
    <row r="23" spans="1:14" ht="30" customHeight="1">
      <c r="A23" s="571">
        <v>12</v>
      </c>
      <c r="B23" s="2465" t="s">
        <v>2136</v>
      </c>
      <c r="C23" s="2465"/>
      <c r="D23" s="2466" t="s">
        <v>2137</v>
      </c>
      <c r="E23" s="2466"/>
      <c r="F23" s="2466"/>
      <c r="G23" s="2466"/>
      <c r="H23" s="2466"/>
      <c r="I23" s="2466"/>
      <c r="J23" s="2466"/>
      <c r="K23" s="2466"/>
      <c r="L23" s="2466"/>
      <c r="N23" s="185" t="s">
        <v>2116</v>
      </c>
    </row>
    <row r="24" spans="1:14" ht="30" customHeight="1">
      <c r="A24" s="572">
        <v>13</v>
      </c>
      <c r="B24" s="2458" t="s">
        <v>2138</v>
      </c>
      <c r="C24" s="2458"/>
      <c r="D24" s="2464" t="s">
        <v>2139</v>
      </c>
      <c r="E24" s="2464"/>
      <c r="F24" s="2464"/>
      <c r="G24" s="2464"/>
      <c r="H24" s="2464"/>
      <c r="I24" s="2464"/>
      <c r="J24" s="2464"/>
      <c r="K24" s="2464"/>
      <c r="L24" s="2464"/>
      <c r="N24" s="185" t="s">
        <v>2116</v>
      </c>
    </row>
    <row r="25" spans="1:14" ht="63" customHeight="1">
      <c r="A25" s="572">
        <v>14</v>
      </c>
      <c r="B25" s="2458" t="s">
        <v>2140</v>
      </c>
      <c r="C25" s="2458"/>
      <c r="D25" s="2464" t="s">
        <v>2141</v>
      </c>
      <c r="E25" s="2464"/>
      <c r="F25" s="2464"/>
      <c r="G25" s="2464"/>
      <c r="H25" s="2464"/>
      <c r="I25" s="2464"/>
      <c r="J25" s="2464"/>
      <c r="K25" s="2464"/>
      <c r="L25" s="2464"/>
      <c r="N25" s="185" t="s">
        <v>2116</v>
      </c>
    </row>
    <row r="26" spans="1:14" ht="84" customHeight="1">
      <c r="A26" s="572">
        <v>15</v>
      </c>
      <c r="B26" s="2458" t="s">
        <v>2142</v>
      </c>
      <c r="C26" s="2458"/>
      <c r="D26" s="2464" t="s">
        <v>2326</v>
      </c>
      <c r="E26" s="2464"/>
      <c r="F26" s="2464"/>
      <c r="G26" s="2464"/>
      <c r="H26" s="2464"/>
      <c r="I26" s="2464"/>
      <c r="J26" s="2464"/>
      <c r="K26" s="2464"/>
      <c r="L26" s="2464"/>
      <c r="N26" s="185" t="s">
        <v>2116</v>
      </c>
    </row>
    <row r="27" spans="1:14" ht="130.5" customHeight="1">
      <c r="A27" s="572">
        <v>16</v>
      </c>
      <c r="B27" s="2458" t="s">
        <v>2143</v>
      </c>
      <c r="C27" s="2458"/>
      <c r="D27" s="2464" t="s">
        <v>2327</v>
      </c>
      <c r="E27" s="2464"/>
      <c r="F27" s="2464"/>
      <c r="G27" s="2464"/>
      <c r="H27" s="2464"/>
      <c r="I27" s="2464"/>
      <c r="J27" s="2464"/>
      <c r="K27" s="2464"/>
      <c r="L27" s="2464"/>
      <c r="N27" s="185" t="s">
        <v>2144</v>
      </c>
    </row>
    <row r="28" spans="1:14" ht="150.75" customHeight="1">
      <c r="A28" s="572">
        <v>17</v>
      </c>
      <c r="B28" s="2458" t="s">
        <v>2145</v>
      </c>
      <c r="C28" s="2458"/>
      <c r="D28" s="2464" t="s">
        <v>2328</v>
      </c>
      <c r="E28" s="2464"/>
      <c r="F28" s="2464"/>
      <c r="G28" s="2464"/>
      <c r="H28" s="2464"/>
      <c r="I28" s="2464"/>
      <c r="J28" s="2464"/>
      <c r="K28" s="2464"/>
      <c r="L28" s="2464"/>
      <c r="N28" s="185" t="s">
        <v>2116</v>
      </c>
    </row>
    <row r="29" spans="1:14" ht="201" customHeight="1" thickBot="1">
      <c r="A29" s="335">
        <v>18</v>
      </c>
      <c r="B29" s="1716" t="s">
        <v>2146</v>
      </c>
      <c r="C29" s="1716"/>
      <c r="D29" s="1707" t="s">
        <v>2357</v>
      </c>
      <c r="E29" s="1707"/>
      <c r="F29" s="1707"/>
      <c r="G29" s="1707"/>
      <c r="H29" s="1707"/>
      <c r="I29" s="1707"/>
      <c r="J29" s="1707"/>
      <c r="K29" s="1707"/>
      <c r="L29" s="1707"/>
      <c r="N29" s="185" t="s">
        <v>2116</v>
      </c>
    </row>
    <row r="30" spans="1:14" ht="15.75" customHeight="1" thickBot="1">
      <c r="A30" s="2445"/>
      <c r="B30" s="2445"/>
      <c r="C30" s="2445"/>
      <c r="D30" s="2445"/>
      <c r="E30" s="2445"/>
      <c r="F30" s="2445"/>
      <c r="G30" s="2445"/>
      <c r="H30" s="2445"/>
      <c r="I30" s="2445"/>
      <c r="J30" s="2445"/>
      <c r="K30" s="2445"/>
      <c r="L30" s="2445"/>
      <c r="N30" s="152"/>
    </row>
    <row r="31" spans="1:14" ht="30" customHeight="1">
      <c r="A31" s="571">
        <v>19</v>
      </c>
      <c r="B31" s="2462" t="s">
        <v>2147</v>
      </c>
      <c r="C31" s="2462"/>
      <c r="D31" s="2463" t="s">
        <v>2330</v>
      </c>
      <c r="E31" s="2463"/>
      <c r="F31" s="2463"/>
      <c r="G31" s="2463"/>
      <c r="H31" s="2463"/>
      <c r="I31" s="2463"/>
      <c r="J31" s="2463"/>
      <c r="K31" s="2463"/>
      <c r="L31" s="2463"/>
      <c r="N31" s="185" t="s">
        <v>2116</v>
      </c>
    </row>
    <row r="32" spans="1:14" ht="58.5" customHeight="1">
      <c r="A32" s="572">
        <v>20</v>
      </c>
      <c r="B32" s="2447" t="s">
        <v>2148</v>
      </c>
      <c r="C32" s="2447"/>
      <c r="D32" s="2459" t="s">
        <v>2331</v>
      </c>
      <c r="E32" s="2459"/>
      <c r="F32" s="2459"/>
      <c r="G32" s="2459"/>
      <c r="H32" s="2459"/>
      <c r="I32" s="2459"/>
      <c r="J32" s="2459"/>
      <c r="K32" s="2459"/>
      <c r="L32" s="2459"/>
      <c r="N32" s="185" t="s">
        <v>2149</v>
      </c>
    </row>
    <row r="33" spans="1:14" ht="260.25" customHeight="1" thickBot="1">
      <c r="A33" s="572">
        <v>21</v>
      </c>
      <c r="B33" s="2458" t="s">
        <v>2150</v>
      </c>
      <c r="C33" s="2458"/>
      <c r="D33" s="2459" t="s">
        <v>3842</v>
      </c>
      <c r="E33" s="2459"/>
      <c r="F33" s="2459"/>
      <c r="G33" s="2459"/>
      <c r="H33" s="2459"/>
      <c r="I33" s="2459"/>
      <c r="J33" s="2459"/>
      <c r="K33" s="2459"/>
      <c r="L33" s="2459"/>
      <c r="N33" s="185" t="s">
        <v>2116</v>
      </c>
    </row>
    <row r="34" spans="1:14" ht="147.75" hidden="1" customHeight="1" outlineLevel="1">
      <c r="A34" s="573" t="s">
        <v>2332</v>
      </c>
      <c r="B34" s="2460" t="s">
        <v>2333</v>
      </c>
      <c r="C34" s="2460"/>
      <c r="D34" s="2461" t="s">
        <v>2334</v>
      </c>
      <c r="E34" s="2461"/>
      <c r="F34" s="2461"/>
      <c r="G34" s="2461"/>
      <c r="H34" s="2461"/>
      <c r="I34" s="2461"/>
      <c r="J34" s="2461"/>
      <c r="K34" s="2461"/>
      <c r="L34" s="2461"/>
      <c r="N34" s="185" t="s">
        <v>2335</v>
      </c>
    </row>
    <row r="35" spans="1:14" ht="84.75" hidden="1" customHeight="1" outlineLevel="1">
      <c r="A35" s="339" t="s">
        <v>2336</v>
      </c>
      <c r="B35" s="1715" t="s">
        <v>2337</v>
      </c>
      <c r="C35" s="1715"/>
      <c r="D35" s="1707" t="s">
        <v>2338</v>
      </c>
      <c r="E35" s="1707"/>
      <c r="F35" s="1707"/>
      <c r="G35" s="1707"/>
      <c r="H35" s="1707"/>
      <c r="I35" s="1707"/>
      <c r="J35" s="1707"/>
      <c r="K35" s="1707"/>
      <c r="L35" s="1707"/>
      <c r="N35" s="185" t="s">
        <v>2339</v>
      </c>
    </row>
    <row r="36" spans="1:14" ht="15.75" collapsed="1" thickBot="1">
      <c r="A36" s="2445"/>
      <c r="B36" s="2445"/>
      <c r="C36" s="2445"/>
      <c r="D36" s="2445"/>
      <c r="E36" s="2445"/>
      <c r="F36" s="2445"/>
      <c r="G36" s="2445"/>
      <c r="H36" s="2445"/>
      <c r="I36" s="2445"/>
      <c r="J36" s="2445"/>
      <c r="K36" s="2445"/>
      <c r="L36" s="2445"/>
      <c r="N36" s="152"/>
    </row>
    <row r="37" spans="1:14" ht="60" customHeight="1">
      <c r="A37" s="340">
        <v>22</v>
      </c>
      <c r="B37" s="2453" t="s">
        <v>2257</v>
      </c>
      <c r="C37" s="2453"/>
      <c r="D37" s="2454" t="s">
        <v>2258</v>
      </c>
      <c r="E37" s="2454"/>
      <c r="F37" s="2455" t="s">
        <v>2263</v>
      </c>
      <c r="G37" s="2455"/>
      <c r="H37" s="2456" t="s">
        <v>2259</v>
      </c>
      <c r="I37" s="2456"/>
      <c r="J37" s="2457" t="s">
        <v>2265</v>
      </c>
      <c r="K37" s="2457"/>
      <c r="L37" s="2457"/>
      <c r="N37" s="185" t="s">
        <v>2151</v>
      </c>
    </row>
    <row r="38" spans="1:14" ht="60" customHeight="1" thickBot="1">
      <c r="A38" s="335">
        <v>23</v>
      </c>
      <c r="B38" s="1720" t="s">
        <v>2261</v>
      </c>
      <c r="C38" s="1720"/>
      <c r="D38" s="1721" t="s">
        <v>2263</v>
      </c>
      <c r="E38" s="1721"/>
      <c r="F38" s="1721"/>
      <c r="G38" s="1721"/>
      <c r="H38" s="1721"/>
      <c r="I38" s="1721"/>
      <c r="J38" s="1721"/>
      <c r="K38" s="1721"/>
      <c r="L38" s="1721"/>
      <c r="N38" s="185" t="s">
        <v>2152</v>
      </c>
    </row>
    <row r="39" spans="1:14" ht="15" customHeight="1" thickBot="1">
      <c r="A39" s="2445"/>
      <c r="B39" s="2445"/>
      <c r="C39" s="2445"/>
      <c r="D39" s="2445"/>
      <c r="E39" s="2445"/>
      <c r="F39" s="2445"/>
      <c r="G39" s="2445"/>
      <c r="H39" s="2445"/>
      <c r="I39" s="2445"/>
      <c r="J39" s="2445"/>
      <c r="K39" s="2445"/>
      <c r="L39" s="2445"/>
      <c r="N39" s="152"/>
    </row>
    <row r="40" spans="1:14" ht="30" customHeight="1">
      <c r="A40" s="2452" t="s">
        <v>2153</v>
      </c>
      <c r="B40" s="2452"/>
      <c r="C40" s="2452"/>
      <c r="D40" s="574" t="s">
        <v>2154</v>
      </c>
      <c r="E40" s="574">
        <v>2017</v>
      </c>
      <c r="F40" s="574">
        <v>2018</v>
      </c>
      <c r="G40" s="574">
        <v>2019</v>
      </c>
      <c r="H40" s="574">
        <v>2020</v>
      </c>
      <c r="I40" s="574">
        <v>2021</v>
      </c>
      <c r="J40" s="574">
        <v>2022</v>
      </c>
      <c r="K40" s="574">
        <v>2023</v>
      </c>
      <c r="L40" s="575" t="s">
        <v>2155</v>
      </c>
      <c r="N40" s="152"/>
    </row>
    <row r="41" spans="1:14" ht="45" customHeight="1">
      <c r="A41" s="572">
        <v>24</v>
      </c>
      <c r="B41" s="2447" t="s">
        <v>2156</v>
      </c>
      <c r="C41" s="2447"/>
      <c r="D41" s="576">
        <v>0</v>
      </c>
      <c r="E41" s="576">
        <v>0</v>
      </c>
      <c r="F41" s="577">
        <v>295500</v>
      </c>
      <c r="G41" s="578">
        <v>0</v>
      </c>
      <c r="H41" s="576">
        <v>0</v>
      </c>
      <c r="I41" s="576">
        <v>0</v>
      </c>
      <c r="J41" s="576">
        <v>0</v>
      </c>
      <c r="K41" s="576">
        <v>0</v>
      </c>
      <c r="L41" s="579">
        <f>SUM(D41:K41)</f>
        <v>295500</v>
      </c>
      <c r="N41" s="185" t="s">
        <v>2157</v>
      </c>
    </row>
    <row r="42" spans="1:14" ht="45" customHeight="1">
      <c r="A42" s="572">
        <v>25</v>
      </c>
      <c r="B42" s="2447" t="s">
        <v>2158</v>
      </c>
      <c r="C42" s="2447"/>
      <c r="D42" s="576">
        <v>0</v>
      </c>
      <c r="E42" s="576">
        <v>0</v>
      </c>
      <c r="F42" s="577">
        <v>295500</v>
      </c>
      <c r="G42" s="578">
        <v>0</v>
      </c>
      <c r="H42" s="576">
        <v>0</v>
      </c>
      <c r="I42" s="576">
        <v>0</v>
      </c>
      <c r="J42" s="576">
        <v>0</v>
      </c>
      <c r="K42" s="576">
        <v>0</v>
      </c>
      <c r="L42" s="579">
        <f>SUM(D42:K42)</f>
        <v>295500</v>
      </c>
      <c r="N42" s="185" t="s">
        <v>2159</v>
      </c>
    </row>
    <row r="43" spans="1:14" ht="45" hidden="1" customHeight="1" outlineLevel="1">
      <c r="A43" s="580" t="s">
        <v>2340</v>
      </c>
      <c r="B43" s="2446" t="s">
        <v>2341</v>
      </c>
      <c r="C43" s="2446"/>
      <c r="D43" s="576">
        <v>0</v>
      </c>
      <c r="E43" s="576">
        <v>0</v>
      </c>
      <c r="F43" s="577">
        <f>F42*0.85</f>
        <v>251175</v>
      </c>
      <c r="G43" s="578">
        <v>0</v>
      </c>
      <c r="H43" s="576">
        <v>0</v>
      </c>
      <c r="I43" s="576">
        <v>0</v>
      </c>
      <c r="J43" s="576">
        <v>0</v>
      </c>
      <c r="K43" s="576">
        <v>0</v>
      </c>
      <c r="L43" s="579">
        <f>SUM(D43:K43)</f>
        <v>251175</v>
      </c>
      <c r="N43" s="185" t="s">
        <v>2342</v>
      </c>
    </row>
    <row r="44" spans="1:14" ht="45" customHeight="1" collapsed="1">
      <c r="A44" s="572">
        <v>26</v>
      </c>
      <c r="B44" s="2447" t="s">
        <v>2160</v>
      </c>
      <c r="C44" s="2447"/>
      <c r="D44" s="576">
        <v>0</v>
      </c>
      <c r="E44" s="576">
        <v>0</v>
      </c>
      <c r="F44" s="577">
        <f>F42*0.85</f>
        <v>251175</v>
      </c>
      <c r="G44" s="578">
        <v>0</v>
      </c>
      <c r="H44" s="576">
        <v>0</v>
      </c>
      <c r="I44" s="576">
        <v>0</v>
      </c>
      <c r="J44" s="576">
        <v>0</v>
      </c>
      <c r="K44" s="576">
        <v>0</v>
      </c>
      <c r="L44" s="579">
        <f>SUM(D44:K44)</f>
        <v>251175</v>
      </c>
      <c r="N44" s="185" t="s">
        <v>2161</v>
      </c>
    </row>
    <row r="45" spans="1:14" ht="45" customHeight="1" thickBot="1">
      <c r="A45" s="335">
        <v>27</v>
      </c>
      <c r="B45" s="1716" t="s">
        <v>2162</v>
      </c>
      <c r="C45" s="1716"/>
      <c r="D45" s="766">
        <v>0</v>
      </c>
      <c r="E45" s="766">
        <v>0</v>
      </c>
      <c r="F45" s="581">
        <f t="shared" ref="F45:L45" si="0">F44/F42</f>
        <v>0.85</v>
      </c>
      <c r="G45" s="766">
        <v>0</v>
      </c>
      <c r="H45" s="766">
        <v>0</v>
      </c>
      <c r="I45" s="766">
        <v>0</v>
      </c>
      <c r="J45" s="766">
        <v>0</v>
      </c>
      <c r="K45" s="766">
        <v>0</v>
      </c>
      <c r="L45" s="582">
        <f t="shared" si="0"/>
        <v>0.85</v>
      </c>
      <c r="N45" s="185" t="s">
        <v>2116</v>
      </c>
    </row>
    <row r="46" spans="1:14" ht="15.75" thickBot="1">
      <c r="A46" s="2448"/>
      <c r="B46" s="2448"/>
      <c r="C46" s="2448"/>
      <c r="D46" s="2448"/>
      <c r="E46" s="2448"/>
      <c r="F46" s="2448"/>
      <c r="G46" s="2448"/>
      <c r="H46" s="2448"/>
      <c r="I46" s="2448"/>
      <c r="J46" s="2448"/>
      <c r="K46" s="2448"/>
      <c r="L46" s="2448"/>
      <c r="N46" s="152"/>
    </row>
    <row r="47" spans="1:14" ht="30" customHeight="1" thickBot="1">
      <c r="A47" s="2432">
        <v>28</v>
      </c>
      <c r="B47" s="2449" t="s">
        <v>2163</v>
      </c>
      <c r="C47" s="2449"/>
      <c r="D47" s="2449"/>
      <c r="E47" s="2449"/>
      <c r="F47" s="2449"/>
      <c r="G47" s="2449"/>
      <c r="H47" s="2449"/>
      <c r="I47" s="2449"/>
      <c r="J47" s="2449"/>
      <c r="K47" s="2449"/>
      <c r="L47" s="2449"/>
      <c r="N47" s="185" t="s">
        <v>2116</v>
      </c>
    </row>
    <row r="48" spans="1:14" ht="30" customHeight="1" thickBot="1">
      <c r="A48" s="2432"/>
      <c r="B48" s="2435" t="s">
        <v>2164</v>
      </c>
      <c r="C48" s="2435"/>
      <c r="D48" s="2435" t="s">
        <v>2165</v>
      </c>
      <c r="E48" s="2435"/>
      <c r="F48" s="2435"/>
      <c r="G48" s="2435"/>
      <c r="H48" s="2435"/>
      <c r="I48" s="2435"/>
      <c r="J48" s="2435"/>
      <c r="K48" s="2450" t="s">
        <v>2166</v>
      </c>
      <c r="L48" s="2450"/>
      <c r="N48" s="152"/>
    </row>
    <row r="49" spans="1:14" ht="30" customHeight="1" thickBot="1">
      <c r="A49" s="2432"/>
      <c r="B49" s="2451" t="s">
        <v>2343</v>
      </c>
      <c r="C49" s="2451"/>
      <c r="D49" s="2441" t="s">
        <v>2344</v>
      </c>
      <c r="E49" s="2441"/>
      <c r="F49" s="2441"/>
      <c r="G49" s="2441"/>
      <c r="H49" s="2441"/>
      <c r="I49" s="2441"/>
      <c r="J49" s="2441"/>
      <c r="K49" s="2442">
        <v>290500</v>
      </c>
      <c r="L49" s="2442"/>
      <c r="N49" s="152"/>
    </row>
    <row r="50" spans="1:14" ht="30" customHeight="1" thickBot="1">
      <c r="A50" s="583"/>
      <c r="B50" s="2362" t="s">
        <v>2345</v>
      </c>
      <c r="C50" s="2362"/>
      <c r="D50" s="2363" t="s">
        <v>2346</v>
      </c>
      <c r="E50" s="2364"/>
      <c r="F50" s="2364"/>
      <c r="G50" s="2364"/>
      <c r="H50" s="2364"/>
      <c r="I50" s="2364"/>
      <c r="J50" s="2365"/>
      <c r="K50" s="2443">
        <v>5000</v>
      </c>
      <c r="L50" s="2444"/>
      <c r="N50" s="152"/>
    </row>
    <row r="51" spans="1:14" ht="15" customHeight="1" thickBot="1">
      <c r="A51" s="2445"/>
      <c r="B51" s="2445"/>
      <c r="C51" s="2445"/>
      <c r="D51" s="2445"/>
      <c r="E51" s="2445"/>
      <c r="F51" s="2445"/>
      <c r="G51" s="2445"/>
      <c r="H51" s="2445"/>
      <c r="I51" s="2445"/>
      <c r="J51" s="2445"/>
      <c r="K51" s="2445"/>
      <c r="L51" s="2445"/>
      <c r="N51" s="152"/>
    </row>
    <row r="52" spans="1:14" ht="30" customHeight="1" thickBot="1">
      <c r="A52" s="2432">
        <v>29</v>
      </c>
      <c r="B52" s="2433" t="s">
        <v>2167</v>
      </c>
      <c r="C52" s="2433"/>
      <c r="D52" s="2433"/>
      <c r="E52" s="2433"/>
      <c r="F52" s="2433"/>
      <c r="G52" s="2433"/>
      <c r="H52" s="2433"/>
      <c r="I52" s="2433"/>
      <c r="J52" s="2433"/>
      <c r="K52" s="2433"/>
      <c r="L52" s="2433"/>
      <c r="N52" s="185" t="s">
        <v>2168</v>
      </c>
    </row>
    <row r="53" spans="1:14" ht="42.75" customHeight="1" thickBot="1">
      <c r="A53" s="2432"/>
      <c r="B53" s="2434" t="s">
        <v>2169</v>
      </c>
      <c r="C53" s="2434"/>
      <c r="D53" s="2434"/>
      <c r="E53" s="2434" t="s">
        <v>2170</v>
      </c>
      <c r="F53" s="2434"/>
      <c r="G53" s="2434" t="s">
        <v>2171</v>
      </c>
      <c r="H53" s="2434"/>
      <c r="I53" s="2435" t="s">
        <v>2172</v>
      </c>
      <c r="J53" s="2435"/>
      <c r="K53" s="2436" t="s">
        <v>2173</v>
      </c>
      <c r="L53" s="2436"/>
    </row>
    <row r="54" spans="1:14" ht="42.75" hidden="1" customHeight="1" outlineLevel="1" thickBot="1">
      <c r="A54" s="2432"/>
      <c r="B54" s="2437"/>
      <c r="C54" s="2437"/>
      <c r="D54" s="2437"/>
      <c r="E54" s="584"/>
      <c r="F54" s="585"/>
      <c r="G54" s="584"/>
      <c r="H54" s="585"/>
      <c r="I54" s="586" t="s">
        <v>2347</v>
      </c>
      <c r="J54" s="587" t="s">
        <v>2348</v>
      </c>
      <c r="K54" s="584"/>
      <c r="L54" s="349"/>
    </row>
    <row r="55" spans="1:14" ht="53.25" customHeight="1" collapsed="1" thickBot="1">
      <c r="A55" s="2432"/>
      <c r="B55" s="2429" t="s">
        <v>2349</v>
      </c>
      <c r="C55" s="2429"/>
      <c r="D55" s="2429"/>
      <c r="E55" s="2430" t="s">
        <v>2174</v>
      </c>
      <c r="F55" s="2430"/>
      <c r="G55" s="2430" t="s">
        <v>2175</v>
      </c>
      <c r="H55" s="2430"/>
      <c r="I55" s="588">
        <v>0</v>
      </c>
      <c r="J55" s="589">
        <v>101581</v>
      </c>
      <c r="K55" s="2440" t="s">
        <v>2285</v>
      </c>
      <c r="L55" s="2440"/>
    </row>
    <row r="56" spans="1:14" ht="31.5" hidden="1" customHeight="1" outlineLevel="1" thickBot="1">
      <c r="A56" s="2432"/>
      <c r="B56" s="2131" t="s">
        <v>2350</v>
      </c>
      <c r="C56" s="2131"/>
      <c r="D56" s="2131"/>
      <c r="E56" s="2430" t="s">
        <v>2174</v>
      </c>
      <c r="F56" s="2430"/>
      <c r="G56" s="2430" t="s">
        <v>2175</v>
      </c>
      <c r="H56" s="2430"/>
      <c r="I56" s="588">
        <v>0</v>
      </c>
      <c r="J56" s="589">
        <v>17144</v>
      </c>
      <c r="K56" s="2431" t="s">
        <v>2176</v>
      </c>
      <c r="L56" s="2431"/>
    </row>
    <row r="57" spans="1:14" ht="41.25" customHeight="1" collapsed="1" thickBot="1">
      <c r="A57" s="2432"/>
      <c r="B57" s="2429" t="s">
        <v>2177</v>
      </c>
      <c r="C57" s="2429"/>
      <c r="D57" s="2429"/>
      <c r="E57" s="2430" t="s">
        <v>2178</v>
      </c>
      <c r="F57" s="2430"/>
      <c r="G57" s="2430" t="s">
        <v>2179</v>
      </c>
      <c r="H57" s="2430"/>
      <c r="I57" s="590">
        <v>0</v>
      </c>
      <c r="J57" s="591">
        <v>1</v>
      </c>
      <c r="K57" s="2439" t="s">
        <v>2286</v>
      </c>
      <c r="L57" s="2439"/>
    </row>
    <row r="58" spans="1:14" ht="63.75" customHeight="1" thickBot="1">
      <c r="A58" s="2432"/>
      <c r="B58" s="2429" t="s">
        <v>2180</v>
      </c>
      <c r="C58" s="2429"/>
      <c r="D58" s="2429"/>
      <c r="E58" s="2430" t="s">
        <v>2178</v>
      </c>
      <c r="F58" s="2430"/>
      <c r="G58" s="2430" t="s">
        <v>2179</v>
      </c>
      <c r="H58" s="2430"/>
      <c r="I58" s="590">
        <v>0</v>
      </c>
      <c r="J58" s="591">
        <v>1</v>
      </c>
      <c r="K58" s="2439" t="s">
        <v>2286</v>
      </c>
      <c r="L58" s="2439"/>
    </row>
    <row r="59" spans="1:14" ht="33.75" customHeight="1" thickBot="1">
      <c r="A59" s="2432"/>
      <c r="B59" s="2429" t="s">
        <v>2255</v>
      </c>
      <c r="C59" s="2429"/>
      <c r="D59" s="2429"/>
      <c r="E59" s="2430" t="s">
        <v>2178</v>
      </c>
      <c r="F59" s="2430"/>
      <c r="G59" s="2430" t="s">
        <v>2181</v>
      </c>
      <c r="H59" s="2430"/>
      <c r="I59" s="588">
        <v>0</v>
      </c>
      <c r="J59" s="589">
        <v>290500</v>
      </c>
      <c r="K59" s="2438" t="s">
        <v>2287</v>
      </c>
      <c r="L59" s="2438"/>
    </row>
    <row r="60" spans="1:14" ht="27.75" customHeight="1" thickBot="1">
      <c r="A60" s="2432"/>
      <c r="B60" s="2429" t="s">
        <v>2182</v>
      </c>
      <c r="C60" s="2429"/>
      <c r="D60" s="2429"/>
      <c r="E60" s="2430" t="s">
        <v>2178</v>
      </c>
      <c r="F60" s="2430"/>
      <c r="G60" s="2430" t="s">
        <v>2179</v>
      </c>
      <c r="H60" s="2430"/>
      <c r="I60" s="588">
        <v>0</v>
      </c>
      <c r="J60" s="592">
        <v>0</v>
      </c>
      <c r="K60" s="2431" t="s">
        <v>2288</v>
      </c>
      <c r="L60" s="2431"/>
    </row>
    <row r="61" spans="1:14" ht="27.75" customHeight="1" thickBot="1">
      <c r="A61" s="2432"/>
      <c r="B61" s="2429" t="s">
        <v>2183</v>
      </c>
      <c r="C61" s="2429"/>
      <c r="D61" s="2429"/>
      <c r="E61" s="2430" t="s">
        <v>2178</v>
      </c>
      <c r="F61" s="2430"/>
      <c r="G61" s="2430" t="s">
        <v>2179</v>
      </c>
      <c r="H61" s="2430"/>
      <c r="I61" s="588">
        <v>0</v>
      </c>
      <c r="J61" s="592">
        <v>0</v>
      </c>
      <c r="K61" s="2431" t="s">
        <v>2289</v>
      </c>
      <c r="L61" s="2431"/>
    </row>
    <row r="62" spans="1:14" ht="41.25" customHeight="1" thickBot="1">
      <c r="A62" s="2432"/>
      <c r="B62" s="2429" t="s">
        <v>2184</v>
      </c>
      <c r="C62" s="2429"/>
      <c r="D62" s="2429"/>
      <c r="E62" s="2430" t="s">
        <v>2174</v>
      </c>
      <c r="F62" s="2430"/>
      <c r="G62" s="2430" t="s">
        <v>2185</v>
      </c>
      <c r="H62" s="2430"/>
      <c r="I62" s="593">
        <v>0</v>
      </c>
      <c r="J62" s="592">
        <v>0</v>
      </c>
      <c r="K62" s="2431" t="s">
        <v>2176</v>
      </c>
      <c r="L62" s="2431"/>
    </row>
    <row r="63" spans="1:14" ht="30" customHeight="1" thickBot="1">
      <c r="A63" s="2432"/>
      <c r="B63" s="2429" t="s">
        <v>2186</v>
      </c>
      <c r="C63" s="2429"/>
      <c r="D63" s="2429"/>
      <c r="E63" s="2430" t="s">
        <v>2174</v>
      </c>
      <c r="F63" s="2430"/>
      <c r="G63" s="2430" t="s">
        <v>2185</v>
      </c>
      <c r="H63" s="2430"/>
      <c r="I63" s="593">
        <v>0</v>
      </c>
      <c r="J63" s="592">
        <v>0</v>
      </c>
      <c r="K63" s="2431" t="s">
        <v>2176</v>
      </c>
      <c r="L63" s="2431"/>
    </row>
    <row r="64" spans="1:14" ht="41.25" customHeight="1" thickBot="1">
      <c r="A64" s="2432"/>
      <c r="B64" s="1750" t="s">
        <v>2187</v>
      </c>
      <c r="C64" s="1750"/>
      <c r="D64" s="1750"/>
      <c r="E64" s="1751" t="s">
        <v>2178</v>
      </c>
      <c r="F64" s="1751"/>
      <c r="G64" s="1751" t="s">
        <v>2179</v>
      </c>
      <c r="H64" s="1751"/>
      <c r="I64" s="594">
        <v>0</v>
      </c>
      <c r="J64" s="357">
        <v>0</v>
      </c>
      <c r="K64" s="1752" t="s">
        <v>2176</v>
      </c>
      <c r="L64" s="1752"/>
    </row>
    <row r="65" spans="1:12" ht="15" customHeight="1" thickBot="1">
      <c r="A65" s="2426"/>
      <c r="B65" s="2426"/>
      <c r="C65" s="2426"/>
      <c r="D65" s="2426"/>
      <c r="E65" s="2426"/>
      <c r="F65" s="2426"/>
      <c r="G65" s="2426"/>
      <c r="H65" s="2426"/>
      <c r="I65" s="2426"/>
      <c r="J65" s="2426"/>
      <c r="K65" s="2426"/>
      <c r="L65" s="2426"/>
    </row>
    <row r="66" spans="1:12" ht="30" customHeight="1" thickBot="1">
      <c r="A66" s="595">
        <v>30</v>
      </c>
      <c r="B66" s="2427" t="s">
        <v>2188</v>
      </c>
      <c r="C66" s="2427"/>
      <c r="D66" s="2428" t="s">
        <v>2189</v>
      </c>
      <c r="E66" s="2428"/>
      <c r="F66" s="2428"/>
      <c r="G66" s="2428"/>
      <c r="H66" s="2428"/>
      <c r="I66" s="2428"/>
      <c r="J66" s="2428"/>
      <c r="K66" s="2428"/>
      <c r="L66" s="2428"/>
    </row>
    <row r="67" spans="1:12">
      <c r="A67" s="152"/>
    </row>
    <row r="68" spans="1:12">
      <c r="A68" s="152"/>
    </row>
    <row r="69" spans="1:12">
      <c r="A69" s="152"/>
    </row>
    <row r="70" spans="1:12">
      <c r="A70" s="152"/>
    </row>
    <row r="71" spans="1:12">
      <c r="A71" s="152"/>
    </row>
    <row r="72" spans="1:12">
      <c r="A72" s="152"/>
    </row>
    <row r="73" spans="1:12">
      <c r="A73" s="152"/>
    </row>
    <row r="74" spans="1:12">
      <c r="A74" s="152"/>
    </row>
    <row r="75" spans="1:12">
      <c r="A75" s="152"/>
    </row>
    <row r="76" spans="1:12">
      <c r="A76" s="152"/>
    </row>
    <row r="77" spans="1:12">
      <c r="A77" s="152"/>
    </row>
    <row r="78" spans="1:12">
      <c r="A78" s="152"/>
    </row>
    <row r="79" spans="1:12">
      <c r="A79" s="152"/>
    </row>
    <row r="80" spans="1:12">
      <c r="A80" s="152"/>
    </row>
    <row r="81" spans="1:1">
      <c r="A81" s="152"/>
    </row>
    <row r="82" spans="1:1">
      <c r="A82" s="152"/>
    </row>
    <row r="83" spans="1:1">
      <c r="A83" s="152"/>
    </row>
    <row r="84" spans="1:1">
      <c r="A84" s="152"/>
    </row>
    <row r="85" spans="1:1">
      <c r="A85" s="152"/>
    </row>
    <row r="86" spans="1:1">
      <c r="A86" s="152"/>
    </row>
    <row r="87" spans="1:1">
      <c r="A87" s="152"/>
    </row>
    <row r="88" spans="1:1">
      <c r="A88" s="152"/>
    </row>
    <row r="89" spans="1:1">
      <c r="A89" s="152"/>
    </row>
    <row r="90" spans="1:1">
      <c r="A90" s="152"/>
    </row>
    <row r="91" spans="1:1">
      <c r="A91" s="152"/>
    </row>
    <row r="92" spans="1:1">
      <c r="A92" s="152"/>
    </row>
    <row r="93" spans="1:1">
      <c r="A93" s="152"/>
    </row>
    <row r="94" spans="1:1">
      <c r="A94" s="185" t="s">
        <v>2190</v>
      </c>
    </row>
    <row r="95" spans="1:1">
      <c r="A95" s="185" t="s">
        <v>14</v>
      </c>
    </row>
    <row r="96" spans="1:1">
      <c r="A96" s="185" t="s">
        <v>2191</v>
      </c>
    </row>
    <row r="97" spans="1:1">
      <c r="A97" s="185" t="s">
        <v>2192</v>
      </c>
    </row>
    <row r="98" spans="1:1">
      <c r="A98" s="185" t="s">
        <v>2193</v>
      </c>
    </row>
    <row r="99" spans="1:1">
      <c r="A99" s="185" t="s">
        <v>2194</v>
      </c>
    </row>
    <row r="100" spans="1:1">
      <c r="A100" s="185" t="s">
        <v>2195</v>
      </c>
    </row>
    <row r="101" spans="1:1">
      <c r="A101" s="185" t="s">
        <v>2196</v>
      </c>
    </row>
    <row r="102" spans="1:1">
      <c r="A102" s="185" t="s">
        <v>2197</v>
      </c>
    </row>
    <row r="103" spans="1:1">
      <c r="A103" s="185" t="s">
        <v>2198</v>
      </c>
    </row>
    <row r="104" spans="1:1">
      <c r="A104" s="185" t="s">
        <v>2199</v>
      </c>
    </row>
    <row r="105" spans="1:1">
      <c r="A105" s="185" t="s">
        <v>2200</v>
      </c>
    </row>
    <row r="106" spans="1:1">
      <c r="A106" s="185" t="s">
        <v>2201</v>
      </c>
    </row>
    <row r="107" spans="1:1">
      <c r="A107" s="185" t="s">
        <v>2202</v>
      </c>
    </row>
    <row r="108" spans="1:1">
      <c r="A108" s="185" t="s">
        <v>2203</v>
      </c>
    </row>
    <row r="109" spans="1:1">
      <c r="A109" s="185" t="s">
        <v>2204</v>
      </c>
    </row>
    <row r="110" spans="1:1">
      <c r="A110" s="185" t="s">
        <v>2205</v>
      </c>
    </row>
    <row r="111" spans="1:1">
      <c r="A111" s="185" t="s">
        <v>2206</v>
      </c>
    </row>
    <row r="112" spans="1:1">
      <c r="A112" s="152"/>
    </row>
    <row r="113" spans="1:1">
      <c r="A113" s="152"/>
    </row>
    <row r="114" spans="1:1">
      <c r="A114" s="359" t="s">
        <v>2133</v>
      </c>
    </row>
    <row r="115" spans="1:1">
      <c r="A115" s="359" t="s">
        <v>2207</v>
      </c>
    </row>
    <row r="116" spans="1:1">
      <c r="A116" s="359" t="s">
        <v>2208</v>
      </c>
    </row>
    <row r="117" spans="1:1">
      <c r="A117" s="359" t="s">
        <v>2209</v>
      </c>
    </row>
    <row r="118" spans="1:1">
      <c r="A118" s="152"/>
    </row>
    <row r="119" spans="1:1">
      <c r="A119" s="152"/>
    </row>
    <row r="120" spans="1:1">
      <c r="A120" s="185" t="s">
        <v>2256</v>
      </c>
    </row>
    <row r="121" spans="1:1">
      <c r="A121" s="185" t="s">
        <v>2210</v>
      </c>
    </row>
    <row r="122" spans="1:1">
      <c r="A122" s="185" t="s">
        <v>2211</v>
      </c>
    </row>
    <row r="123" spans="1:1">
      <c r="A123" s="185" t="s">
        <v>2212</v>
      </c>
    </row>
    <row r="124" spans="1:1">
      <c r="A124" s="185" t="s">
        <v>2213</v>
      </c>
    </row>
    <row r="125" spans="1:1">
      <c r="A125" s="185" t="s">
        <v>2135</v>
      </c>
    </row>
    <row r="126" spans="1:1">
      <c r="A126" s="185" t="s">
        <v>2214</v>
      </c>
    </row>
    <row r="127" spans="1:1">
      <c r="A127" s="185" t="s">
        <v>2215</v>
      </c>
    </row>
    <row r="128" spans="1:1">
      <c r="A128" s="185" t="s">
        <v>2216</v>
      </c>
    </row>
    <row r="129" spans="1:1">
      <c r="A129" s="185" t="s">
        <v>2217</v>
      </c>
    </row>
    <row r="130" spans="1:1">
      <c r="A130" s="185" t="s">
        <v>2218</v>
      </c>
    </row>
    <row r="131" spans="1:1">
      <c r="A131" s="185" t="s">
        <v>2219</v>
      </c>
    </row>
    <row r="132" spans="1:1">
      <c r="A132" s="185" t="s">
        <v>2220</v>
      </c>
    </row>
    <row r="133" spans="1:1">
      <c r="A133" s="185" t="s">
        <v>2221</v>
      </c>
    </row>
    <row r="134" spans="1:1">
      <c r="A134" s="185" t="s">
        <v>2222</v>
      </c>
    </row>
    <row r="135" spans="1:1">
      <c r="A135" s="185" t="s">
        <v>2223</v>
      </c>
    </row>
    <row r="136" spans="1:1">
      <c r="A136" s="185" t="s">
        <v>2224</v>
      </c>
    </row>
    <row r="137" spans="1:1">
      <c r="A137" s="185" t="s">
        <v>2225</v>
      </c>
    </row>
    <row r="138" spans="1:1">
      <c r="A138" s="185" t="s">
        <v>2226</v>
      </c>
    </row>
    <row r="139" spans="1:1">
      <c r="A139" s="185" t="s">
        <v>2227</v>
      </c>
    </row>
    <row r="140" spans="1:1">
      <c r="A140" s="185" t="s">
        <v>2228</v>
      </c>
    </row>
    <row r="141" spans="1:1">
      <c r="A141" s="185" t="s">
        <v>2229</v>
      </c>
    </row>
    <row r="142" spans="1:1">
      <c r="A142" s="185" t="s">
        <v>2230</v>
      </c>
    </row>
    <row r="143" spans="1:1">
      <c r="A143" s="185" t="s">
        <v>2231</v>
      </c>
    </row>
    <row r="144" spans="1:1">
      <c r="A144" s="185" t="s">
        <v>2232</v>
      </c>
    </row>
    <row r="145" spans="1:1">
      <c r="A145" s="185" t="s">
        <v>2233</v>
      </c>
    </row>
    <row r="146" spans="1:1">
      <c r="A146" s="185" t="s">
        <v>2234</v>
      </c>
    </row>
    <row r="147" spans="1:1">
      <c r="A147" s="185" t="s">
        <v>2235</v>
      </c>
    </row>
    <row r="148" spans="1:1">
      <c r="A148" s="185" t="s">
        <v>2236</v>
      </c>
    </row>
    <row r="149" spans="1:1">
      <c r="A149" s="185" t="s">
        <v>2237</v>
      </c>
    </row>
    <row r="150" spans="1:1">
      <c r="A150" s="185" t="s">
        <v>2238</v>
      </c>
    </row>
    <row r="151" spans="1:1">
      <c r="A151" s="185" t="s">
        <v>2239</v>
      </c>
    </row>
    <row r="152" spans="1:1">
      <c r="A152" s="185" t="s">
        <v>2240</v>
      </c>
    </row>
    <row r="153" spans="1:1">
      <c r="A153" s="185" t="s">
        <v>2241</v>
      </c>
    </row>
    <row r="154" spans="1:1">
      <c r="A154" s="185" t="s">
        <v>2242</v>
      </c>
    </row>
    <row r="155" spans="1:1">
      <c r="A155" s="185" t="s">
        <v>2243</v>
      </c>
    </row>
    <row r="156" spans="1:1">
      <c r="A156" s="185" t="s">
        <v>2244</v>
      </c>
    </row>
    <row r="157" spans="1:1">
      <c r="A157" s="152"/>
    </row>
    <row r="158" spans="1:1">
      <c r="A158" s="152"/>
    </row>
    <row r="159" spans="1:1">
      <c r="A159" s="185" t="s">
        <v>2137</v>
      </c>
    </row>
    <row r="160" spans="1:1">
      <c r="A160" s="185" t="s">
        <v>2245</v>
      </c>
    </row>
    <row r="161" spans="1:1">
      <c r="A161" s="152"/>
    </row>
    <row r="162" spans="1:1">
      <c r="A162" s="152"/>
    </row>
    <row r="163" spans="1:1">
      <c r="A163" s="185" t="s">
        <v>2246</v>
      </c>
    </row>
    <row r="164" spans="1:1">
      <c r="A164" s="185" t="s">
        <v>2247</v>
      </c>
    </row>
    <row r="165" spans="1:1">
      <c r="A165" s="185" t="s">
        <v>2139</v>
      </c>
    </row>
    <row r="166" spans="1:1">
      <c r="A166" s="185" t="s">
        <v>2248</v>
      </c>
    </row>
    <row r="167" spans="1:1">
      <c r="A167" s="152"/>
    </row>
    <row r="168" spans="1:1">
      <c r="A168" s="152"/>
    </row>
    <row r="169" spans="1:1">
      <c r="A169" s="185" t="s">
        <v>2249</v>
      </c>
    </row>
    <row r="170" spans="1:1">
      <c r="A170" s="185" t="s">
        <v>2250</v>
      </c>
    </row>
    <row r="171" spans="1:1">
      <c r="A171" s="185" t="s">
        <v>2141</v>
      </c>
    </row>
    <row r="172" spans="1:1">
      <c r="A172" s="185" t="s">
        <v>2251</v>
      </c>
    </row>
    <row r="173" spans="1:1">
      <c r="A173" s="185" t="s">
        <v>2252</v>
      </c>
    </row>
    <row r="174" spans="1:1">
      <c r="A174" s="185"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155" priority="1" operator="containsText" text="wybierz"/>
  </conditionalFormatting>
  <conditionalFormatting sqref="D24:D26">
    <cfRule type="containsText" dxfId="154" priority="2" operator="containsText" text="wybierz"/>
  </conditionalFormatting>
  <conditionalFormatting sqref="D27">
    <cfRule type="containsText" dxfId="153" priority="3" operator="containsText" text="wybierz"/>
  </conditionalFormatting>
  <conditionalFormatting sqref="D28">
    <cfRule type="containsText" dxfId="152"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pageMargins left="0.25" right="0.25" top="0.75" bottom="0.75" header="0.3" footer="0.51180555555555496"/>
  <pageSetup paperSize="9" scale="85" firstPageNumber="0" orientation="portrait" r:id="rId1"/>
  <headerFooter>
    <oddHeader>&amp;CZałącznik 1</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61" zoomScale="160" zoomScaleNormal="100" zoomScaleSheetLayoutView="160" workbookViewId="0">
      <selection activeCell="D66" sqref="A1:L6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2746</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922">
        <v>2</v>
      </c>
      <c r="B5" s="2019" t="s">
        <v>2117</v>
      </c>
      <c r="C5" s="2019"/>
      <c r="D5" s="2019"/>
      <c r="E5" s="2063" t="s">
        <v>2769</v>
      </c>
      <c r="F5" s="2480"/>
      <c r="G5" s="2480"/>
      <c r="H5" s="2480"/>
      <c r="I5" s="2480"/>
      <c r="J5" s="2480"/>
      <c r="K5" s="2480"/>
      <c r="L5" s="2481"/>
      <c r="N5" s="92" t="s">
        <v>2118</v>
      </c>
    </row>
    <row r="6" spans="1:14" ht="30" customHeight="1">
      <c r="A6" s="2033">
        <v>3</v>
      </c>
      <c r="B6" s="2019" t="s">
        <v>2119</v>
      </c>
      <c r="C6" s="2019"/>
      <c r="D6" s="2019"/>
      <c r="E6" s="2063" t="s">
        <v>2861</v>
      </c>
      <c r="F6" s="2063"/>
      <c r="G6" s="2063"/>
      <c r="H6" s="2063"/>
      <c r="I6" s="2063"/>
      <c r="J6" s="2063"/>
      <c r="K6" s="2063"/>
      <c r="L6" s="2064"/>
      <c r="N6" s="92" t="s">
        <v>2120</v>
      </c>
    </row>
    <row r="7" spans="1:14" ht="30" customHeight="1">
      <c r="A7" s="2033"/>
      <c r="B7" s="2019"/>
      <c r="C7" s="2019"/>
      <c r="D7" s="2019"/>
      <c r="E7" s="809" t="s">
        <v>2121</v>
      </c>
      <c r="F7" s="2065" t="s">
        <v>2862</v>
      </c>
      <c r="G7" s="2065"/>
      <c r="H7" s="2065"/>
      <c r="I7" s="809" t="s">
        <v>2122</v>
      </c>
      <c r="J7" s="2066">
        <v>861011</v>
      </c>
      <c r="K7" s="2067"/>
      <c r="L7" s="2068"/>
    </row>
    <row r="8" spans="1:14" ht="30" hidden="1" customHeight="1" outlineLevel="1">
      <c r="A8" s="2044" t="s">
        <v>2314</v>
      </c>
      <c r="B8" s="2045" t="s">
        <v>2315</v>
      </c>
      <c r="C8" s="2045"/>
      <c r="D8" s="2045"/>
      <c r="E8" s="2482" t="s">
        <v>2316</v>
      </c>
      <c r="F8" s="2482"/>
      <c r="G8" s="2065" t="s">
        <v>3186</v>
      </c>
      <c r="H8" s="2065"/>
      <c r="I8" s="2065"/>
      <c r="J8" s="2065"/>
      <c r="K8" s="2065"/>
      <c r="L8" s="2483"/>
      <c r="N8" s="92" t="s">
        <v>2317</v>
      </c>
    </row>
    <row r="9" spans="1:14" ht="30" hidden="1" customHeight="1" outlineLevel="1">
      <c r="A9" s="2044"/>
      <c r="B9" s="2045"/>
      <c r="C9" s="2045"/>
      <c r="D9" s="2045"/>
      <c r="E9" s="810" t="s">
        <v>2121</v>
      </c>
      <c r="F9" s="2066" t="s">
        <v>3186</v>
      </c>
      <c r="G9" s="2067"/>
      <c r="H9" s="2068"/>
      <c r="I9" s="810" t="s">
        <v>2318</v>
      </c>
      <c r="J9" s="2066" t="s">
        <v>3186</v>
      </c>
      <c r="K9" s="2067"/>
      <c r="L9" s="2068"/>
    </row>
    <row r="10" spans="1:14" ht="30" customHeight="1" collapsed="1">
      <c r="A10" s="2033">
        <v>4</v>
      </c>
      <c r="B10" s="2019" t="s">
        <v>2123</v>
      </c>
      <c r="C10" s="2019"/>
      <c r="D10" s="2019"/>
      <c r="E10" s="2063" t="s">
        <v>2124</v>
      </c>
      <c r="F10" s="2480"/>
      <c r="G10" s="2480"/>
      <c r="H10" s="2480"/>
      <c r="I10" s="2480"/>
      <c r="J10" s="2480"/>
      <c r="K10" s="2480"/>
      <c r="L10" s="2481"/>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922">
        <v>5</v>
      </c>
      <c r="B12" s="2019" t="s">
        <v>11</v>
      </c>
      <c r="C12" s="2019"/>
      <c r="D12" s="2019"/>
      <c r="E12" s="2048" t="s">
        <v>14</v>
      </c>
      <c r="F12" s="2048"/>
      <c r="G12" s="2048"/>
      <c r="H12" s="2048"/>
      <c r="I12" s="2048"/>
      <c r="J12" s="2048"/>
      <c r="K12" s="2049"/>
      <c r="L12" s="2050"/>
      <c r="N12" s="92" t="s">
        <v>2116</v>
      </c>
    </row>
    <row r="13" spans="1:14" ht="33" customHeight="1">
      <c r="A13" s="922">
        <v>6</v>
      </c>
      <c r="B13" s="2019" t="s">
        <v>2125</v>
      </c>
      <c r="C13" s="2019"/>
      <c r="D13" s="2019"/>
      <c r="E13" s="2051" t="s">
        <v>2126</v>
      </c>
      <c r="F13" s="2051"/>
      <c r="G13" s="2051"/>
      <c r="H13" s="2051"/>
      <c r="I13" s="2051"/>
      <c r="J13" s="2051"/>
      <c r="K13" s="2051"/>
      <c r="L13" s="2052"/>
      <c r="N13" s="92" t="s">
        <v>2116</v>
      </c>
    </row>
    <row r="14" spans="1:14" ht="30" customHeight="1">
      <c r="A14" s="922">
        <v>7</v>
      </c>
      <c r="B14" s="2019" t="s">
        <v>2127</v>
      </c>
      <c r="C14" s="2019"/>
      <c r="D14" s="2019"/>
      <c r="E14" s="2028" t="s">
        <v>2128</v>
      </c>
      <c r="F14" s="2028"/>
      <c r="G14" s="2028"/>
      <c r="H14" s="2028"/>
      <c r="I14" s="2028"/>
      <c r="J14" s="2028"/>
      <c r="K14" s="2028"/>
      <c r="L14" s="2029"/>
      <c r="N14" s="92" t="s">
        <v>2116</v>
      </c>
    </row>
    <row r="15" spans="1:14" ht="30" customHeight="1">
      <c r="A15" s="922">
        <v>8</v>
      </c>
      <c r="B15" s="2019" t="s">
        <v>2129</v>
      </c>
      <c r="C15" s="2019"/>
      <c r="D15" s="2019"/>
      <c r="E15" s="2020" t="s">
        <v>2130</v>
      </c>
      <c r="F15" s="2020"/>
      <c r="G15" s="2020"/>
      <c r="H15" s="2020"/>
      <c r="I15" s="2020"/>
      <c r="J15" s="2020"/>
      <c r="K15" s="2020"/>
      <c r="L15" s="2021"/>
      <c r="N15" s="92" t="s">
        <v>2116</v>
      </c>
    </row>
    <row r="16" spans="1:14" ht="54.75" customHeight="1" thickBot="1">
      <c r="A16" s="922">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5" t="s">
        <v>3187</v>
      </c>
      <c r="F17" s="2026"/>
      <c r="G17" s="2026"/>
      <c r="H17" s="2026"/>
      <c r="I17" s="2026"/>
      <c r="J17" s="2026"/>
      <c r="K17" s="2026"/>
      <c r="L17" s="202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922">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920">
        <v>12</v>
      </c>
      <c r="B23" s="2012" t="s">
        <v>2136</v>
      </c>
      <c r="C23" s="2012"/>
      <c r="D23" s="2013" t="s">
        <v>2137</v>
      </c>
      <c r="E23" s="2013"/>
      <c r="F23" s="2013"/>
      <c r="G23" s="2013"/>
      <c r="H23" s="2013"/>
      <c r="I23" s="2013"/>
      <c r="J23" s="2013"/>
      <c r="K23" s="2013"/>
      <c r="L23" s="2014"/>
      <c r="N23" s="92" t="s">
        <v>2116</v>
      </c>
    </row>
    <row r="24" spans="1:14" ht="30" customHeight="1">
      <c r="A24" s="921">
        <v>13</v>
      </c>
      <c r="B24" s="1994" t="s">
        <v>2138</v>
      </c>
      <c r="C24" s="1994"/>
      <c r="D24" s="2008" t="s">
        <v>2139</v>
      </c>
      <c r="E24" s="2008"/>
      <c r="F24" s="2008"/>
      <c r="G24" s="2008"/>
      <c r="H24" s="2008"/>
      <c r="I24" s="2008"/>
      <c r="J24" s="2008"/>
      <c r="K24" s="2008"/>
      <c r="L24" s="2009"/>
      <c r="N24" s="92" t="s">
        <v>2116</v>
      </c>
    </row>
    <row r="25" spans="1:14" ht="63" customHeight="1">
      <c r="A25" s="921">
        <v>14</v>
      </c>
      <c r="B25" s="1994" t="s">
        <v>2140</v>
      </c>
      <c r="C25" s="1994"/>
      <c r="D25" s="2008" t="s">
        <v>2141</v>
      </c>
      <c r="E25" s="2008"/>
      <c r="F25" s="2008"/>
      <c r="G25" s="2008"/>
      <c r="H25" s="2008"/>
      <c r="I25" s="2008"/>
      <c r="J25" s="2008"/>
      <c r="K25" s="2008"/>
      <c r="L25" s="2009"/>
      <c r="N25" s="92" t="s">
        <v>2116</v>
      </c>
    </row>
    <row r="26" spans="1:14" ht="84" customHeight="1">
      <c r="A26" s="921">
        <v>15</v>
      </c>
      <c r="B26" s="1994" t="s">
        <v>2142</v>
      </c>
      <c r="C26" s="1994"/>
      <c r="D26" s="2008" t="s">
        <v>2326</v>
      </c>
      <c r="E26" s="2008"/>
      <c r="F26" s="2008"/>
      <c r="G26" s="2008"/>
      <c r="H26" s="2008"/>
      <c r="I26" s="2008"/>
      <c r="J26" s="2008"/>
      <c r="K26" s="2008"/>
      <c r="L26" s="2009"/>
      <c r="N26" s="92" t="s">
        <v>2116</v>
      </c>
    </row>
    <row r="27" spans="1:14" ht="102" customHeight="1">
      <c r="A27" s="921">
        <v>16</v>
      </c>
      <c r="B27" s="1994" t="s">
        <v>2143</v>
      </c>
      <c r="C27" s="1994"/>
      <c r="D27" s="2008" t="s">
        <v>2327</v>
      </c>
      <c r="E27" s="2008"/>
      <c r="F27" s="2008"/>
      <c r="G27" s="2008"/>
      <c r="H27" s="2008"/>
      <c r="I27" s="2008"/>
      <c r="J27" s="2008"/>
      <c r="K27" s="2008"/>
      <c r="L27" s="2009"/>
      <c r="N27" s="92" t="s">
        <v>2144</v>
      </c>
    </row>
    <row r="28" spans="1:14" ht="150.75" customHeight="1">
      <c r="A28" s="921">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920">
        <v>19</v>
      </c>
      <c r="B31" s="2004" t="s">
        <v>2147</v>
      </c>
      <c r="C31" s="2004"/>
      <c r="D31" s="2005" t="s">
        <v>2330</v>
      </c>
      <c r="E31" s="2005"/>
      <c r="F31" s="2005"/>
      <c r="G31" s="2005"/>
      <c r="H31" s="2005"/>
      <c r="I31" s="2005"/>
      <c r="J31" s="2005"/>
      <c r="K31" s="2005"/>
      <c r="L31" s="2006"/>
      <c r="N31" s="92" t="s">
        <v>2116</v>
      </c>
    </row>
    <row r="32" spans="1:14" ht="58.5" customHeight="1">
      <c r="A32" s="921">
        <v>20</v>
      </c>
      <c r="B32" s="2007" t="s">
        <v>2148</v>
      </c>
      <c r="C32" s="2007"/>
      <c r="D32" s="1995" t="s">
        <v>2331</v>
      </c>
      <c r="E32" s="1995"/>
      <c r="F32" s="1995"/>
      <c r="G32" s="1995"/>
      <c r="H32" s="1995"/>
      <c r="I32" s="1995"/>
      <c r="J32" s="1995"/>
      <c r="K32" s="1995"/>
      <c r="L32" s="1996"/>
      <c r="N32" s="92" t="s">
        <v>2149</v>
      </c>
    </row>
    <row r="33" spans="1:14" ht="260.25" customHeight="1" thickBot="1">
      <c r="A33" s="921">
        <v>21</v>
      </c>
      <c r="B33" s="1994" t="s">
        <v>2150</v>
      </c>
      <c r="C33" s="1994"/>
      <c r="D33" s="1995" t="s">
        <v>3837</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919">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921">
        <v>24</v>
      </c>
      <c r="B41" s="1974" t="s">
        <v>2156</v>
      </c>
      <c r="C41" s="1975"/>
      <c r="D41" s="793">
        <v>0</v>
      </c>
      <c r="E41" s="793">
        <v>0</v>
      </c>
      <c r="F41" s="793">
        <v>0</v>
      </c>
      <c r="G41" s="793">
        <v>357500</v>
      </c>
      <c r="H41" s="793">
        <v>0</v>
      </c>
      <c r="I41" s="793">
        <v>0</v>
      </c>
      <c r="J41" s="793">
        <v>0</v>
      </c>
      <c r="K41" s="793">
        <v>0</v>
      </c>
      <c r="L41" s="876">
        <f>SUM(D41:K41)</f>
        <v>357500</v>
      </c>
      <c r="N41" s="92" t="s">
        <v>2157</v>
      </c>
    </row>
    <row r="42" spans="1:14" ht="45" customHeight="1">
      <c r="A42" s="921">
        <v>25</v>
      </c>
      <c r="B42" s="1974" t="s">
        <v>2158</v>
      </c>
      <c r="C42" s="1975"/>
      <c r="D42" s="793">
        <v>0</v>
      </c>
      <c r="E42" s="793">
        <v>0</v>
      </c>
      <c r="F42" s="793">
        <v>0</v>
      </c>
      <c r="G42" s="793">
        <v>357500</v>
      </c>
      <c r="H42" s="793">
        <v>0</v>
      </c>
      <c r="I42" s="793">
        <v>0</v>
      </c>
      <c r="J42" s="793">
        <v>0</v>
      </c>
      <c r="K42" s="793">
        <v>0</v>
      </c>
      <c r="L42" s="876">
        <f>SUM(D42:K42)</f>
        <v>357500</v>
      </c>
      <c r="N42" s="92" t="s">
        <v>2159</v>
      </c>
    </row>
    <row r="43" spans="1:14" ht="45" hidden="1" customHeight="1" outlineLevel="1">
      <c r="A43" s="784" t="s">
        <v>2340</v>
      </c>
      <c r="B43" s="1972" t="s">
        <v>2341</v>
      </c>
      <c r="C43" s="1973"/>
      <c r="D43" s="793">
        <v>0</v>
      </c>
      <c r="E43" s="793">
        <v>0</v>
      </c>
      <c r="F43" s="793" t="s">
        <v>3188</v>
      </c>
      <c r="G43" s="793" t="s">
        <v>3188</v>
      </c>
      <c r="H43" s="793">
        <v>0</v>
      </c>
      <c r="I43" s="793">
        <v>0</v>
      </c>
      <c r="J43" s="793">
        <v>0</v>
      </c>
      <c r="K43" s="793">
        <v>0</v>
      </c>
      <c r="L43" s="876">
        <f>SUM(D43:K43)</f>
        <v>0</v>
      </c>
      <c r="N43" s="92" t="s">
        <v>2342</v>
      </c>
    </row>
    <row r="44" spans="1:14" ht="45" customHeight="1" collapsed="1">
      <c r="A44" s="921">
        <v>26</v>
      </c>
      <c r="B44" s="1974" t="s">
        <v>2160</v>
      </c>
      <c r="C44" s="1975"/>
      <c r="D44" s="793">
        <v>0</v>
      </c>
      <c r="E44" s="793">
        <v>0</v>
      </c>
      <c r="F44" s="793">
        <v>0</v>
      </c>
      <c r="G44" s="793">
        <v>303875</v>
      </c>
      <c r="H44" s="793">
        <v>0</v>
      </c>
      <c r="I44" s="793">
        <v>0</v>
      </c>
      <c r="J44" s="793">
        <v>0</v>
      </c>
      <c r="K44" s="793">
        <v>0</v>
      </c>
      <c r="L44" s="876">
        <f>SUM(D44:K44)</f>
        <v>303875</v>
      </c>
      <c r="N44" s="92" t="s">
        <v>2161</v>
      </c>
    </row>
    <row r="45" spans="1:14" ht="45" customHeight="1" thickBot="1">
      <c r="A45" s="105">
        <v>27</v>
      </c>
      <c r="B45" s="1976" t="s">
        <v>2162</v>
      </c>
      <c r="C45" s="1977"/>
      <c r="D45" s="785">
        <v>0</v>
      </c>
      <c r="E45" s="785">
        <v>0</v>
      </c>
      <c r="F45" s="785">
        <v>0</v>
      </c>
      <c r="G45" s="785">
        <f t="shared" ref="G45" si="0">G44/G42</f>
        <v>0.85</v>
      </c>
      <c r="H45" s="785">
        <v>0</v>
      </c>
      <c r="I45" s="785">
        <v>0</v>
      </c>
      <c r="J45" s="785">
        <v>0</v>
      </c>
      <c r="K45" s="785">
        <v>0</v>
      </c>
      <c r="L45" s="786">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1967">
        <v>352500</v>
      </c>
      <c r="L49" s="1968"/>
    </row>
    <row r="50" spans="1:14" ht="30" customHeight="1" thickBot="1">
      <c r="A50" s="1950"/>
      <c r="B50" s="1969" t="s">
        <v>2345</v>
      </c>
      <c r="C50" s="1969"/>
      <c r="D50" s="1964" t="s">
        <v>2346</v>
      </c>
      <c r="E50" s="1965"/>
      <c r="F50" s="1965"/>
      <c r="G50" s="1965"/>
      <c r="H50" s="1965"/>
      <c r="I50" s="1965"/>
      <c r="J50" s="1966"/>
      <c r="K50" s="1970">
        <v>5000</v>
      </c>
      <c r="L50" s="1971"/>
    </row>
    <row r="51" spans="1:14" ht="15" customHeight="1" thickBot="1">
      <c r="A51" s="1948"/>
      <c r="B51" s="1948"/>
      <c r="C51" s="1948"/>
      <c r="D51" s="1948"/>
      <c r="E51" s="1948"/>
      <c r="F51" s="1948"/>
      <c r="G51" s="1948"/>
      <c r="H51" s="1948"/>
      <c r="I51" s="1948"/>
      <c r="J51" s="1948"/>
      <c r="K51" s="1948"/>
      <c r="L51" s="1948"/>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1950"/>
      <c r="B53" s="2484" t="s">
        <v>2169</v>
      </c>
      <c r="C53" s="1111"/>
      <c r="D53" s="2485"/>
      <c r="E53" s="2484" t="s">
        <v>2170</v>
      </c>
      <c r="F53" s="2485"/>
      <c r="G53" s="2484" t="s">
        <v>2171</v>
      </c>
      <c r="H53" s="2485"/>
      <c r="I53" s="1954" t="s">
        <v>2172</v>
      </c>
      <c r="J53" s="1955"/>
      <c r="K53" s="2484" t="s">
        <v>2173</v>
      </c>
      <c r="L53" s="2486"/>
    </row>
    <row r="54" spans="1:14" ht="42.75" hidden="1" customHeight="1" outlineLevel="1">
      <c r="A54" s="1950"/>
      <c r="B54" s="1116"/>
      <c r="C54" s="1117"/>
      <c r="D54" s="1956"/>
      <c r="E54" s="917"/>
      <c r="F54" s="918"/>
      <c r="G54" s="917"/>
      <c r="H54" s="918"/>
      <c r="I54" s="787" t="s">
        <v>2347</v>
      </c>
      <c r="J54" s="788" t="s">
        <v>2348</v>
      </c>
      <c r="K54" s="917"/>
      <c r="L54" s="97"/>
    </row>
    <row r="55" spans="1:14" ht="53.25" customHeight="1" collapsed="1">
      <c r="A55" s="1950"/>
      <c r="B55" s="1930" t="s">
        <v>2349</v>
      </c>
      <c r="C55" s="1931"/>
      <c r="D55" s="1932"/>
      <c r="E55" s="1933" t="s">
        <v>2174</v>
      </c>
      <c r="F55" s="1934"/>
      <c r="G55" s="1933" t="s">
        <v>2175</v>
      </c>
      <c r="H55" s="1934"/>
      <c r="I55" s="878"/>
      <c r="J55" s="879">
        <v>38944</v>
      </c>
      <c r="K55" s="1959" t="s">
        <v>2285</v>
      </c>
      <c r="L55" s="1960"/>
    </row>
    <row r="56" spans="1:14" ht="31.5" hidden="1" customHeight="1" outlineLevel="1">
      <c r="A56" s="1950"/>
      <c r="B56" s="1961" t="s">
        <v>2350</v>
      </c>
      <c r="C56" s="1962"/>
      <c r="D56" s="1963"/>
      <c r="E56" s="1933" t="s">
        <v>2174</v>
      </c>
      <c r="F56" s="1934"/>
      <c r="G56" s="1933" t="s">
        <v>2175</v>
      </c>
      <c r="H56" s="1934"/>
      <c r="I56" s="878">
        <v>0</v>
      </c>
      <c r="J56" s="879" t="s">
        <v>3186</v>
      </c>
      <c r="K56" s="1935" t="s">
        <v>2176</v>
      </c>
      <c r="L56" s="1936"/>
    </row>
    <row r="57" spans="1:14" ht="41.25" customHeight="1" collapsed="1">
      <c r="A57" s="1950"/>
      <c r="B57" s="1930" t="s">
        <v>2177</v>
      </c>
      <c r="C57" s="1931"/>
      <c r="D57" s="1932"/>
      <c r="E57" s="1933" t="s">
        <v>2178</v>
      </c>
      <c r="F57" s="1934"/>
      <c r="G57" s="1933" t="s">
        <v>2179</v>
      </c>
      <c r="H57" s="1934"/>
      <c r="I57" s="880">
        <v>0</v>
      </c>
      <c r="J57" s="881">
        <v>1</v>
      </c>
      <c r="K57" s="1957" t="s">
        <v>2286</v>
      </c>
      <c r="L57" s="1958"/>
    </row>
    <row r="58" spans="1:14" ht="63.75" customHeight="1">
      <c r="A58" s="1950"/>
      <c r="B58" s="1930" t="s">
        <v>2180</v>
      </c>
      <c r="C58" s="1931"/>
      <c r="D58" s="1932"/>
      <c r="E58" s="1933" t="s">
        <v>2178</v>
      </c>
      <c r="F58" s="1934"/>
      <c r="G58" s="1933" t="s">
        <v>2179</v>
      </c>
      <c r="H58" s="1934"/>
      <c r="I58" s="880">
        <v>0</v>
      </c>
      <c r="J58" s="881">
        <v>1</v>
      </c>
      <c r="K58" s="1957" t="s">
        <v>2286</v>
      </c>
      <c r="L58" s="1958"/>
    </row>
    <row r="59" spans="1:14" ht="33.75" customHeight="1">
      <c r="A59" s="1950"/>
      <c r="B59" s="1930" t="s">
        <v>2255</v>
      </c>
      <c r="C59" s="1931"/>
      <c r="D59" s="1932"/>
      <c r="E59" s="1933" t="s">
        <v>2178</v>
      </c>
      <c r="F59" s="1934"/>
      <c r="G59" s="1933" t="s">
        <v>2181</v>
      </c>
      <c r="H59" s="1934"/>
      <c r="I59" s="882">
        <v>0</v>
      </c>
      <c r="J59" s="883">
        <v>352500</v>
      </c>
      <c r="K59" s="1946" t="s">
        <v>2287</v>
      </c>
      <c r="L59" s="1947"/>
    </row>
    <row r="60" spans="1:14" ht="27.75" customHeight="1">
      <c r="A60" s="1950"/>
      <c r="B60" s="1930" t="s">
        <v>2182</v>
      </c>
      <c r="C60" s="1931"/>
      <c r="D60" s="1932"/>
      <c r="E60" s="1933" t="s">
        <v>2178</v>
      </c>
      <c r="F60" s="1934"/>
      <c r="G60" s="1933" t="s">
        <v>2179</v>
      </c>
      <c r="H60" s="1934"/>
      <c r="I60" s="882">
        <v>0</v>
      </c>
      <c r="J60" s="883">
        <v>0</v>
      </c>
      <c r="K60" s="1944" t="s">
        <v>2288</v>
      </c>
      <c r="L60" s="1945"/>
    </row>
    <row r="61" spans="1:14" ht="27.75" customHeight="1">
      <c r="A61" s="1950"/>
      <c r="B61" s="1930" t="s">
        <v>2183</v>
      </c>
      <c r="C61" s="1931"/>
      <c r="D61" s="1932"/>
      <c r="E61" s="1933" t="s">
        <v>2178</v>
      </c>
      <c r="F61" s="1934"/>
      <c r="G61" s="1933" t="s">
        <v>2179</v>
      </c>
      <c r="H61" s="1934"/>
      <c r="I61" s="882">
        <v>0</v>
      </c>
      <c r="J61" s="883">
        <v>0</v>
      </c>
      <c r="K61" s="1944" t="s">
        <v>2289</v>
      </c>
      <c r="L61" s="1945"/>
    </row>
    <row r="62" spans="1:14" ht="41.25" customHeight="1">
      <c r="A62" s="1950"/>
      <c r="B62" s="1930" t="s">
        <v>2184</v>
      </c>
      <c r="C62" s="1931"/>
      <c r="D62" s="1932"/>
      <c r="E62" s="1933" t="s">
        <v>2174</v>
      </c>
      <c r="F62" s="1934"/>
      <c r="G62" s="1933" t="s">
        <v>2185</v>
      </c>
      <c r="H62" s="1934"/>
      <c r="I62" s="884">
        <v>0</v>
      </c>
      <c r="J62" s="883">
        <v>0</v>
      </c>
      <c r="K62" s="1935" t="s">
        <v>2176</v>
      </c>
      <c r="L62" s="1936"/>
    </row>
    <row r="63" spans="1:14" ht="30" customHeight="1">
      <c r="A63" s="1950"/>
      <c r="B63" s="1930" t="s">
        <v>2186</v>
      </c>
      <c r="C63" s="1931"/>
      <c r="D63" s="1932"/>
      <c r="E63" s="1933" t="s">
        <v>2174</v>
      </c>
      <c r="F63" s="1934"/>
      <c r="G63" s="1933" t="s">
        <v>2185</v>
      </c>
      <c r="H63" s="1934"/>
      <c r="I63" s="884">
        <v>0</v>
      </c>
      <c r="J63" s="883">
        <v>0</v>
      </c>
      <c r="K63" s="1935" t="s">
        <v>2176</v>
      </c>
      <c r="L63" s="1936"/>
    </row>
    <row r="64" spans="1:14" ht="41.25" customHeight="1" thickBot="1">
      <c r="A64" s="1950"/>
      <c r="B64" s="1937" t="s">
        <v>2187</v>
      </c>
      <c r="C64" s="1938"/>
      <c r="D64" s="1939"/>
      <c r="E64" s="1940" t="s">
        <v>2178</v>
      </c>
      <c r="F64" s="1941"/>
      <c r="G64" s="1940" t="s">
        <v>2179</v>
      </c>
      <c r="H64" s="1941"/>
      <c r="I64" s="885">
        <v>0</v>
      </c>
      <c r="J64" s="886">
        <v>0</v>
      </c>
      <c r="K64" s="1942" t="s">
        <v>2176</v>
      </c>
      <c r="L64" s="1943"/>
    </row>
    <row r="65" spans="1:12" ht="15" customHeight="1" thickBot="1">
      <c r="A65" s="1926"/>
      <c r="B65" s="1926"/>
      <c r="C65" s="1926"/>
      <c r="D65" s="1926"/>
      <c r="E65" s="1926"/>
      <c r="F65" s="1926"/>
      <c r="G65" s="1926"/>
      <c r="H65" s="1926"/>
      <c r="I65" s="1926"/>
      <c r="J65" s="1926"/>
      <c r="K65" s="1926"/>
      <c r="L65" s="1926"/>
    </row>
    <row r="66" spans="1:12" ht="30" customHeight="1" thickBot="1">
      <c r="A66" s="488">
        <v>30</v>
      </c>
      <c r="B66" s="1927" t="s">
        <v>2188</v>
      </c>
      <c r="C66" s="1927"/>
      <c r="D66" s="1928" t="s">
        <v>2189</v>
      </c>
      <c r="E66" s="1928"/>
      <c r="F66" s="1928"/>
      <c r="G66" s="1928"/>
      <c r="H66" s="1928"/>
      <c r="I66" s="1928"/>
      <c r="J66" s="1928"/>
      <c r="K66" s="1928"/>
      <c r="L66" s="1929"/>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151" priority="4" stopIfTrue="1" operator="containsText" text="wybierz">
      <formula>NOT(ISERROR(SEARCH("wybierz",F37)))</formula>
    </cfRule>
  </conditionalFormatting>
  <conditionalFormatting sqref="D24:D26">
    <cfRule type="containsText" dxfId="150" priority="3" stopIfTrue="1" operator="containsText" text="wybierz">
      <formula>NOT(ISERROR(SEARCH("wybierz",D24)))</formula>
    </cfRule>
  </conditionalFormatting>
  <conditionalFormatting sqref="D27">
    <cfRule type="containsText" dxfId="149" priority="2" stopIfTrue="1" operator="containsText" text="wybierz">
      <formula>NOT(ISERROR(SEARCH("wybierz",D27)))</formula>
    </cfRule>
  </conditionalFormatting>
  <conditionalFormatting sqref="D28">
    <cfRule type="containsText" dxfId="14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D66" sqref="A1:L66"/>
    </sheetView>
  </sheetViews>
  <sheetFormatPr defaultRowHeight="12.75" outlineLevelRow="1"/>
  <cols>
    <col min="1" max="1" width="5.140625" style="261" customWidth="1"/>
    <col min="2" max="2" width="9.140625" style="261"/>
    <col min="3" max="3" width="18.5703125" style="261" customWidth="1"/>
    <col min="4" max="6" width="9.7109375" style="261" customWidth="1"/>
    <col min="7" max="7" width="11.85546875" style="261" customWidth="1"/>
    <col min="8" max="11" width="9.7109375" style="261" customWidth="1"/>
    <col min="12" max="12" width="12.5703125" style="261" customWidth="1"/>
    <col min="13" max="256" width="9.140625" style="261"/>
    <col min="257" max="257" width="5.140625" style="261" customWidth="1"/>
    <col min="258" max="258" width="9.140625" style="261"/>
    <col min="259" max="259" width="18.5703125" style="261" customWidth="1"/>
    <col min="260" max="262" width="9.7109375" style="261" customWidth="1"/>
    <col min="263" max="263" width="11.85546875" style="261" customWidth="1"/>
    <col min="264" max="267" width="9.7109375" style="261" customWidth="1"/>
    <col min="268" max="268" width="12.5703125" style="261" customWidth="1"/>
    <col min="269" max="512" width="9.140625" style="261"/>
    <col min="513" max="513" width="5.140625" style="261" customWidth="1"/>
    <col min="514" max="514" width="9.140625" style="261"/>
    <col min="515" max="515" width="18.5703125" style="261" customWidth="1"/>
    <col min="516" max="518" width="9.7109375" style="261" customWidth="1"/>
    <col min="519" max="519" width="11.85546875" style="261" customWidth="1"/>
    <col min="520" max="523" width="9.7109375" style="261" customWidth="1"/>
    <col min="524" max="524" width="12.5703125" style="261" customWidth="1"/>
    <col min="525" max="768" width="9.140625" style="261"/>
    <col min="769" max="769" width="5.140625" style="261" customWidth="1"/>
    <col min="770" max="770" width="9.140625" style="261"/>
    <col min="771" max="771" width="18.5703125" style="261" customWidth="1"/>
    <col min="772" max="774" width="9.7109375" style="261" customWidth="1"/>
    <col min="775" max="775" width="11.85546875" style="261" customWidth="1"/>
    <col min="776" max="779" width="9.7109375" style="261" customWidth="1"/>
    <col min="780" max="780" width="12.5703125" style="261" customWidth="1"/>
    <col min="781" max="1024" width="9.140625" style="261"/>
    <col min="1025" max="1025" width="5.140625" style="261" customWidth="1"/>
    <col min="1026" max="1026" width="9.140625" style="261"/>
    <col min="1027" max="1027" width="18.5703125" style="261" customWidth="1"/>
    <col min="1028" max="1030" width="9.7109375" style="261" customWidth="1"/>
    <col min="1031" max="1031" width="11.85546875" style="261" customWidth="1"/>
    <col min="1032" max="1035" width="9.7109375" style="261" customWidth="1"/>
    <col min="1036" max="1036" width="12.5703125" style="261" customWidth="1"/>
    <col min="1037" max="1280" width="9.140625" style="261"/>
    <col min="1281" max="1281" width="5.140625" style="261" customWidth="1"/>
    <col min="1282" max="1282" width="9.140625" style="261"/>
    <col min="1283" max="1283" width="18.5703125" style="261" customWidth="1"/>
    <col min="1284" max="1286" width="9.7109375" style="261" customWidth="1"/>
    <col min="1287" max="1287" width="11.85546875" style="261" customWidth="1"/>
    <col min="1288" max="1291" width="9.7109375" style="261" customWidth="1"/>
    <col min="1292" max="1292" width="12.5703125" style="261" customWidth="1"/>
    <col min="1293" max="1536" width="9.140625" style="261"/>
    <col min="1537" max="1537" width="5.140625" style="261" customWidth="1"/>
    <col min="1538" max="1538" width="9.140625" style="261"/>
    <col min="1539" max="1539" width="18.5703125" style="261" customWidth="1"/>
    <col min="1540" max="1542" width="9.7109375" style="261" customWidth="1"/>
    <col min="1543" max="1543" width="11.85546875" style="261" customWidth="1"/>
    <col min="1544" max="1547" width="9.7109375" style="261" customWidth="1"/>
    <col min="1548" max="1548" width="12.5703125" style="261" customWidth="1"/>
    <col min="1549" max="1792" width="9.140625" style="261"/>
    <col min="1793" max="1793" width="5.140625" style="261" customWidth="1"/>
    <col min="1794" max="1794" width="9.140625" style="261"/>
    <col min="1795" max="1795" width="18.5703125" style="261" customWidth="1"/>
    <col min="1796" max="1798" width="9.7109375" style="261" customWidth="1"/>
    <col min="1799" max="1799" width="11.85546875" style="261" customWidth="1"/>
    <col min="1800" max="1803" width="9.7109375" style="261" customWidth="1"/>
    <col min="1804" max="1804" width="12.5703125" style="261" customWidth="1"/>
    <col min="1805" max="2048" width="9.140625" style="261"/>
    <col min="2049" max="2049" width="5.140625" style="261" customWidth="1"/>
    <col min="2050" max="2050" width="9.140625" style="261"/>
    <col min="2051" max="2051" width="18.5703125" style="261" customWidth="1"/>
    <col min="2052" max="2054" width="9.7109375" style="261" customWidth="1"/>
    <col min="2055" max="2055" width="11.85546875" style="261" customWidth="1"/>
    <col min="2056" max="2059" width="9.7109375" style="261" customWidth="1"/>
    <col min="2060" max="2060" width="12.5703125" style="261" customWidth="1"/>
    <col min="2061" max="2304" width="9.140625" style="261"/>
    <col min="2305" max="2305" width="5.140625" style="261" customWidth="1"/>
    <col min="2306" max="2306" width="9.140625" style="261"/>
    <col min="2307" max="2307" width="18.5703125" style="261" customWidth="1"/>
    <col min="2308" max="2310" width="9.7109375" style="261" customWidth="1"/>
    <col min="2311" max="2311" width="11.85546875" style="261" customWidth="1"/>
    <col min="2312" max="2315" width="9.7109375" style="261" customWidth="1"/>
    <col min="2316" max="2316" width="12.5703125" style="261" customWidth="1"/>
    <col min="2317" max="2560" width="9.140625" style="261"/>
    <col min="2561" max="2561" width="5.140625" style="261" customWidth="1"/>
    <col min="2562" max="2562" width="9.140625" style="261"/>
    <col min="2563" max="2563" width="18.5703125" style="261" customWidth="1"/>
    <col min="2564" max="2566" width="9.7109375" style="261" customWidth="1"/>
    <col min="2567" max="2567" width="11.85546875" style="261" customWidth="1"/>
    <col min="2568" max="2571" width="9.7109375" style="261" customWidth="1"/>
    <col min="2572" max="2572" width="12.5703125" style="261" customWidth="1"/>
    <col min="2573" max="2816" width="9.140625" style="261"/>
    <col min="2817" max="2817" width="5.140625" style="261" customWidth="1"/>
    <col min="2818" max="2818" width="9.140625" style="261"/>
    <col min="2819" max="2819" width="18.5703125" style="261" customWidth="1"/>
    <col min="2820" max="2822" width="9.7109375" style="261" customWidth="1"/>
    <col min="2823" max="2823" width="11.85546875" style="261" customWidth="1"/>
    <col min="2824" max="2827" width="9.7109375" style="261" customWidth="1"/>
    <col min="2828" max="2828" width="12.5703125" style="261" customWidth="1"/>
    <col min="2829" max="3072" width="9.140625" style="261"/>
    <col min="3073" max="3073" width="5.140625" style="261" customWidth="1"/>
    <col min="3074" max="3074" width="9.140625" style="261"/>
    <col min="3075" max="3075" width="18.5703125" style="261" customWidth="1"/>
    <col min="3076" max="3078" width="9.7109375" style="261" customWidth="1"/>
    <col min="3079" max="3079" width="11.85546875" style="261" customWidth="1"/>
    <col min="3080" max="3083" width="9.7109375" style="261" customWidth="1"/>
    <col min="3084" max="3084" width="12.5703125" style="261" customWidth="1"/>
    <col min="3085" max="3328" width="9.140625" style="261"/>
    <col min="3329" max="3329" width="5.140625" style="261" customWidth="1"/>
    <col min="3330" max="3330" width="9.140625" style="261"/>
    <col min="3331" max="3331" width="18.5703125" style="261" customWidth="1"/>
    <col min="3332" max="3334" width="9.7109375" style="261" customWidth="1"/>
    <col min="3335" max="3335" width="11.85546875" style="261" customWidth="1"/>
    <col min="3336" max="3339" width="9.7109375" style="261" customWidth="1"/>
    <col min="3340" max="3340" width="12.5703125" style="261" customWidth="1"/>
    <col min="3341" max="3584" width="9.140625" style="261"/>
    <col min="3585" max="3585" width="5.140625" style="261" customWidth="1"/>
    <col min="3586" max="3586" width="9.140625" style="261"/>
    <col min="3587" max="3587" width="18.5703125" style="261" customWidth="1"/>
    <col min="3588" max="3590" width="9.7109375" style="261" customWidth="1"/>
    <col min="3591" max="3591" width="11.85546875" style="261" customWidth="1"/>
    <col min="3592" max="3595" width="9.7109375" style="261" customWidth="1"/>
    <col min="3596" max="3596" width="12.5703125" style="261" customWidth="1"/>
    <col min="3597" max="3840" width="9.140625" style="261"/>
    <col min="3841" max="3841" width="5.140625" style="261" customWidth="1"/>
    <col min="3842" max="3842" width="9.140625" style="261"/>
    <col min="3843" max="3843" width="18.5703125" style="261" customWidth="1"/>
    <col min="3844" max="3846" width="9.7109375" style="261" customWidth="1"/>
    <col min="3847" max="3847" width="11.85546875" style="261" customWidth="1"/>
    <col min="3848" max="3851" width="9.7109375" style="261" customWidth="1"/>
    <col min="3852" max="3852" width="12.5703125" style="261" customWidth="1"/>
    <col min="3853" max="4096" width="9.140625" style="261"/>
    <col min="4097" max="4097" width="5.140625" style="261" customWidth="1"/>
    <col min="4098" max="4098" width="9.140625" style="261"/>
    <col min="4099" max="4099" width="18.5703125" style="261" customWidth="1"/>
    <col min="4100" max="4102" width="9.7109375" style="261" customWidth="1"/>
    <col min="4103" max="4103" width="11.85546875" style="261" customWidth="1"/>
    <col min="4104" max="4107" width="9.7109375" style="261" customWidth="1"/>
    <col min="4108" max="4108" width="12.5703125" style="261" customWidth="1"/>
    <col min="4109" max="4352" width="9.140625" style="261"/>
    <col min="4353" max="4353" width="5.140625" style="261" customWidth="1"/>
    <col min="4354" max="4354" width="9.140625" style="261"/>
    <col min="4355" max="4355" width="18.5703125" style="261" customWidth="1"/>
    <col min="4356" max="4358" width="9.7109375" style="261" customWidth="1"/>
    <col min="4359" max="4359" width="11.85546875" style="261" customWidth="1"/>
    <col min="4360" max="4363" width="9.7109375" style="261" customWidth="1"/>
    <col min="4364" max="4364" width="12.5703125" style="261" customWidth="1"/>
    <col min="4365" max="4608" width="9.140625" style="261"/>
    <col min="4609" max="4609" width="5.140625" style="261" customWidth="1"/>
    <col min="4610" max="4610" width="9.140625" style="261"/>
    <col min="4611" max="4611" width="18.5703125" style="261" customWidth="1"/>
    <col min="4612" max="4614" width="9.7109375" style="261" customWidth="1"/>
    <col min="4615" max="4615" width="11.85546875" style="261" customWidth="1"/>
    <col min="4616" max="4619" width="9.7109375" style="261" customWidth="1"/>
    <col min="4620" max="4620" width="12.5703125" style="261" customWidth="1"/>
    <col min="4621" max="4864" width="9.140625" style="261"/>
    <col min="4865" max="4865" width="5.140625" style="261" customWidth="1"/>
    <col min="4866" max="4866" width="9.140625" style="261"/>
    <col min="4867" max="4867" width="18.5703125" style="261" customWidth="1"/>
    <col min="4868" max="4870" width="9.7109375" style="261" customWidth="1"/>
    <col min="4871" max="4871" width="11.85546875" style="261" customWidth="1"/>
    <col min="4872" max="4875" width="9.7109375" style="261" customWidth="1"/>
    <col min="4876" max="4876" width="12.5703125" style="261" customWidth="1"/>
    <col min="4877" max="5120" width="9.140625" style="261"/>
    <col min="5121" max="5121" width="5.140625" style="261" customWidth="1"/>
    <col min="5122" max="5122" width="9.140625" style="261"/>
    <col min="5123" max="5123" width="18.5703125" style="261" customWidth="1"/>
    <col min="5124" max="5126" width="9.7109375" style="261" customWidth="1"/>
    <col min="5127" max="5127" width="11.85546875" style="261" customWidth="1"/>
    <col min="5128" max="5131" width="9.7109375" style="261" customWidth="1"/>
    <col min="5132" max="5132" width="12.5703125" style="261" customWidth="1"/>
    <col min="5133" max="5376" width="9.140625" style="261"/>
    <col min="5377" max="5377" width="5.140625" style="261" customWidth="1"/>
    <col min="5378" max="5378" width="9.140625" style="261"/>
    <col min="5379" max="5379" width="18.5703125" style="261" customWidth="1"/>
    <col min="5380" max="5382" width="9.7109375" style="261" customWidth="1"/>
    <col min="5383" max="5383" width="11.85546875" style="261" customWidth="1"/>
    <col min="5384" max="5387" width="9.7109375" style="261" customWidth="1"/>
    <col min="5388" max="5388" width="12.5703125" style="261" customWidth="1"/>
    <col min="5389" max="5632" width="9.140625" style="261"/>
    <col min="5633" max="5633" width="5.140625" style="261" customWidth="1"/>
    <col min="5634" max="5634" width="9.140625" style="261"/>
    <col min="5635" max="5635" width="18.5703125" style="261" customWidth="1"/>
    <col min="5636" max="5638" width="9.7109375" style="261" customWidth="1"/>
    <col min="5639" max="5639" width="11.85546875" style="261" customWidth="1"/>
    <col min="5640" max="5643" width="9.7109375" style="261" customWidth="1"/>
    <col min="5644" max="5644" width="12.5703125" style="261" customWidth="1"/>
    <col min="5645" max="5888" width="9.140625" style="261"/>
    <col min="5889" max="5889" width="5.140625" style="261" customWidth="1"/>
    <col min="5890" max="5890" width="9.140625" style="261"/>
    <col min="5891" max="5891" width="18.5703125" style="261" customWidth="1"/>
    <col min="5892" max="5894" width="9.7109375" style="261" customWidth="1"/>
    <col min="5895" max="5895" width="11.85546875" style="261" customWidth="1"/>
    <col min="5896" max="5899" width="9.7109375" style="261" customWidth="1"/>
    <col min="5900" max="5900" width="12.5703125" style="261" customWidth="1"/>
    <col min="5901" max="6144" width="9.140625" style="261"/>
    <col min="6145" max="6145" width="5.140625" style="261" customWidth="1"/>
    <col min="6146" max="6146" width="9.140625" style="261"/>
    <col min="6147" max="6147" width="18.5703125" style="261" customWidth="1"/>
    <col min="6148" max="6150" width="9.7109375" style="261" customWidth="1"/>
    <col min="6151" max="6151" width="11.85546875" style="261" customWidth="1"/>
    <col min="6152" max="6155" width="9.7109375" style="261" customWidth="1"/>
    <col min="6156" max="6156" width="12.5703125" style="261" customWidth="1"/>
    <col min="6157" max="6400" width="9.140625" style="261"/>
    <col min="6401" max="6401" width="5.140625" style="261" customWidth="1"/>
    <col min="6402" max="6402" width="9.140625" style="261"/>
    <col min="6403" max="6403" width="18.5703125" style="261" customWidth="1"/>
    <col min="6404" max="6406" width="9.7109375" style="261" customWidth="1"/>
    <col min="6407" max="6407" width="11.85546875" style="261" customWidth="1"/>
    <col min="6408" max="6411" width="9.7109375" style="261" customWidth="1"/>
    <col min="6412" max="6412" width="12.5703125" style="261" customWidth="1"/>
    <col min="6413" max="6656" width="9.140625" style="261"/>
    <col min="6657" max="6657" width="5.140625" style="261" customWidth="1"/>
    <col min="6658" max="6658" width="9.140625" style="261"/>
    <col min="6659" max="6659" width="18.5703125" style="261" customWidth="1"/>
    <col min="6660" max="6662" width="9.7109375" style="261" customWidth="1"/>
    <col min="6663" max="6663" width="11.85546875" style="261" customWidth="1"/>
    <col min="6664" max="6667" width="9.7109375" style="261" customWidth="1"/>
    <col min="6668" max="6668" width="12.5703125" style="261" customWidth="1"/>
    <col min="6669" max="6912" width="9.140625" style="261"/>
    <col min="6913" max="6913" width="5.140625" style="261" customWidth="1"/>
    <col min="6914" max="6914" width="9.140625" style="261"/>
    <col min="6915" max="6915" width="18.5703125" style="261" customWidth="1"/>
    <col min="6916" max="6918" width="9.7109375" style="261" customWidth="1"/>
    <col min="6919" max="6919" width="11.85546875" style="261" customWidth="1"/>
    <col min="6920" max="6923" width="9.7109375" style="261" customWidth="1"/>
    <col min="6924" max="6924" width="12.5703125" style="261" customWidth="1"/>
    <col min="6925" max="7168" width="9.140625" style="261"/>
    <col min="7169" max="7169" width="5.140625" style="261" customWidth="1"/>
    <col min="7170" max="7170" width="9.140625" style="261"/>
    <col min="7171" max="7171" width="18.5703125" style="261" customWidth="1"/>
    <col min="7172" max="7174" width="9.7109375" style="261" customWidth="1"/>
    <col min="7175" max="7175" width="11.85546875" style="261" customWidth="1"/>
    <col min="7176" max="7179" width="9.7109375" style="261" customWidth="1"/>
    <col min="7180" max="7180" width="12.5703125" style="261" customWidth="1"/>
    <col min="7181" max="7424" width="9.140625" style="261"/>
    <col min="7425" max="7425" width="5.140625" style="261" customWidth="1"/>
    <col min="7426" max="7426" width="9.140625" style="261"/>
    <col min="7427" max="7427" width="18.5703125" style="261" customWidth="1"/>
    <col min="7428" max="7430" width="9.7109375" style="261" customWidth="1"/>
    <col min="7431" max="7431" width="11.85546875" style="261" customWidth="1"/>
    <col min="7432" max="7435" width="9.7109375" style="261" customWidth="1"/>
    <col min="7436" max="7436" width="12.5703125" style="261" customWidth="1"/>
    <col min="7437" max="7680" width="9.140625" style="261"/>
    <col min="7681" max="7681" width="5.140625" style="261" customWidth="1"/>
    <col min="7682" max="7682" width="9.140625" style="261"/>
    <col min="7683" max="7683" width="18.5703125" style="261" customWidth="1"/>
    <col min="7684" max="7686" width="9.7109375" style="261" customWidth="1"/>
    <col min="7687" max="7687" width="11.85546875" style="261" customWidth="1"/>
    <col min="7688" max="7691" width="9.7109375" style="261" customWidth="1"/>
    <col min="7692" max="7692" width="12.5703125" style="261" customWidth="1"/>
    <col min="7693" max="7936" width="9.140625" style="261"/>
    <col min="7937" max="7937" width="5.140625" style="261" customWidth="1"/>
    <col min="7938" max="7938" width="9.140625" style="261"/>
    <col min="7939" max="7939" width="18.5703125" style="261" customWidth="1"/>
    <col min="7940" max="7942" width="9.7109375" style="261" customWidth="1"/>
    <col min="7943" max="7943" width="11.85546875" style="261" customWidth="1"/>
    <col min="7944" max="7947" width="9.7109375" style="261" customWidth="1"/>
    <col min="7948" max="7948" width="12.5703125" style="261" customWidth="1"/>
    <col min="7949" max="8192" width="9.140625" style="261"/>
    <col min="8193" max="8193" width="5.140625" style="261" customWidth="1"/>
    <col min="8194" max="8194" width="9.140625" style="261"/>
    <col min="8195" max="8195" width="18.5703125" style="261" customWidth="1"/>
    <col min="8196" max="8198" width="9.7109375" style="261" customWidth="1"/>
    <col min="8199" max="8199" width="11.85546875" style="261" customWidth="1"/>
    <col min="8200" max="8203" width="9.7109375" style="261" customWidth="1"/>
    <col min="8204" max="8204" width="12.5703125" style="261" customWidth="1"/>
    <col min="8205" max="8448" width="9.140625" style="261"/>
    <col min="8449" max="8449" width="5.140625" style="261" customWidth="1"/>
    <col min="8450" max="8450" width="9.140625" style="261"/>
    <col min="8451" max="8451" width="18.5703125" style="261" customWidth="1"/>
    <col min="8452" max="8454" width="9.7109375" style="261" customWidth="1"/>
    <col min="8455" max="8455" width="11.85546875" style="261" customWidth="1"/>
    <col min="8456" max="8459" width="9.7109375" style="261" customWidth="1"/>
    <col min="8460" max="8460" width="12.5703125" style="261" customWidth="1"/>
    <col min="8461" max="8704" width="9.140625" style="261"/>
    <col min="8705" max="8705" width="5.140625" style="261" customWidth="1"/>
    <col min="8706" max="8706" width="9.140625" style="261"/>
    <col min="8707" max="8707" width="18.5703125" style="261" customWidth="1"/>
    <col min="8708" max="8710" width="9.7109375" style="261" customWidth="1"/>
    <col min="8711" max="8711" width="11.85546875" style="261" customWidth="1"/>
    <col min="8712" max="8715" width="9.7109375" style="261" customWidth="1"/>
    <col min="8716" max="8716" width="12.5703125" style="261" customWidth="1"/>
    <col min="8717" max="8960" width="9.140625" style="261"/>
    <col min="8961" max="8961" width="5.140625" style="261" customWidth="1"/>
    <col min="8962" max="8962" width="9.140625" style="261"/>
    <col min="8963" max="8963" width="18.5703125" style="261" customWidth="1"/>
    <col min="8964" max="8966" width="9.7109375" style="261" customWidth="1"/>
    <col min="8967" max="8967" width="11.85546875" style="261" customWidth="1"/>
    <col min="8968" max="8971" width="9.7109375" style="261" customWidth="1"/>
    <col min="8972" max="8972" width="12.5703125" style="261" customWidth="1"/>
    <col min="8973" max="9216" width="9.140625" style="261"/>
    <col min="9217" max="9217" width="5.140625" style="261" customWidth="1"/>
    <col min="9218" max="9218" width="9.140625" style="261"/>
    <col min="9219" max="9219" width="18.5703125" style="261" customWidth="1"/>
    <col min="9220" max="9222" width="9.7109375" style="261" customWidth="1"/>
    <col min="9223" max="9223" width="11.85546875" style="261" customWidth="1"/>
    <col min="9224" max="9227" width="9.7109375" style="261" customWidth="1"/>
    <col min="9228" max="9228" width="12.5703125" style="261" customWidth="1"/>
    <col min="9229" max="9472" width="9.140625" style="261"/>
    <col min="9473" max="9473" width="5.140625" style="261" customWidth="1"/>
    <col min="9474" max="9474" width="9.140625" style="261"/>
    <col min="9475" max="9475" width="18.5703125" style="261" customWidth="1"/>
    <col min="9476" max="9478" width="9.7109375" style="261" customWidth="1"/>
    <col min="9479" max="9479" width="11.85546875" style="261" customWidth="1"/>
    <col min="9480" max="9483" width="9.7109375" style="261" customWidth="1"/>
    <col min="9484" max="9484" width="12.5703125" style="261" customWidth="1"/>
    <col min="9485" max="9728" width="9.140625" style="261"/>
    <col min="9729" max="9729" width="5.140625" style="261" customWidth="1"/>
    <col min="9730" max="9730" width="9.140625" style="261"/>
    <col min="9731" max="9731" width="18.5703125" style="261" customWidth="1"/>
    <col min="9732" max="9734" width="9.7109375" style="261" customWidth="1"/>
    <col min="9735" max="9735" width="11.85546875" style="261" customWidth="1"/>
    <col min="9736" max="9739" width="9.7109375" style="261" customWidth="1"/>
    <col min="9740" max="9740" width="12.5703125" style="261" customWidth="1"/>
    <col min="9741" max="9984" width="9.140625" style="261"/>
    <col min="9985" max="9985" width="5.140625" style="261" customWidth="1"/>
    <col min="9986" max="9986" width="9.140625" style="261"/>
    <col min="9987" max="9987" width="18.5703125" style="261" customWidth="1"/>
    <col min="9988" max="9990" width="9.7109375" style="261" customWidth="1"/>
    <col min="9991" max="9991" width="11.85546875" style="261" customWidth="1"/>
    <col min="9992" max="9995" width="9.7109375" style="261" customWidth="1"/>
    <col min="9996" max="9996" width="12.5703125" style="261" customWidth="1"/>
    <col min="9997" max="10240" width="9.140625" style="261"/>
    <col min="10241" max="10241" width="5.140625" style="261" customWidth="1"/>
    <col min="10242" max="10242" width="9.140625" style="261"/>
    <col min="10243" max="10243" width="18.5703125" style="261" customWidth="1"/>
    <col min="10244" max="10246" width="9.7109375" style="261" customWidth="1"/>
    <col min="10247" max="10247" width="11.85546875" style="261" customWidth="1"/>
    <col min="10248" max="10251" width="9.7109375" style="261" customWidth="1"/>
    <col min="10252" max="10252" width="12.5703125" style="261" customWidth="1"/>
    <col min="10253" max="10496" width="9.140625" style="261"/>
    <col min="10497" max="10497" width="5.140625" style="261" customWidth="1"/>
    <col min="10498" max="10498" width="9.140625" style="261"/>
    <col min="10499" max="10499" width="18.5703125" style="261" customWidth="1"/>
    <col min="10500" max="10502" width="9.7109375" style="261" customWidth="1"/>
    <col min="10503" max="10503" width="11.85546875" style="261" customWidth="1"/>
    <col min="10504" max="10507" width="9.7109375" style="261" customWidth="1"/>
    <col min="10508" max="10508" width="12.5703125" style="261" customWidth="1"/>
    <col min="10509" max="10752" width="9.140625" style="261"/>
    <col min="10753" max="10753" width="5.140625" style="261" customWidth="1"/>
    <col min="10754" max="10754" width="9.140625" style="261"/>
    <col min="10755" max="10755" width="18.5703125" style="261" customWidth="1"/>
    <col min="10756" max="10758" width="9.7109375" style="261" customWidth="1"/>
    <col min="10759" max="10759" width="11.85546875" style="261" customWidth="1"/>
    <col min="10760" max="10763" width="9.7109375" style="261" customWidth="1"/>
    <col min="10764" max="10764" width="12.5703125" style="261" customWidth="1"/>
    <col min="10765" max="11008" width="9.140625" style="261"/>
    <col min="11009" max="11009" width="5.140625" style="261" customWidth="1"/>
    <col min="11010" max="11010" width="9.140625" style="261"/>
    <col min="11011" max="11011" width="18.5703125" style="261" customWidth="1"/>
    <col min="11012" max="11014" width="9.7109375" style="261" customWidth="1"/>
    <col min="11015" max="11015" width="11.85546875" style="261" customWidth="1"/>
    <col min="11016" max="11019" width="9.7109375" style="261" customWidth="1"/>
    <col min="11020" max="11020" width="12.5703125" style="261" customWidth="1"/>
    <col min="11021" max="11264" width="9.140625" style="261"/>
    <col min="11265" max="11265" width="5.140625" style="261" customWidth="1"/>
    <col min="11266" max="11266" width="9.140625" style="261"/>
    <col min="11267" max="11267" width="18.5703125" style="261" customWidth="1"/>
    <col min="11268" max="11270" width="9.7109375" style="261" customWidth="1"/>
    <col min="11271" max="11271" width="11.85546875" style="261" customWidth="1"/>
    <col min="11272" max="11275" width="9.7109375" style="261" customWidth="1"/>
    <col min="11276" max="11276" width="12.5703125" style="261" customWidth="1"/>
    <col min="11277" max="11520" width="9.140625" style="261"/>
    <col min="11521" max="11521" width="5.140625" style="261" customWidth="1"/>
    <col min="11522" max="11522" width="9.140625" style="261"/>
    <col min="11523" max="11523" width="18.5703125" style="261" customWidth="1"/>
    <col min="11524" max="11526" width="9.7109375" style="261" customWidth="1"/>
    <col min="11527" max="11527" width="11.85546875" style="261" customWidth="1"/>
    <col min="11528" max="11531" width="9.7109375" style="261" customWidth="1"/>
    <col min="11532" max="11532" width="12.5703125" style="261" customWidth="1"/>
    <col min="11533" max="11776" width="9.140625" style="261"/>
    <col min="11777" max="11777" width="5.140625" style="261" customWidth="1"/>
    <col min="11778" max="11778" width="9.140625" style="261"/>
    <col min="11779" max="11779" width="18.5703125" style="261" customWidth="1"/>
    <col min="11780" max="11782" width="9.7109375" style="261" customWidth="1"/>
    <col min="11783" max="11783" width="11.85546875" style="261" customWidth="1"/>
    <col min="11784" max="11787" width="9.7109375" style="261" customWidth="1"/>
    <col min="11788" max="11788" width="12.5703125" style="261" customWidth="1"/>
    <col min="11789" max="12032" width="9.140625" style="261"/>
    <col min="12033" max="12033" width="5.140625" style="261" customWidth="1"/>
    <col min="12034" max="12034" width="9.140625" style="261"/>
    <col min="12035" max="12035" width="18.5703125" style="261" customWidth="1"/>
    <col min="12036" max="12038" width="9.7109375" style="261" customWidth="1"/>
    <col min="12039" max="12039" width="11.85546875" style="261" customWidth="1"/>
    <col min="12040" max="12043" width="9.7109375" style="261" customWidth="1"/>
    <col min="12044" max="12044" width="12.5703125" style="261" customWidth="1"/>
    <col min="12045" max="12288" width="9.140625" style="261"/>
    <col min="12289" max="12289" width="5.140625" style="261" customWidth="1"/>
    <col min="12290" max="12290" width="9.140625" style="261"/>
    <col min="12291" max="12291" width="18.5703125" style="261" customWidth="1"/>
    <col min="12292" max="12294" width="9.7109375" style="261" customWidth="1"/>
    <col min="12295" max="12295" width="11.85546875" style="261" customWidth="1"/>
    <col min="12296" max="12299" width="9.7109375" style="261" customWidth="1"/>
    <col min="12300" max="12300" width="12.5703125" style="261" customWidth="1"/>
    <col min="12301" max="12544" width="9.140625" style="261"/>
    <col min="12545" max="12545" width="5.140625" style="261" customWidth="1"/>
    <col min="12546" max="12546" width="9.140625" style="261"/>
    <col min="12547" max="12547" width="18.5703125" style="261" customWidth="1"/>
    <col min="12548" max="12550" width="9.7109375" style="261" customWidth="1"/>
    <col min="12551" max="12551" width="11.85546875" style="261" customWidth="1"/>
    <col min="12552" max="12555" width="9.7109375" style="261" customWidth="1"/>
    <col min="12556" max="12556" width="12.5703125" style="261" customWidth="1"/>
    <col min="12557" max="12800" width="9.140625" style="261"/>
    <col min="12801" max="12801" width="5.140625" style="261" customWidth="1"/>
    <col min="12802" max="12802" width="9.140625" style="261"/>
    <col min="12803" max="12803" width="18.5703125" style="261" customWidth="1"/>
    <col min="12804" max="12806" width="9.7109375" style="261" customWidth="1"/>
    <col min="12807" max="12807" width="11.85546875" style="261" customWidth="1"/>
    <col min="12808" max="12811" width="9.7109375" style="261" customWidth="1"/>
    <col min="12812" max="12812" width="12.5703125" style="261" customWidth="1"/>
    <col min="12813" max="13056" width="9.140625" style="261"/>
    <col min="13057" max="13057" width="5.140625" style="261" customWidth="1"/>
    <col min="13058" max="13058" width="9.140625" style="261"/>
    <col min="13059" max="13059" width="18.5703125" style="261" customWidth="1"/>
    <col min="13060" max="13062" width="9.7109375" style="261" customWidth="1"/>
    <col min="13063" max="13063" width="11.85546875" style="261" customWidth="1"/>
    <col min="13064" max="13067" width="9.7109375" style="261" customWidth="1"/>
    <col min="13068" max="13068" width="12.5703125" style="261" customWidth="1"/>
    <col min="13069" max="13312" width="9.140625" style="261"/>
    <col min="13313" max="13313" width="5.140625" style="261" customWidth="1"/>
    <col min="13314" max="13314" width="9.140625" style="261"/>
    <col min="13315" max="13315" width="18.5703125" style="261" customWidth="1"/>
    <col min="13316" max="13318" width="9.7109375" style="261" customWidth="1"/>
    <col min="13319" max="13319" width="11.85546875" style="261" customWidth="1"/>
    <col min="13320" max="13323" width="9.7109375" style="261" customWidth="1"/>
    <col min="13324" max="13324" width="12.5703125" style="261" customWidth="1"/>
    <col min="13325" max="13568" width="9.140625" style="261"/>
    <col min="13569" max="13569" width="5.140625" style="261" customWidth="1"/>
    <col min="13570" max="13570" width="9.140625" style="261"/>
    <col min="13571" max="13571" width="18.5703125" style="261" customWidth="1"/>
    <col min="13572" max="13574" width="9.7109375" style="261" customWidth="1"/>
    <col min="13575" max="13575" width="11.85546875" style="261" customWidth="1"/>
    <col min="13576" max="13579" width="9.7109375" style="261" customWidth="1"/>
    <col min="13580" max="13580" width="12.5703125" style="261" customWidth="1"/>
    <col min="13581" max="13824" width="9.140625" style="261"/>
    <col min="13825" max="13825" width="5.140625" style="261" customWidth="1"/>
    <col min="13826" max="13826" width="9.140625" style="261"/>
    <col min="13827" max="13827" width="18.5703125" style="261" customWidth="1"/>
    <col min="13828" max="13830" width="9.7109375" style="261" customWidth="1"/>
    <col min="13831" max="13831" width="11.85546875" style="261" customWidth="1"/>
    <col min="13832" max="13835" width="9.7109375" style="261" customWidth="1"/>
    <col min="13836" max="13836" width="12.5703125" style="261" customWidth="1"/>
    <col min="13837" max="14080" width="9.140625" style="261"/>
    <col min="14081" max="14081" width="5.140625" style="261" customWidth="1"/>
    <col min="14082" max="14082" width="9.140625" style="261"/>
    <col min="14083" max="14083" width="18.5703125" style="261" customWidth="1"/>
    <col min="14084" max="14086" width="9.7109375" style="261" customWidth="1"/>
    <col min="14087" max="14087" width="11.85546875" style="261" customWidth="1"/>
    <col min="14088" max="14091" width="9.7109375" style="261" customWidth="1"/>
    <col min="14092" max="14092" width="12.5703125" style="261" customWidth="1"/>
    <col min="14093" max="14336" width="9.140625" style="261"/>
    <col min="14337" max="14337" width="5.140625" style="261" customWidth="1"/>
    <col min="14338" max="14338" width="9.140625" style="261"/>
    <col min="14339" max="14339" width="18.5703125" style="261" customWidth="1"/>
    <col min="14340" max="14342" width="9.7109375" style="261" customWidth="1"/>
    <col min="14343" max="14343" width="11.85546875" style="261" customWidth="1"/>
    <col min="14344" max="14347" width="9.7109375" style="261" customWidth="1"/>
    <col min="14348" max="14348" width="12.5703125" style="261" customWidth="1"/>
    <col min="14349" max="14592" width="9.140625" style="261"/>
    <col min="14593" max="14593" width="5.140625" style="261" customWidth="1"/>
    <col min="14594" max="14594" width="9.140625" style="261"/>
    <col min="14595" max="14595" width="18.5703125" style="261" customWidth="1"/>
    <col min="14596" max="14598" width="9.7109375" style="261" customWidth="1"/>
    <col min="14599" max="14599" width="11.85546875" style="261" customWidth="1"/>
    <col min="14600" max="14603" width="9.7109375" style="261" customWidth="1"/>
    <col min="14604" max="14604" width="12.5703125" style="261" customWidth="1"/>
    <col min="14605" max="14848" width="9.140625" style="261"/>
    <col min="14849" max="14849" width="5.140625" style="261" customWidth="1"/>
    <col min="14850" max="14850" width="9.140625" style="261"/>
    <col min="14851" max="14851" width="18.5703125" style="261" customWidth="1"/>
    <col min="14852" max="14854" width="9.7109375" style="261" customWidth="1"/>
    <col min="14855" max="14855" width="11.85546875" style="261" customWidth="1"/>
    <col min="14856" max="14859" width="9.7109375" style="261" customWidth="1"/>
    <col min="14860" max="14860" width="12.5703125" style="261" customWidth="1"/>
    <col min="14861" max="15104" width="9.140625" style="261"/>
    <col min="15105" max="15105" width="5.140625" style="261" customWidth="1"/>
    <col min="15106" max="15106" width="9.140625" style="261"/>
    <col min="15107" max="15107" width="18.5703125" style="261" customWidth="1"/>
    <col min="15108" max="15110" width="9.7109375" style="261" customWidth="1"/>
    <col min="15111" max="15111" width="11.85546875" style="261" customWidth="1"/>
    <col min="15112" max="15115" width="9.7109375" style="261" customWidth="1"/>
    <col min="15116" max="15116" width="12.5703125" style="261" customWidth="1"/>
    <col min="15117" max="15360" width="9.140625" style="261"/>
    <col min="15361" max="15361" width="5.140625" style="261" customWidth="1"/>
    <col min="15362" max="15362" width="9.140625" style="261"/>
    <col min="15363" max="15363" width="18.5703125" style="261" customWidth="1"/>
    <col min="15364" max="15366" width="9.7109375" style="261" customWidth="1"/>
    <col min="15367" max="15367" width="11.85546875" style="261" customWidth="1"/>
    <col min="15368" max="15371" width="9.7109375" style="261" customWidth="1"/>
    <col min="15372" max="15372" width="12.5703125" style="261" customWidth="1"/>
    <col min="15373" max="15616" width="9.140625" style="261"/>
    <col min="15617" max="15617" width="5.140625" style="261" customWidth="1"/>
    <col min="15618" max="15618" width="9.140625" style="261"/>
    <col min="15619" max="15619" width="18.5703125" style="261" customWidth="1"/>
    <col min="15620" max="15622" width="9.7109375" style="261" customWidth="1"/>
    <col min="15623" max="15623" width="11.85546875" style="261" customWidth="1"/>
    <col min="15624" max="15627" width="9.7109375" style="261" customWidth="1"/>
    <col min="15628" max="15628" width="12.5703125" style="261" customWidth="1"/>
    <col min="15629" max="15872" width="9.140625" style="261"/>
    <col min="15873" max="15873" width="5.140625" style="261" customWidth="1"/>
    <col min="15874" max="15874" width="9.140625" style="261"/>
    <col min="15875" max="15875" width="18.5703125" style="261" customWidth="1"/>
    <col min="15876" max="15878" width="9.7109375" style="261" customWidth="1"/>
    <col min="15879" max="15879" width="11.85546875" style="261" customWidth="1"/>
    <col min="15880" max="15883" width="9.7109375" style="261" customWidth="1"/>
    <col min="15884" max="15884" width="12.5703125" style="261" customWidth="1"/>
    <col min="15885" max="16128" width="9.140625" style="261"/>
    <col min="16129" max="16129" width="5.140625" style="261" customWidth="1"/>
    <col min="16130" max="16130" width="9.140625" style="261"/>
    <col min="16131" max="16131" width="18.5703125" style="261" customWidth="1"/>
    <col min="16132" max="16134" width="9.7109375" style="261" customWidth="1"/>
    <col min="16135" max="16135" width="11.85546875" style="261" customWidth="1"/>
    <col min="16136" max="16139" width="9.7109375" style="261" customWidth="1"/>
    <col min="16140" max="16140" width="12.5703125" style="261" customWidth="1"/>
    <col min="16141" max="16384" width="9.140625" style="261"/>
  </cols>
  <sheetData>
    <row r="1" spans="1:14" ht="41.25" customHeight="1">
      <c r="A1" s="2588" t="s">
        <v>2113</v>
      </c>
      <c r="B1" s="2589"/>
      <c r="C1" s="2589"/>
      <c r="D1" s="2589"/>
      <c r="E1" s="2589"/>
      <c r="F1" s="2589"/>
      <c r="G1" s="2589"/>
      <c r="H1" s="2589"/>
      <c r="I1" s="2589"/>
      <c r="J1" s="2589"/>
      <c r="K1" s="2589"/>
      <c r="L1" s="2590"/>
      <c r="N1" s="261" t="s">
        <v>2114</v>
      </c>
    </row>
    <row r="2" spans="1:14" ht="30" customHeight="1" thickBot="1">
      <c r="A2" s="262">
        <v>1</v>
      </c>
      <c r="B2" s="2591" t="s">
        <v>2115</v>
      </c>
      <c r="C2" s="2591"/>
      <c r="D2" s="2591"/>
      <c r="E2" s="1480"/>
      <c r="F2" s="1481" t="s">
        <v>2747</v>
      </c>
      <c r="G2" s="1481"/>
      <c r="H2" s="1481"/>
      <c r="I2" s="1481"/>
      <c r="J2" s="1481"/>
      <c r="K2" s="1481"/>
      <c r="L2" s="1875"/>
      <c r="N2" s="261" t="s">
        <v>2116</v>
      </c>
    </row>
    <row r="3" spans="1:14" ht="15" customHeight="1" thickBot="1">
      <c r="A3" s="1484"/>
      <c r="B3" s="1485"/>
      <c r="C3" s="1485"/>
      <c r="D3" s="1485"/>
      <c r="E3" s="1485"/>
      <c r="F3" s="1485"/>
      <c r="G3" s="1485"/>
      <c r="H3" s="1485"/>
      <c r="I3" s="1485"/>
      <c r="J3" s="1485"/>
      <c r="K3" s="1485"/>
      <c r="L3" s="1486"/>
    </row>
    <row r="4" spans="1:14" ht="30" customHeight="1">
      <c r="A4" s="2563" t="s">
        <v>0</v>
      </c>
      <c r="B4" s="2564"/>
      <c r="C4" s="2564"/>
      <c r="D4" s="2564"/>
      <c r="E4" s="2564"/>
      <c r="F4" s="2564"/>
      <c r="G4" s="2564"/>
      <c r="H4" s="2564"/>
      <c r="I4" s="2564"/>
      <c r="J4" s="2564"/>
      <c r="K4" s="2592"/>
      <c r="L4" s="2593"/>
    </row>
    <row r="5" spans="1:14" ht="45" customHeight="1">
      <c r="A5" s="596">
        <v>2</v>
      </c>
      <c r="B5" s="2566" t="s">
        <v>2117</v>
      </c>
      <c r="C5" s="2566"/>
      <c r="D5" s="2566"/>
      <c r="E5" s="2577" t="s">
        <v>2770</v>
      </c>
      <c r="F5" s="2578"/>
      <c r="G5" s="2578"/>
      <c r="H5" s="2578"/>
      <c r="I5" s="2578"/>
      <c r="J5" s="2578"/>
      <c r="K5" s="2578"/>
      <c r="L5" s="2579"/>
      <c r="N5" s="261" t="s">
        <v>2118</v>
      </c>
    </row>
    <row r="6" spans="1:14" ht="43.5" customHeight="1">
      <c r="A6" s="2576">
        <v>3</v>
      </c>
      <c r="B6" s="2566" t="s">
        <v>2119</v>
      </c>
      <c r="C6" s="2566"/>
      <c r="D6" s="2566"/>
      <c r="E6" s="2577" t="s">
        <v>501</v>
      </c>
      <c r="F6" s="2577"/>
      <c r="G6" s="2577"/>
      <c r="H6" s="2577"/>
      <c r="I6" s="2577"/>
      <c r="J6" s="2577"/>
      <c r="K6" s="2577"/>
      <c r="L6" s="2594"/>
      <c r="N6" s="261" t="s">
        <v>2120</v>
      </c>
    </row>
    <row r="7" spans="1:14" ht="30" customHeight="1">
      <c r="A7" s="2576"/>
      <c r="B7" s="2566"/>
      <c r="C7" s="2566"/>
      <c r="D7" s="2566"/>
      <c r="E7" s="597" t="s">
        <v>2121</v>
      </c>
      <c r="F7" s="2580" t="s">
        <v>2863</v>
      </c>
      <c r="G7" s="2580"/>
      <c r="H7" s="2580"/>
      <c r="I7" s="598" t="s">
        <v>2122</v>
      </c>
      <c r="J7" s="2573">
        <v>804011</v>
      </c>
      <c r="K7" s="2574"/>
      <c r="L7" s="2575"/>
    </row>
    <row r="8" spans="1:14" ht="30" hidden="1" customHeight="1" outlineLevel="1">
      <c r="A8" s="2581" t="s">
        <v>2314</v>
      </c>
      <c r="B8" s="2582" t="s">
        <v>2315</v>
      </c>
      <c r="C8" s="2582"/>
      <c r="D8" s="2582"/>
      <c r="E8" s="2583" t="s">
        <v>2316</v>
      </c>
      <c r="F8" s="2583"/>
      <c r="G8" s="2580" t="s">
        <v>117</v>
      </c>
      <c r="H8" s="2580"/>
      <c r="I8" s="2580"/>
      <c r="J8" s="2580"/>
      <c r="K8" s="2580"/>
      <c r="L8" s="2584"/>
      <c r="N8" s="261" t="s">
        <v>2317</v>
      </c>
    </row>
    <row r="9" spans="1:14" ht="30" hidden="1" customHeight="1" outlineLevel="1">
      <c r="A9" s="2581"/>
      <c r="B9" s="2582"/>
      <c r="C9" s="2582"/>
      <c r="D9" s="2582"/>
      <c r="E9" s="599" t="s">
        <v>2121</v>
      </c>
      <c r="F9" s="2573" t="s">
        <v>2863</v>
      </c>
      <c r="G9" s="2574"/>
      <c r="H9" s="2575"/>
      <c r="I9" s="599" t="s">
        <v>2318</v>
      </c>
      <c r="J9" s="2573" t="s">
        <v>502</v>
      </c>
      <c r="K9" s="2574"/>
      <c r="L9" s="2575"/>
    </row>
    <row r="10" spans="1:14" ht="30" customHeight="1" collapsed="1">
      <c r="A10" s="2576">
        <v>4</v>
      </c>
      <c r="B10" s="2566" t="s">
        <v>2123</v>
      </c>
      <c r="C10" s="2566"/>
      <c r="D10" s="2566"/>
      <c r="E10" s="2577" t="s">
        <v>2124</v>
      </c>
      <c r="F10" s="2578"/>
      <c r="G10" s="2578"/>
      <c r="H10" s="2578"/>
      <c r="I10" s="2578"/>
      <c r="J10" s="2578"/>
      <c r="K10" s="2578"/>
      <c r="L10" s="2579"/>
      <c r="N10" s="261" t="s">
        <v>2116</v>
      </c>
    </row>
    <row r="11" spans="1:14" ht="30" customHeight="1">
      <c r="A11" s="2576"/>
      <c r="B11" s="2566"/>
      <c r="C11" s="2566"/>
      <c r="D11" s="2566"/>
      <c r="E11" s="598" t="s">
        <v>2121</v>
      </c>
      <c r="F11" s="2580" t="s">
        <v>1204</v>
      </c>
      <c r="G11" s="2580"/>
      <c r="H11" s="2580"/>
      <c r="I11" s="598" t="s">
        <v>2122</v>
      </c>
      <c r="J11" s="2573" t="s">
        <v>1204</v>
      </c>
      <c r="K11" s="2574"/>
      <c r="L11" s="2575"/>
    </row>
    <row r="12" spans="1:14" ht="30" customHeight="1">
      <c r="A12" s="596">
        <v>5</v>
      </c>
      <c r="B12" s="2566" t="s">
        <v>11</v>
      </c>
      <c r="C12" s="2566"/>
      <c r="D12" s="2566"/>
      <c r="E12" s="2585" t="s">
        <v>14</v>
      </c>
      <c r="F12" s="2585"/>
      <c r="G12" s="2585"/>
      <c r="H12" s="2585"/>
      <c r="I12" s="2585"/>
      <c r="J12" s="2585"/>
      <c r="K12" s="2586"/>
      <c r="L12" s="2587"/>
      <c r="N12" s="261" t="s">
        <v>2116</v>
      </c>
    </row>
    <row r="13" spans="1:14" ht="33" customHeight="1">
      <c r="A13" s="596">
        <v>6</v>
      </c>
      <c r="B13" s="2566" t="s">
        <v>2125</v>
      </c>
      <c r="C13" s="2566"/>
      <c r="D13" s="2566"/>
      <c r="E13" s="2567" t="s">
        <v>2126</v>
      </c>
      <c r="F13" s="2567"/>
      <c r="G13" s="2567"/>
      <c r="H13" s="2567"/>
      <c r="I13" s="2567"/>
      <c r="J13" s="2567"/>
      <c r="K13" s="2567"/>
      <c r="L13" s="2568"/>
      <c r="N13" s="261" t="s">
        <v>2116</v>
      </c>
    </row>
    <row r="14" spans="1:14" ht="30" customHeight="1">
      <c r="A14" s="596">
        <v>7</v>
      </c>
      <c r="B14" s="2566" t="s">
        <v>2127</v>
      </c>
      <c r="C14" s="2566"/>
      <c r="D14" s="2566"/>
      <c r="E14" s="2571" t="s">
        <v>2128</v>
      </c>
      <c r="F14" s="2571"/>
      <c r="G14" s="2571"/>
      <c r="H14" s="2571"/>
      <c r="I14" s="2571"/>
      <c r="J14" s="2571"/>
      <c r="K14" s="2571"/>
      <c r="L14" s="2572"/>
      <c r="N14" s="261" t="s">
        <v>2116</v>
      </c>
    </row>
    <row r="15" spans="1:14" ht="30" customHeight="1">
      <c r="A15" s="596">
        <v>8</v>
      </c>
      <c r="B15" s="2566" t="s">
        <v>2129</v>
      </c>
      <c r="C15" s="2566"/>
      <c r="D15" s="2566"/>
      <c r="E15" s="2567" t="s">
        <v>2130</v>
      </c>
      <c r="F15" s="2567"/>
      <c r="G15" s="2567"/>
      <c r="H15" s="2567"/>
      <c r="I15" s="2567"/>
      <c r="J15" s="2567"/>
      <c r="K15" s="2567"/>
      <c r="L15" s="2568"/>
      <c r="N15" s="261" t="s">
        <v>2116</v>
      </c>
    </row>
    <row r="16" spans="1:14" ht="54.75" customHeight="1" thickBot="1">
      <c r="A16" s="596">
        <v>9</v>
      </c>
      <c r="B16" s="2566" t="s">
        <v>2</v>
      </c>
      <c r="C16" s="2566"/>
      <c r="D16" s="2566"/>
      <c r="E16" s="2569" t="s">
        <v>2499</v>
      </c>
      <c r="F16" s="2569"/>
      <c r="G16" s="2569"/>
      <c r="H16" s="2569"/>
      <c r="I16" s="2569"/>
      <c r="J16" s="2569"/>
      <c r="K16" s="2569"/>
      <c r="L16" s="2570"/>
      <c r="N16" s="261" t="s">
        <v>2116</v>
      </c>
    </row>
    <row r="17" spans="1:14" ht="54.75" hidden="1" customHeight="1" outlineLevel="1" thickBot="1">
      <c r="A17" s="114" t="s">
        <v>2322</v>
      </c>
      <c r="B17" s="1619" t="s">
        <v>2323</v>
      </c>
      <c r="C17" s="1619"/>
      <c r="D17" s="1619"/>
      <c r="E17" s="1525" t="s">
        <v>2864</v>
      </c>
      <c r="F17" s="1525"/>
      <c r="G17" s="1525"/>
      <c r="H17" s="1525"/>
      <c r="I17" s="1525"/>
      <c r="J17" s="1525"/>
      <c r="K17" s="1525"/>
      <c r="L17" s="1526"/>
      <c r="N17" s="261" t="s">
        <v>2325</v>
      </c>
    </row>
    <row r="18" spans="1:14" ht="15" customHeight="1" collapsed="1" thickBot="1">
      <c r="A18" s="1484"/>
      <c r="B18" s="1485"/>
      <c r="C18" s="1485"/>
      <c r="D18" s="1485"/>
      <c r="E18" s="1485"/>
      <c r="F18" s="1485"/>
      <c r="G18" s="1485"/>
      <c r="H18" s="1485"/>
      <c r="I18" s="1485"/>
      <c r="J18" s="1485"/>
      <c r="K18" s="1485"/>
      <c r="L18" s="1486"/>
    </row>
    <row r="19" spans="1:14" ht="30" customHeight="1">
      <c r="A19" s="2563" t="s">
        <v>2131</v>
      </c>
      <c r="B19" s="2564"/>
      <c r="C19" s="2564"/>
      <c r="D19" s="2564"/>
      <c r="E19" s="2564"/>
      <c r="F19" s="2564"/>
      <c r="G19" s="2564"/>
      <c r="H19" s="2564"/>
      <c r="I19" s="2564"/>
      <c r="J19" s="2564"/>
      <c r="K19" s="2564"/>
      <c r="L19" s="2565"/>
    </row>
    <row r="20" spans="1:14" ht="41.25" customHeight="1">
      <c r="A20" s="596">
        <v>10</v>
      </c>
      <c r="B20" s="2546" t="s">
        <v>2132</v>
      </c>
      <c r="C20" s="2546"/>
      <c r="D20" s="2550" t="s">
        <v>2133</v>
      </c>
      <c r="E20" s="2550"/>
      <c r="F20" s="2550"/>
      <c r="G20" s="2550"/>
      <c r="H20" s="2550"/>
      <c r="I20" s="2550"/>
      <c r="J20" s="2550"/>
      <c r="K20" s="2550"/>
      <c r="L20" s="2551"/>
      <c r="N20" s="261" t="s">
        <v>2116</v>
      </c>
    </row>
    <row r="21" spans="1:14" ht="40.5" customHeight="1" thickBot="1">
      <c r="A21" s="267">
        <v>11</v>
      </c>
      <c r="B21" s="1521" t="s">
        <v>2134</v>
      </c>
      <c r="C21" s="1521"/>
      <c r="D21" s="1522" t="s">
        <v>2214</v>
      </c>
      <c r="E21" s="1522"/>
      <c r="F21" s="1522"/>
      <c r="G21" s="1522"/>
      <c r="H21" s="1522"/>
      <c r="I21" s="1522"/>
      <c r="J21" s="1522"/>
      <c r="K21" s="1522"/>
      <c r="L21" s="1523"/>
      <c r="N21" s="261" t="s">
        <v>2116</v>
      </c>
    </row>
    <row r="22" spans="1:14" ht="15" customHeight="1" thickBot="1">
      <c r="A22" s="1531"/>
      <c r="B22" s="1531"/>
      <c r="C22" s="1531"/>
      <c r="D22" s="1531"/>
      <c r="E22" s="1531"/>
      <c r="F22" s="1531"/>
      <c r="G22" s="1531"/>
      <c r="H22" s="1531"/>
      <c r="I22" s="1531"/>
      <c r="J22" s="1531"/>
      <c r="K22" s="1531"/>
      <c r="L22" s="1531"/>
    </row>
    <row r="23" spans="1:14" ht="30" customHeight="1">
      <c r="A23" s="600">
        <v>12</v>
      </c>
      <c r="B23" s="2560" t="s">
        <v>2136</v>
      </c>
      <c r="C23" s="2560"/>
      <c r="D23" s="2561" t="s">
        <v>2137</v>
      </c>
      <c r="E23" s="2561"/>
      <c r="F23" s="2561"/>
      <c r="G23" s="2561"/>
      <c r="H23" s="2561"/>
      <c r="I23" s="2561"/>
      <c r="J23" s="2561"/>
      <c r="K23" s="2561"/>
      <c r="L23" s="2562"/>
      <c r="N23" s="261" t="s">
        <v>2116</v>
      </c>
    </row>
    <row r="24" spans="1:14" ht="30" customHeight="1">
      <c r="A24" s="601">
        <v>13</v>
      </c>
      <c r="B24" s="2546" t="s">
        <v>2138</v>
      </c>
      <c r="C24" s="2546"/>
      <c r="D24" s="2556" t="s">
        <v>2139</v>
      </c>
      <c r="E24" s="2556"/>
      <c r="F24" s="2556"/>
      <c r="G24" s="2556"/>
      <c r="H24" s="2556"/>
      <c r="I24" s="2556"/>
      <c r="J24" s="2556"/>
      <c r="K24" s="2556"/>
      <c r="L24" s="2557"/>
      <c r="N24" s="261" t="s">
        <v>2116</v>
      </c>
    </row>
    <row r="25" spans="1:14" ht="63" customHeight="1">
      <c r="A25" s="601">
        <v>14</v>
      </c>
      <c r="B25" s="2546" t="s">
        <v>2140</v>
      </c>
      <c r="C25" s="2546"/>
      <c r="D25" s="2556" t="s">
        <v>2141</v>
      </c>
      <c r="E25" s="2556"/>
      <c r="F25" s="2556"/>
      <c r="G25" s="2556"/>
      <c r="H25" s="2556"/>
      <c r="I25" s="2556"/>
      <c r="J25" s="2556"/>
      <c r="K25" s="2556"/>
      <c r="L25" s="2557"/>
      <c r="N25" s="261" t="s">
        <v>2116</v>
      </c>
    </row>
    <row r="26" spans="1:14" ht="84" customHeight="1">
      <c r="A26" s="601">
        <v>15</v>
      </c>
      <c r="B26" s="2546" t="s">
        <v>2142</v>
      </c>
      <c r="C26" s="2546"/>
      <c r="D26" s="2556" t="s">
        <v>2326</v>
      </c>
      <c r="E26" s="2556"/>
      <c r="F26" s="2556"/>
      <c r="G26" s="2556"/>
      <c r="H26" s="2556"/>
      <c r="I26" s="2556"/>
      <c r="J26" s="2556"/>
      <c r="K26" s="2556"/>
      <c r="L26" s="2557"/>
      <c r="N26" s="261" t="s">
        <v>2116</v>
      </c>
    </row>
    <row r="27" spans="1:14" ht="102" customHeight="1">
      <c r="A27" s="601">
        <v>16</v>
      </c>
      <c r="B27" s="2546" t="s">
        <v>2143</v>
      </c>
      <c r="C27" s="2546"/>
      <c r="D27" s="2556" t="s">
        <v>2327</v>
      </c>
      <c r="E27" s="2556"/>
      <c r="F27" s="2556"/>
      <c r="G27" s="2556"/>
      <c r="H27" s="2556"/>
      <c r="I27" s="2556"/>
      <c r="J27" s="2556"/>
      <c r="K27" s="2556"/>
      <c r="L27" s="2557"/>
      <c r="N27" s="261" t="s">
        <v>2144</v>
      </c>
    </row>
    <row r="28" spans="1:14" ht="150.75" customHeight="1">
      <c r="A28" s="601">
        <v>17</v>
      </c>
      <c r="B28" s="2558" t="s">
        <v>2145</v>
      </c>
      <c r="C28" s="2559"/>
      <c r="D28" s="2556" t="s">
        <v>2328</v>
      </c>
      <c r="E28" s="2556"/>
      <c r="F28" s="2556"/>
      <c r="G28" s="2556"/>
      <c r="H28" s="2556"/>
      <c r="I28" s="2556"/>
      <c r="J28" s="2556"/>
      <c r="K28" s="2556"/>
      <c r="L28" s="2557"/>
      <c r="N28" s="261" t="s">
        <v>2116</v>
      </c>
    </row>
    <row r="29" spans="1:14" ht="201" customHeight="1" thickBot="1">
      <c r="A29" s="267">
        <v>18</v>
      </c>
      <c r="B29" s="1539" t="s">
        <v>2146</v>
      </c>
      <c r="C29" s="1539"/>
      <c r="D29" s="1522" t="s">
        <v>2357</v>
      </c>
      <c r="E29" s="1522"/>
      <c r="F29" s="1522"/>
      <c r="G29" s="1522"/>
      <c r="H29" s="1522"/>
      <c r="I29" s="1522"/>
      <c r="J29" s="1522"/>
      <c r="K29" s="1522"/>
      <c r="L29" s="1523"/>
      <c r="N29" s="261" t="s">
        <v>2116</v>
      </c>
    </row>
    <row r="30" spans="1:14" ht="15.75" customHeight="1" thickBot="1">
      <c r="A30" s="1531"/>
      <c r="B30" s="1531"/>
      <c r="C30" s="1531"/>
      <c r="D30" s="1531"/>
      <c r="E30" s="1531"/>
      <c r="F30" s="1531"/>
      <c r="G30" s="1531"/>
      <c r="H30" s="1531"/>
      <c r="I30" s="1531"/>
      <c r="J30" s="1531"/>
      <c r="K30" s="1531"/>
      <c r="L30" s="1531"/>
    </row>
    <row r="31" spans="1:14" ht="30" customHeight="1">
      <c r="A31" s="600">
        <v>19</v>
      </c>
      <c r="B31" s="2552" t="s">
        <v>2147</v>
      </c>
      <c r="C31" s="2552"/>
      <c r="D31" s="2553" t="s">
        <v>2330</v>
      </c>
      <c r="E31" s="2553"/>
      <c r="F31" s="2553"/>
      <c r="G31" s="2553"/>
      <c r="H31" s="2553"/>
      <c r="I31" s="2553"/>
      <c r="J31" s="2553"/>
      <c r="K31" s="2553"/>
      <c r="L31" s="2554"/>
      <c r="N31" s="261" t="s">
        <v>2116</v>
      </c>
    </row>
    <row r="32" spans="1:14" ht="58.5" customHeight="1">
      <c r="A32" s="601">
        <v>20</v>
      </c>
      <c r="B32" s="2555" t="s">
        <v>2148</v>
      </c>
      <c r="C32" s="2555"/>
      <c r="D32" s="2547" t="s">
        <v>2331</v>
      </c>
      <c r="E32" s="2547"/>
      <c r="F32" s="2547"/>
      <c r="G32" s="2547"/>
      <c r="H32" s="2547"/>
      <c r="I32" s="2547"/>
      <c r="J32" s="2547"/>
      <c r="K32" s="2547"/>
      <c r="L32" s="2548"/>
      <c r="N32" s="261" t="s">
        <v>2149</v>
      </c>
    </row>
    <row r="33" spans="1:14" ht="260.25" customHeight="1" thickBot="1">
      <c r="A33" s="601">
        <v>21</v>
      </c>
      <c r="B33" s="2546" t="s">
        <v>2150</v>
      </c>
      <c r="C33" s="2546"/>
      <c r="D33" s="2547" t="s">
        <v>3069</v>
      </c>
      <c r="E33" s="2547"/>
      <c r="F33" s="2547"/>
      <c r="G33" s="2547"/>
      <c r="H33" s="2547"/>
      <c r="I33" s="2547"/>
      <c r="J33" s="2547"/>
      <c r="K33" s="2547"/>
      <c r="L33" s="2548"/>
      <c r="N33" s="261" t="s">
        <v>2116</v>
      </c>
    </row>
    <row r="34" spans="1:14" ht="147.75" hidden="1" customHeight="1" outlineLevel="1">
      <c r="A34" s="602" t="s">
        <v>2332</v>
      </c>
      <c r="B34" s="2549" t="s">
        <v>2333</v>
      </c>
      <c r="C34" s="2549"/>
      <c r="D34" s="2550" t="s">
        <v>2334</v>
      </c>
      <c r="E34" s="2550"/>
      <c r="F34" s="2550"/>
      <c r="G34" s="2550"/>
      <c r="H34" s="2550"/>
      <c r="I34" s="2550"/>
      <c r="J34" s="2550"/>
      <c r="K34" s="2550"/>
      <c r="L34" s="2551"/>
      <c r="N34" s="261" t="s">
        <v>2335</v>
      </c>
    </row>
    <row r="35" spans="1:14" ht="84.75" hidden="1" customHeight="1" outlineLevel="1" thickBot="1">
      <c r="A35" s="271" t="s">
        <v>2336</v>
      </c>
      <c r="B35" s="1623" t="s">
        <v>2337</v>
      </c>
      <c r="C35" s="1623"/>
      <c r="D35" s="1522" t="s">
        <v>2338</v>
      </c>
      <c r="E35" s="1522"/>
      <c r="F35" s="1522"/>
      <c r="G35" s="1522"/>
      <c r="H35" s="1522"/>
      <c r="I35" s="1522"/>
      <c r="J35" s="1522"/>
      <c r="K35" s="1522"/>
      <c r="L35" s="1523"/>
      <c r="N35" s="261" t="s">
        <v>2339</v>
      </c>
    </row>
    <row r="36" spans="1:14" ht="13.5" collapsed="1" thickBot="1">
      <c r="A36" s="1531"/>
      <c r="B36" s="1531"/>
      <c r="C36" s="1531"/>
      <c r="D36" s="1531"/>
      <c r="E36" s="1531"/>
      <c r="F36" s="1531"/>
      <c r="G36" s="1531"/>
      <c r="H36" s="1531"/>
      <c r="I36" s="1531"/>
      <c r="J36" s="1531"/>
      <c r="K36" s="1531"/>
      <c r="L36" s="1531"/>
    </row>
    <row r="37" spans="1:14" ht="60" customHeight="1">
      <c r="A37" s="529">
        <v>22</v>
      </c>
      <c r="B37" s="1553" t="s">
        <v>2257</v>
      </c>
      <c r="C37" s="1553"/>
      <c r="D37" s="1554" t="s">
        <v>2258</v>
      </c>
      <c r="E37" s="1554"/>
      <c r="F37" s="1876" t="s">
        <v>2265</v>
      </c>
      <c r="G37" s="1765"/>
      <c r="H37" s="2542" t="s">
        <v>2259</v>
      </c>
      <c r="I37" s="2541"/>
      <c r="J37" s="2543" t="s">
        <v>2260</v>
      </c>
      <c r="K37" s="2544"/>
      <c r="L37" s="2545"/>
      <c r="N37" s="261" t="s">
        <v>2151</v>
      </c>
    </row>
    <row r="38" spans="1:14" ht="60" customHeight="1" thickBot="1">
      <c r="A38" s="267">
        <v>23</v>
      </c>
      <c r="B38" s="1544" t="s">
        <v>2261</v>
      </c>
      <c r="C38" s="1545"/>
      <c r="D38" s="1546" t="s">
        <v>2263</v>
      </c>
      <c r="E38" s="1546"/>
      <c r="F38" s="1546"/>
      <c r="G38" s="1546"/>
      <c r="H38" s="1546"/>
      <c r="I38" s="1546"/>
      <c r="J38" s="1546"/>
      <c r="K38" s="1546"/>
      <c r="L38" s="1547"/>
      <c r="N38" s="261" t="s">
        <v>2152</v>
      </c>
    </row>
    <row r="39" spans="1:14" ht="15" customHeight="1" thickBot="1">
      <c r="A39" s="1531"/>
      <c r="B39" s="1531"/>
      <c r="C39" s="1531"/>
      <c r="D39" s="1531"/>
      <c r="E39" s="1531"/>
      <c r="F39" s="1531"/>
      <c r="G39" s="1531"/>
      <c r="H39" s="1531"/>
      <c r="I39" s="1531"/>
      <c r="J39" s="1531"/>
      <c r="K39" s="1531"/>
      <c r="L39" s="1531"/>
    </row>
    <row r="40" spans="1:14" ht="30" customHeight="1">
      <c r="A40" s="2539" t="s">
        <v>2153</v>
      </c>
      <c r="B40" s="2540"/>
      <c r="C40" s="2541"/>
      <c r="D40" s="603" t="s">
        <v>2154</v>
      </c>
      <c r="E40" s="603">
        <v>2017</v>
      </c>
      <c r="F40" s="603">
        <v>2018</v>
      </c>
      <c r="G40" s="603">
        <v>2019</v>
      </c>
      <c r="H40" s="603">
        <v>2020</v>
      </c>
      <c r="I40" s="603">
        <v>2021</v>
      </c>
      <c r="J40" s="603">
        <v>2022</v>
      </c>
      <c r="K40" s="603">
        <v>2023</v>
      </c>
      <c r="L40" s="604" t="s">
        <v>2155</v>
      </c>
    </row>
    <row r="41" spans="1:14" ht="45" customHeight="1">
      <c r="A41" s="601">
        <v>24</v>
      </c>
      <c r="B41" s="2530" t="s">
        <v>2156</v>
      </c>
      <c r="C41" s="2531"/>
      <c r="D41" s="605">
        <v>0</v>
      </c>
      <c r="E41" s="605">
        <v>0</v>
      </c>
      <c r="F41" s="605">
        <v>0</v>
      </c>
      <c r="G41" s="606">
        <v>340000</v>
      </c>
      <c r="H41" s="605">
        <v>0</v>
      </c>
      <c r="I41" s="605">
        <v>0</v>
      </c>
      <c r="J41" s="605">
        <v>0</v>
      </c>
      <c r="K41" s="605">
        <v>0</v>
      </c>
      <c r="L41" s="607">
        <f>G41</f>
        <v>340000</v>
      </c>
      <c r="N41" s="261" t="s">
        <v>2157</v>
      </c>
    </row>
    <row r="42" spans="1:14" ht="45" customHeight="1">
      <c r="A42" s="601">
        <v>25</v>
      </c>
      <c r="B42" s="2530" t="s">
        <v>2158</v>
      </c>
      <c r="C42" s="2531"/>
      <c r="D42" s="605">
        <v>0</v>
      </c>
      <c r="E42" s="605">
        <v>0</v>
      </c>
      <c r="F42" s="605">
        <v>0</v>
      </c>
      <c r="G42" s="606">
        <v>340000</v>
      </c>
      <c r="H42" s="605">
        <v>0</v>
      </c>
      <c r="I42" s="605">
        <v>0</v>
      </c>
      <c r="J42" s="605">
        <v>0</v>
      </c>
      <c r="K42" s="605">
        <v>0</v>
      </c>
      <c r="L42" s="607">
        <f>G42</f>
        <v>340000</v>
      </c>
      <c r="N42" s="261" t="s">
        <v>2159</v>
      </c>
    </row>
    <row r="43" spans="1:14" ht="45" hidden="1" customHeight="1" outlineLevel="1">
      <c r="A43" s="608" t="s">
        <v>2340</v>
      </c>
      <c r="B43" s="2528" t="s">
        <v>2341</v>
      </c>
      <c r="C43" s="2529"/>
      <c r="D43" s="605">
        <v>0</v>
      </c>
      <c r="E43" s="605">
        <v>0</v>
      </c>
      <c r="F43" s="605">
        <v>0</v>
      </c>
      <c r="G43" s="606">
        <f>G42*0.85</f>
        <v>289000</v>
      </c>
      <c r="H43" s="605">
        <v>0</v>
      </c>
      <c r="I43" s="605">
        <v>0</v>
      </c>
      <c r="J43" s="605">
        <v>0</v>
      </c>
      <c r="K43" s="605">
        <v>0</v>
      </c>
      <c r="L43" s="607">
        <f>SUM(D43:K43)</f>
        <v>289000</v>
      </c>
      <c r="N43" s="261" t="s">
        <v>2342</v>
      </c>
    </row>
    <row r="44" spans="1:14" ht="45" customHeight="1" collapsed="1">
      <c r="A44" s="601">
        <v>26</v>
      </c>
      <c r="B44" s="2530" t="s">
        <v>2160</v>
      </c>
      <c r="C44" s="2531"/>
      <c r="D44" s="605">
        <v>0</v>
      </c>
      <c r="E44" s="605">
        <v>0</v>
      </c>
      <c r="F44" s="605">
        <v>0</v>
      </c>
      <c r="G44" s="606">
        <f>G42*0.85</f>
        <v>289000</v>
      </c>
      <c r="H44" s="605">
        <v>0</v>
      </c>
      <c r="I44" s="605">
        <v>0</v>
      </c>
      <c r="J44" s="605">
        <v>0</v>
      </c>
      <c r="K44" s="605">
        <v>0</v>
      </c>
      <c r="L44" s="607">
        <f>SUM(D44:K44)</f>
        <v>289000</v>
      </c>
      <c r="N44" s="261" t="s">
        <v>2161</v>
      </c>
    </row>
    <row r="45" spans="1:14" ht="45" customHeight="1" thickBot="1">
      <c r="A45" s="267">
        <v>27</v>
      </c>
      <c r="B45" s="1568" t="s">
        <v>2162</v>
      </c>
      <c r="C45" s="1569"/>
      <c r="D45" s="818">
        <v>0</v>
      </c>
      <c r="E45" s="818">
        <v>0</v>
      </c>
      <c r="F45" s="818">
        <v>0</v>
      </c>
      <c r="G45" s="609">
        <f>G44/G42</f>
        <v>0.85</v>
      </c>
      <c r="H45" s="818">
        <v>0</v>
      </c>
      <c r="I45" s="818">
        <v>0</v>
      </c>
      <c r="J45" s="818">
        <v>0</v>
      </c>
      <c r="K45" s="818">
        <v>0</v>
      </c>
      <c r="L45" s="610">
        <f>L44/L42</f>
        <v>0.85</v>
      </c>
      <c r="N45" s="261" t="s">
        <v>2116</v>
      </c>
    </row>
    <row r="46" spans="1:14" ht="13.5" thickBot="1">
      <c r="A46" s="2532"/>
      <c r="B46" s="2532"/>
      <c r="C46" s="2532"/>
      <c r="D46" s="2532"/>
      <c r="E46" s="2532"/>
      <c r="F46" s="2532"/>
      <c r="G46" s="2532"/>
      <c r="H46" s="2532"/>
      <c r="I46" s="2532"/>
      <c r="J46" s="2532"/>
      <c r="K46" s="2532"/>
      <c r="L46" s="2532"/>
    </row>
    <row r="47" spans="1:14" ht="30" customHeight="1">
      <c r="A47" s="2496">
        <v>28</v>
      </c>
      <c r="B47" s="2533" t="s">
        <v>2163</v>
      </c>
      <c r="C47" s="2533"/>
      <c r="D47" s="2533"/>
      <c r="E47" s="2533"/>
      <c r="F47" s="2533"/>
      <c r="G47" s="2533"/>
      <c r="H47" s="2533"/>
      <c r="I47" s="2533"/>
      <c r="J47" s="2533"/>
      <c r="K47" s="2533"/>
      <c r="L47" s="2534"/>
      <c r="N47" s="261" t="s">
        <v>2116</v>
      </c>
    </row>
    <row r="48" spans="1:14" ht="30" customHeight="1">
      <c r="A48" s="2497"/>
      <c r="B48" s="2535" t="s">
        <v>2164</v>
      </c>
      <c r="C48" s="2535"/>
      <c r="D48" s="2503" t="s">
        <v>2165</v>
      </c>
      <c r="E48" s="2536"/>
      <c r="F48" s="2536"/>
      <c r="G48" s="2536"/>
      <c r="H48" s="2536"/>
      <c r="I48" s="2536"/>
      <c r="J48" s="2504"/>
      <c r="K48" s="2503" t="s">
        <v>2166</v>
      </c>
      <c r="L48" s="2537"/>
    </row>
    <row r="49" spans="1:14" ht="30" customHeight="1">
      <c r="A49" s="2497"/>
      <c r="B49" s="2538" t="s">
        <v>2343</v>
      </c>
      <c r="C49" s="2538"/>
      <c r="D49" s="2517" t="s">
        <v>2344</v>
      </c>
      <c r="E49" s="2518"/>
      <c r="F49" s="2518"/>
      <c r="G49" s="2518"/>
      <c r="H49" s="2518"/>
      <c r="I49" s="2518"/>
      <c r="J49" s="2519"/>
      <c r="K49" s="2520">
        <v>335000</v>
      </c>
      <c r="L49" s="2521"/>
    </row>
    <row r="50" spans="1:14" ht="30" customHeight="1" thickBot="1">
      <c r="A50" s="2497"/>
      <c r="B50" s="2522" t="s">
        <v>2345</v>
      </c>
      <c r="C50" s="2522"/>
      <c r="D50" s="2523" t="s">
        <v>2346</v>
      </c>
      <c r="E50" s="2524"/>
      <c r="F50" s="2524"/>
      <c r="G50" s="2524"/>
      <c r="H50" s="2524"/>
      <c r="I50" s="2524"/>
      <c r="J50" s="2525"/>
      <c r="K50" s="2526">
        <v>5000</v>
      </c>
      <c r="L50" s="2527"/>
    </row>
    <row r="51" spans="1:14" ht="15" customHeight="1" thickBot="1">
      <c r="A51" s="1531"/>
      <c r="B51" s="1531"/>
      <c r="C51" s="1531"/>
      <c r="D51" s="1531"/>
      <c r="E51" s="1531"/>
      <c r="F51" s="1531"/>
      <c r="G51" s="1531"/>
      <c r="H51" s="1531"/>
      <c r="I51" s="1531"/>
      <c r="J51" s="1531"/>
      <c r="K51" s="1531"/>
      <c r="L51" s="1531"/>
    </row>
    <row r="52" spans="1:14" ht="30" customHeight="1">
      <c r="A52" s="2496">
        <v>29</v>
      </c>
      <c r="B52" s="2498" t="s">
        <v>2167</v>
      </c>
      <c r="C52" s="2498"/>
      <c r="D52" s="2498"/>
      <c r="E52" s="2498"/>
      <c r="F52" s="2498"/>
      <c r="G52" s="2498"/>
      <c r="H52" s="2498"/>
      <c r="I52" s="2498"/>
      <c r="J52" s="2498"/>
      <c r="K52" s="2498"/>
      <c r="L52" s="2499"/>
      <c r="N52" s="261" t="s">
        <v>2168</v>
      </c>
    </row>
    <row r="53" spans="1:14" ht="42.75" customHeight="1">
      <c r="A53" s="2497"/>
      <c r="B53" s="2500" t="s">
        <v>2169</v>
      </c>
      <c r="C53" s="2501"/>
      <c r="D53" s="2502"/>
      <c r="E53" s="2500" t="s">
        <v>2170</v>
      </c>
      <c r="F53" s="2502"/>
      <c r="G53" s="2500" t="s">
        <v>2171</v>
      </c>
      <c r="H53" s="2502"/>
      <c r="I53" s="2503" t="s">
        <v>2172</v>
      </c>
      <c r="J53" s="2504"/>
      <c r="K53" s="2500" t="s">
        <v>2173</v>
      </c>
      <c r="L53" s="2505"/>
    </row>
    <row r="54" spans="1:14" ht="42.75" hidden="1" customHeight="1" outlineLevel="1">
      <c r="A54" s="2497"/>
      <c r="B54" s="1612"/>
      <c r="C54" s="1613"/>
      <c r="D54" s="1614"/>
      <c r="E54" s="527"/>
      <c r="F54" s="528"/>
      <c r="G54" s="527"/>
      <c r="H54" s="528"/>
      <c r="I54" s="611" t="s">
        <v>2347</v>
      </c>
      <c r="J54" s="612" t="s">
        <v>2348</v>
      </c>
      <c r="K54" s="527"/>
      <c r="L54" s="285"/>
    </row>
    <row r="55" spans="1:14" ht="53.25" customHeight="1" collapsed="1">
      <c r="A55" s="2497"/>
      <c r="B55" s="2487" t="s">
        <v>2349</v>
      </c>
      <c r="C55" s="2488"/>
      <c r="D55" s="2489"/>
      <c r="E55" s="2490" t="s">
        <v>2174</v>
      </c>
      <c r="F55" s="2491"/>
      <c r="G55" s="2490" t="s">
        <v>2175</v>
      </c>
      <c r="H55" s="2491"/>
      <c r="I55" s="613">
        <v>0</v>
      </c>
      <c r="J55" s="614">
        <v>182730</v>
      </c>
      <c r="K55" s="2512" t="s">
        <v>2285</v>
      </c>
      <c r="L55" s="2513"/>
    </row>
    <row r="56" spans="1:14" ht="31.5" hidden="1" customHeight="1" outlineLevel="1">
      <c r="A56" s="2497"/>
      <c r="B56" s="2514" t="s">
        <v>2350</v>
      </c>
      <c r="C56" s="2515"/>
      <c r="D56" s="2516"/>
      <c r="E56" s="2490" t="s">
        <v>2174</v>
      </c>
      <c r="F56" s="2491"/>
      <c r="G56" s="2490" t="s">
        <v>2175</v>
      </c>
      <c r="H56" s="2491"/>
      <c r="I56" s="613">
        <v>0</v>
      </c>
      <c r="J56" s="614">
        <v>1827</v>
      </c>
      <c r="K56" s="2492" t="s">
        <v>2176</v>
      </c>
      <c r="L56" s="2493"/>
    </row>
    <row r="57" spans="1:14" ht="41.25" customHeight="1" collapsed="1">
      <c r="A57" s="2497"/>
      <c r="B57" s="2487" t="s">
        <v>2177</v>
      </c>
      <c r="C57" s="2488"/>
      <c r="D57" s="2489"/>
      <c r="E57" s="2490" t="s">
        <v>2178</v>
      </c>
      <c r="F57" s="2491"/>
      <c r="G57" s="2490" t="s">
        <v>2179</v>
      </c>
      <c r="H57" s="2491"/>
      <c r="I57" s="615">
        <v>0</v>
      </c>
      <c r="J57" s="616">
        <v>1</v>
      </c>
      <c r="K57" s="2510" t="s">
        <v>2286</v>
      </c>
      <c r="L57" s="2511"/>
    </row>
    <row r="58" spans="1:14" ht="63.75" customHeight="1">
      <c r="A58" s="2497"/>
      <c r="B58" s="2487" t="s">
        <v>2180</v>
      </c>
      <c r="C58" s="2488"/>
      <c r="D58" s="2489"/>
      <c r="E58" s="2490" t="s">
        <v>2178</v>
      </c>
      <c r="F58" s="2491"/>
      <c r="G58" s="2490" t="s">
        <v>2179</v>
      </c>
      <c r="H58" s="2491"/>
      <c r="I58" s="615">
        <v>0</v>
      </c>
      <c r="J58" s="616">
        <v>1</v>
      </c>
      <c r="K58" s="2510" t="s">
        <v>2286</v>
      </c>
      <c r="L58" s="2511"/>
    </row>
    <row r="59" spans="1:14" ht="33.75" customHeight="1">
      <c r="A59" s="2497"/>
      <c r="B59" s="2487" t="s">
        <v>2255</v>
      </c>
      <c r="C59" s="2488"/>
      <c r="D59" s="2489"/>
      <c r="E59" s="2490" t="s">
        <v>2178</v>
      </c>
      <c r="F59" s="2491"/>
      <c r="G59" s="2490" t="s">
        <v>2181</v>
      </c>
      <c r="H59" s="2491"/>
      <c r="I59" s="617">
        <v>0</v>
      </c>
      <c r="J59" s="618">
        <v>335000</v>
      </c>
      <c r="K59" s="2508" t="s">
        <v>2287</v>
      </c>
      <c r="L59" s="2509"/>
    </row>
    <row r="60" spans="1:14" ht="27.75" customHeight="1">
      <c r="A60" s="2497"/>
      <c r="B60" s="2487" t="s">
        <v>2182</v>
      </c>
      <c r="C60" s="2488"/>
      <c r="D60" s="2489"/>
      <c r="E60" s="2490" t="s">
        <v>2178</v>
      </c>
      <c r="F60" s="2491"/>
      <c r="G60" s="2490" t="s">
        <v>2179</v>
      </c>
      <c r="H60" s="2491"/>
      <c r="I60" s="617">
        <v>0</v>
      </c>
      <c r="J60" s="618">
        <v>0</v>
      </c>
      <c r="K60" s="2506" t="s">
        <v>2288</v>
      </c>
      <c r="L60" s="2507"/>
    </row>
    <row r="61" spans="1:14" ht="27.75" customHeight="1">
      <c r="A61" s="2497"/>
      <c r="B61" s="2487" t="s">
        <v>2183</v>
      </c>
      <c r="C61" s="2488"/>
      <c r="D61" s="2489"/>
      <c r="E61" s="2490" t="s">
        <v>2178</v>
      </c>
      <c r="F61" s="2491"/>
      <c r="G61" s="2490" t="s">
        <v>2179</v>
      </c>
      <c r="H61" s="2491"/>
      <c r="I61" s="617">
        <v>0</v>
      </c>
      <c r="J61" s="618">
        <v>0</v>
      </c>
      <c r="K61" s="2506" t="s">
        <v>2289</v>
      </c>
      <c r="L61" s="2507"/>
    </row>
    <row r="62" spans="1:14" ht="41.25" customHeight="1">
      <c r="A62" s="2497"/>
      <c r="B62" s="2487" t="s">
        <v>2184</v>
      </c>
      <c r="C62" s="2488"/>
      <c r="D62" s="2489"/>
      <c r="E62" s="2490" t="s">
        <v>2174</v>
      </c>
      <c r="F62" s="2491"/>
      <c r="G62" s="2490" t="s">
        <v>2185</v>
      </c>
      <c r="H62" s="2491"/>
      <c r="I62" s="619">
        <v>0</v>
      </c>
      <c r="J62" s="618">
        <v>0</v>
      </c>
      <c r="K62" s="2492" t="s">
        <v>2176</v>
      </c>
      <c r="L62" s="2493"/>
    </row>
    <row r="63" spans="1:14" ht="30" customHeight="1">
      <c r="A63" s="2497"/>
      <c r="B63" s="2487" t="s">
        <v>2186</v>
      </c>
      <c r="C63" s="2488"/>
      <c r="D63" s="2489"/>
      <c r="E63" s="2490" t="s">
        <v>2174</v>
      </c>
      <c r="F63" s="2491"/>
      <c r="G63" s="2490" t="s">
        <v>2185</v>
      </c>
      <c r="H63" s="2491"/>
      <c r="I63" s="619">
        <v>0</v>
      </c>
      <c r="J63" s="618">
        <v>0</v>
      </c>
      <c r="K63" s="2492" t="s">
        <v>2176</v>
      </c>
      <c r="L63" s="2493"/>
    </row>
    <row r="64" spans="1:14" ht="41.25" customHeight="1" thickBot="1">
      <c r="A64" s="2497"/>
      <c r="B64" s="1599" t="s">
        <v>2187</v>
      </c>
      <c r="C64" s="2494"/>
      <c r="D64" s="1601"/>
      <c r="E64" s="1602" t="s">
        <v>2178</v>
      </c>
      <c r="F64" s="1603"/>
      <c r="G64" s="1602" t="s">
        <v>2179</v>
      </c>
      <c r="H64" s="1603"/>
      <c r="I64" s="620">
        <v>0</v>
      </c>
      <c r="J64" s="621">
        <v>0</v>
      </c>
      <c r="K64" s="1604" t="s">
        <v>2176</v>
      </c>
      <c r="L64" s="2495"/>
    </row>
    <row r="65" spans="1:12" ht="15" customHeight="1" thickBot="1">
      <c r="A65" s="1595"/>
      <c r="B65" s="1595"/>
      <c r="C65" s="1595"/>
      <c r="D65" s="1595"/>
      <c r="E65" s="1595"/>
      <c r="F65" s="1595"/>
      <c r="G65" s="1595"/>
      <c r="H65" s="1595"/>
      <c r="I65" s="1595"/>
      <c r="J65" s="1595"/>
      <c r="K65" s="1595"/>
      <c r="L65" s="1595"/>
    </row>
    <row r="66" spans="1:12" ht="30" customHeight="1" thickBot="1">
      <c r="A66" s="297">
        <v>30</v>
      </c>
      <c r="B66" s="1596" t="s">
        <v>2188</v>
      </c>
      <c r="C66" s="1596"/>
      <c r="D66" s="1597" t="s">
        <v>2189</v>
      </c>
      <c r="E66" s="1597"/>
      <c r="F66" s="1597"/>
      <c r="G66" s="1597"/>
      <c r="H66" s="1597"/>
      <c r="I66" s="1597"/>
      <c r="J66" s="1597"/>
      <c r="K66" s="1597"/>
      <c r="L66" s="1598"/>
    </row>
    <row r="94" spans="1:1">
      <c r="A94" s="298" t="s">
        <v>2190</v>
      </c>
    </row>
    <row r="95" spans="1:1">
      <c r="A95" s="298" t="s">
        <v>14</v>
      </c>
    </row>
    <row r="96" spans="1:1">
      <c r="A96" s="298" t="s">
        <v>2191</v>
      </c>
    </row>
    <row r="97" spans="1:1">
      <c r="A97" s="298" t="s">
        <v>2192</v>
      </c>
    </row>
    <row r="98" spans="1:1">
      <c r="A98" s="298" t="s">
        <v>2193</v>
      </c>
    </row>
    <row r="99" spans="1:1">
      <c r="A99" s="298" t="s">
        <v>2194</v>
      </c>
    </row>
    <row r="100" spans="1:1">
      <c r="A100" s="298" t="s">
        <v>2195</v>
      </c>
    </row>
    <row r="101" spans="1:1">
      <c r="A101" s="298" t="s">
        <v>2196</v>
      </c>
    </row>
    <row r="102" spans="1:1">
      <c r="A102" s="298" t="s">
        <v>2197</v>
      </c>
    </row>
    <row r="103" spans="1:1">
      <c r="A103" s="298" t="s">
        <v>2198</v>
      </c>
    </row>
    <row r="104" spans="1:1">
      <c r="A104" s="298" t="s">
        <v>2199</v>
      </c>
    </row>
    <row r="105" spans="1:1">
      <c r="A105" s="298" t="s">
        <v>2200</v>
      </c>
    </row>
    <row r="106" spans="1:1">
      <c r="A106" s="298" t="s">
        <v>2201</v>
      </c>
    </row>
    <row r="107" spans="1:1">
      <c r="A107" s="298" t="s">
        <v>2202</v>
      </c>
    </row>
    <row r="108" spans="1:1">
      <c r="A108" s="298" t="s">
        <v>2203</v>
      </c>
    </row>
    <row r="109" spans="1:1">
      <c r="A109" s="298" t="s">
        <v>2204</v>
      </c>
    </row>
    <row r="110" spans="1:1">
      <c r="A110" s="298" t="s">
        <v>2205</v>
      </c>
    </row>
    <row r="111" spans="1:1">
      <c r="A111" s="298"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298" t="s">
        <v>2256</v>
      </c>
    </row>
    <row r="121" spans="1:1">
      <c r="A121" s="298" t="s">
        <v>2210</v>
      </c>
    </row>
    <row r="122" spans="1:1">
      <c r="A122" s="298" t="s">
        <v>2211</v>
      </c>
    </row>
    <row r="123" spans="1:1">
      <c r="A123" s="298" t="s">
        <v>2212</v>
      </c>
    </row>
    <row r="124" spans="1:1">
      <c r="A124" s="298" t="s">
        <v>2213</v>
      </c>
    </row>
    <row r="125" spans="1:1">
      <c r="A125" s="298" t="s">
        <v>2135</v>
      </c>
    </row>
    <row r="126" spans="1:1">
      <c r="A126" s="298" t="s">
        <v>2214</v>
      </c>
    </row>
    <row r="127" spans="1:1">
      <c r="A127" s="298" t="s">
        <v>2215</v>
      </c>
    </row>
    <row r="128" spans="1:1">
      <c r="A128" s="298" t="s">
        <v>2216</v>
      </c>
    </row>
    <row r="129" spans="1:1">
      <c r="A129" s="298" t="s">
        <v>2217</v>
      </c>
    </row>
    <row r="130" spans="1:1">
      <c r="A130" s="298" t="s">
        <v>2218</v>
      </c>
    </row>
    <row r="131" spans="1:1">
      <c r="A131" s="298" t="s">
        <v>2219</v>
      </c>
    </row>
    <row r="132" spans="1:1">
      <c r="A132" s="298" t="s">
        <v>2220</v>
      </c>
    </row>
    <row r="133" spans="1:1">
      <c r="A133" s="298" t="s">
        <v>2221</v>
      </c>
    </row>
    <row r="134" spans="1:1">
      <c r="A134" s="298" t="s">
        <v>2222</v>
      </c>
    </row>
    <row r="135" spans="1:1">
      <c r="A135" s="298" t="s">
        <v>2223</v>
      </c>
    </row>
    <row r="136" spans="1:1">
      <c r="A136" s="298" t="s">
        <v>2224</v>
      </c>
    </row>
    <row r="137" spans="1:1">
      <c r="A137" s="298" t="s">
        <v>2225</v>
      </c>
    </row>
    <row r="138" spans="1:1">
      <c r="A138" s="298" t="s">
        <v>2226</v>
      </c>
    </row>
    <row r="139" spans="1:1">
      <c r="A139" s="298" t="s">
        <v>2227</v>
      </c>
    </row>
    <row r="140" spans="1:1">
      <c r="A140" s="298" t="s">
        <v>2228</v>
      </c>
    </row>
    <row r="141" spans="1:1">
      <c r="A141" s="298" t="s">
        <v>2229</v>
      </c>
    </row>
    <row r="142" spans="1:1">
      <c r="A142" s="298" t="s">
        <v>2230</v>
      </c>
    </row>
    <row r="143" spans="1:1">
      <c r="A143" s="298" t="s">
        <v>2231</v>
      </c>
    </row>
    <row r="144" spans="1:1">
      <c r="A144" s="298" t="s">
        <v>2232</v>
      </c>
    </row>
    <row r="145" spans="1:1">
      <c r="A145" s="298" t="s">
        <v>2233</v>
      </c>
    </row>
    <row r="146" spans="1:1">
      <c r="A146" s="298" t="s">
        <v>2234</v>
      </c>
    </row>
    <row r="147" spans="1:1">
      <c r="A147" s="298" t="s">
        <v>2235</v>
      </c>
    </row>
    <row r="148" spans="1:1">
      <c r="A148" s="298" t="s">
        <v>2236</v>
      </c>
    </row>
    <row r="149" spans="1:1">
      <c r="A149" s="298" t="s">
        <v>2237</v>
      </c>
    </row>
    <row r="150" spans="1:1">
      <c r="A150" s="298" t="s">
        <v>2238</v>
      </c>
    </row>
    <row r="151" spans="1:1">
      <c r="A151" s="298" t="s">
        <v>2239</v>
      </c>
    </row>
    <row r="152" spans="1:1">
      <c r="A152" s="298" t="s">
        <v>2240</v>
      </c>
    </row>
    <row r="153" spans="1:1">
      <c r="A153" s="298" t="s">
        <v>2241</v>
      </c>
    </row>
    <row r="154" spans="1:1">
      <c r="A154" s="298" t="s">
        <v>2242</v>
      </c>
    </row>
    <row r="155" spans="1:1">
      <c r="A155" s="298" t="s">
        <v>2243</v>
      </c>
    </row>
    <row r="156" spans="1:1">
      <c r="A156" s="298" t="s">
        <v>2244</v>
      </c>
    </row>
    <row r="157" spans="1:1" ht="15">
      <c r="A157" s="136"/>
    </row>
    <row r="158" spans="1:1" ht="15">
      <c r="A158" s="136"/>
    </row>
    <row r="159" spans="1:1">
      <c r="A159" s="299" t="s">
        <v>2137</v>
      </c>
    </row>
    <row r="160" spans="1:1">
      <c r="A160" s="299" t="s">
        <v>2245</v>
      </c>
    </row>
    <row r="161" spans="1:1" ht="15">
      <c r="A161" s="136"/>
    </row>
    <row r="162" spans="1:1" ht="15">
      <c r="A162" s="136"/>
    </row>
    <row r="163" spans="1:1">
      <c r="A163" s="299" t="s">
        <v>2246</v>
      </c>
    </row>
    <row r="164" spans="1:1">
      <c r="A164" s="299" t="s">
        <v>2247</v>
      </c>
    </row>
    <row r="165" spans="1:1">
      <c r="A165" s="299" t="s">
        <v>2139</v>
      </c>
    </row>
    <row r="166" spans="1:1">
      <c r="A166" s="299" t="s">
        <v>2248</v>
      </c>
    </row>
    <row r="167" spans="1:1" ht="15">
      <c r="A167" s="136"/>
    </row>
    <row r="168" spans="1:1" ht="15">
      <c r="A168" s="136"/>
    </row>
    <row r="169" spans="1:1">
      <c r="A169" s="299" t="s">
        <v>2249</v>
      </c>
    </row>
    <row r="170" spans="1:1">
      <c r="A170" s="299" t="s">
        <v>2250</v>
      </c>
    </row>
    <row r="171" spans="1:1">
      <c r="A171" s="299" t="s">
        <v>2141</v>
      </c>
    </row>
    <row r="172" spans="1:1">
      <c r="A172" s="299" t="s">
        <v>2251</v>
      </c>
    </row>
    <row r="173" spans="1:1">
      <c r="A173" s="299" t="s">
        <v>2252</v>
      </c>
    </row>
    <row r="174" spans="1:1">
      <c r="A174" s="299"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147" priority="4" stopIfTrue="1" operator="containsText" text="wybierz">
      <formula>NOT(ISERROR(SEARCH("wybierz",F37)))</formula>
    </cfRule>
  </conditionalFormatting>
  <conditionalFormatting sqref="D24:D26">
    <cfRule type="containsText" dxfId="146" priority="3" stopIfTrue="1" operator="containsText" text="wybierz">
      <formula>NOT(ISERROR(SEARCH("wybierz",D24)))</formula>
    </cfRule>
  </conditionalFormatting>
  <conditionalFormatting sqref="D27">
    <cfRule type="containsText" dxfId="145" priority="2" stopIfTrue="1" operator="containsText" text="wybierz">
      <formula>NOT(ISERROR(SEARCH("wybierz",D27)))</formula>
    </cfRule>
  </conditionalFormatting>
  <conditionalFormatting sqref="D28">
    <cfRule type="containsText" dxfId="144" priority="1" stopIfTrue="1" operator="containsText" text="wybierz">
      <formula>NOT(ISERROR(SEARCH("wybierz",D28)))</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24" zoomScaleNormal="100" zoomScaleSheetLayoutView="124"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1.140625" style="92" customWidth="1"/>
    <col min="8"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2748</v>
      </c>
      <c r="G2" s="1234"/>
      <c r="H2" s="1234"/>
      <c r="I2" s="1234"/>
      <c r="J2" s="1234"/>
      <c r="K2" s="1234"/>
      <c r="L2" s="1634"/>
      <c r="N2" s="92" t="s">
        <v>2116</v>
      </c>
    </row>
    <row r="3" spans="1:14" ht="15" customHeight="1" thickBot="1">
      <c r="A3" s="1216"/>
      <c r="B3" s="1217"/>
      <c r="C3" s="1217"/>
      <c r="D3" s="1217"/>
      <c r="E3" s="1217"/>
      <c r="F3" s="1217"/>
      <c r="G3" s="1217"/>
      <c r="H3" s="1217"/>
      <c r="I3" s="1217"/>
      <c r="J3" s="1217"/>
      <c r="K3" s="1217"/>
      <c r="L3" s="1218"/>
    </row>
    <row r="4" spans="1:14" ht="30" customHeight="1">
      <c r="A4" s="2659" t="s">
        <v>0</v>
      </c>
      <c r="B4" s="2660"/>
      <c r="C4" s="2660"/>
      <c r="D4" s="2660"/>
      <c r="E4" s="2660"/>
      <c r="F4" s="2660"/>
      <c r="G4" s="2660"/>
      <c r="H4" s="2660"/>
      <c r="I4" s="2660"/>
      <c r="J4" s="2660"/>
      <c r="K4" s="2688"/>
      <c r="L4" s="2689"/>
    </row>
    <row r="5" spans="1:14" ht="30" customHeight="1">
      <c r="A5" s="622">
        <v>2</v>
      </c>
      <c r="B5" s="2662" t="s">
        <v>2117</v>
      </c>
      <c r="C5" s="2662"/>
      <c r="D5" s="2662"/>
      <c r="E5" s="2690" t="s">
        <v>2771</v>
      </c>
      <c r="F5" s="2691"/>
      <c r="G5" s="2691"/>
      <c r="H5" s="2691"/>
      <c r="I5" s="2691"/>
      <c r="J5" s="2691"/>
      <c r="K5" s="2691"/>
      <c r="L5" s="2692"/>
      <c r="N5" s="92" t="s">
        <v>2118</v>
      </c>
    </row>
    <row r="6" spans="1:14" ht="30" customHeight="1">
      <c r="A6" s="2670">
        <v>3</v>
      </c>
      <c r="B6" s="2662" t="s">
        <v>2119</v>
      </c>
      <c r="C6" s="2662"/>
      <c r="D6" s="2662"/>
      <c r="E6" s="2690" t="s">
        <v>2865</v>
      </c>
      <c r="F6" s="2690"/>
      <c r="G6" s="2690"/>
      <c r="H6" s="2690"/>
      <c r="I6" s="2690"/>
      <c r="J6" s="2690"/>
      <c r="K6" s="2690"/>
      <c r="L6" s="2693"/>
      <c r="N6" s="92" t="s">
        <v>2120</v>
      </c>
    </row>
    <row r="7" spans="1:14" ht="30" customHeight="1">
      <c r="A7" s="2670"/>
      <c r="B7" s="2662"/>
      <c r="C7" s="2662"/>
      <c r="D7" s="2662"/>
      <c r="E7" s="623" t="s">
        <v>2121</v>
      </c>
      <c r="F7" s="2680" t="s">
        <v>2866</v>
      </c>
      <c r="G7" s="2680"/>
      <c r="H7" s="2680"/>
      <c r="I7" s="623" t="s">
        <v>2122</v>
      </c>
      <c r="J7" s="2694" t="s">
        <v>2867</v>
      </c>
      <c r="K7" s="2695"/>
      <c r="L7" s="2696"/>
    </row>
    <row r="8" spans="1:14" ht="30" hidden="1" customHeight="1" outlineLevel="1">
      <c r="A8" s="2678" t="s">
        <v>2314</v>
      </c>
      <c r="B8" s="2679" t="s">
        <v>2315</v>
      </c>
      <c r="C8" s="2679"/>
      <c r="D8" s="2679"/>
      <c r="E8" s="2645" t="s">
        <v>2316</v>
      </c>
      <c r="F8" s="2645"/>
      <c r="G8" s="2680" t="s">
        <v>2868</v>
      </c>
      <c r="H8" s="2680"/>
      <c r="I8" s="2680"/>
      <c r="J8" s="2680"/>
      <c r="K8" s="2680"/>
      <c r="L8" s="2681"/>
      <c r="N8" s="92" t="s">
        <v>2317</v>
      </c>
    </row>
    <row r="9" spans="1:14" ht="30" hidden="1" customHeight="1" outlineLevel="1">
      <c r="A9" s="2678"/>
      <c r="B9" s="2679"/>
      <c r="C9" s="2679"/>
      <c r="D9" s="2679"/>
      <c r="E9" s="624" t="s">
        <v>2121</v>
      </c>
      <c r="F9" s="2674" t="s">
        <v>2866</v>
      </c>
      <c r="G9" s="2674"/>
      <c r="H9" s="2674"/>
      <c r="I9" s="624" t="s">
        <v>2318</v>
      </c>
      <c r="J9" s="2667" t="s">
        <v>2869</v>
      </c>
      <c r="K9" s="2668"/>
      <c r="L9" s="2669"/>
    </row>
    <row r="10" spans="1:14" ht="30" customHeight="1" collapsed="1">
      <c r="A10" s="2670">
        <v>4</v>
      </c>
      <c r="B10" s="2662" t="s">
        <v>2123</v>
      </c>
      <c r="C10" s="2662"/>
      <c r="D10" s="2662"/>
      <c r="E10" s="2671" t="s">
        <v>2124</v>
      </c>
      <c r="F10" s="2672"/>
      <c r="G10" s="2672"/>
      <c r="H10" s="2672"/>
      <c r="I10" s="2672"/>
      <c r="J10" s="2672"/>
      <c r="K10" s="2672"/>
      <c r="L10" s="2673"/>
      <c r="N10" s="92" t="s">
        <v>2116</v>
      </c>
    </row>
    <row r="11" spans="1:14" ht="30" customHeight="1">
      <c r="A11" s="2670"/>
      <c r="B11" s="2662"/>
      <c r="C11" s="2662"/>
      <c r="D11" s="2662"/>
      <c r="E11" s="623" t="s">
        <v>2121</v>
      </c>
      <c r="F11" s="2674" t="s">
        <v>2319</v>
      </c>
      <c r="G11" s="2674"/>
      <c r="H11" s="2674"/>
      <c r="I11" s="623" t="s">
        <v>2122</v>
      </c>
      <c r="J11" s="2675" t="s">
        <v>2320</v>
      </c>
      <c r="K11" s="2676"/>
      <c r="L11" s="2677"/>
    </row>
    <row r="12" spans="1:14" ht="30" customHeight="1">
      <c r="A12" s="622">
        <v>5</v>
      </c>
      <c r="B12" s="2662" t="s">
        <v>11</v>
      </c>
      <c r="C12" s="2662"/>
      <c r="D12" s="2662"/>
      <c r="E12" s="2682" t="s">
        <v>14</v>
      </c>
      <c r="F12" s="2682"/>
      <c r="G12" s="2682"/>
      <c r="H12" s="2682"/>
      <c r="I12" s="2682"/>
      <c r="J12" s="2682"/>
      <c r="K12" s="2683"/>
      <c r="L12" s="2684"/>
      <c r="N12" s="92" t="s">
        <v>2116</v>
      </c>
    </row>
    <row r="13" spans="1:14" ht="33" customHeight="1">
      <c r="A13" s="622">
        <v>6</v>
      </c>
      <c r="B13" s="2662" t="s">
        <v>2125</v>
      </c>
      <c r="C13" s="2662"/>
      <c r="D13" s="2662"/>
      <c r="E13" s="2567" t="s">
        <v>2126</v>
      </c>
      <c r="F13" s="2567"/>
      <c r="G13" s="2567"/>
      <c r="H13" s="2567"/>
      <c r="I13" s="2567"/>
      <c r="J13" s="2567"/>
      <c r="K13" s="2567"/>
      <c r="L13" s="2568"/>
      <c r="N13" s="92" t="s">
        <v>2116</v>
      </c>
    </row>
    <row r="14" spans="1:14" ht="30" customHeight="1">
      <c r="A14" s="622">
        <v>7</v>
      </c>
      <c r="B14" s="2662" t="s">
        <v>2127</v>
      </c>
      <c r="C14" s="2662"/>
      <c r="D14" s="2662"/>
      <c r="E14" s="2665" t="s">
        <v>2128</v>
      </c>
      <c r="F14" s="2665"/>
      <c r="G14" s="2665"/>
      <c r="H14" s="2665"/>
      <c r="I14" s="2665"/>
      <c r="J14" s="2665"/>
      <c r="K14" s="2665"/>
      <c r="L14" s="2666"/>
      <c r="N14" s="92" t="s">
        <v>2116</v>
      </c>
    </row>
    <row r="15" spans="1:14" ht="30" customHeight="1">
      <c r="A15" s="622">
        <v>8</v>
      </c>
      <c r="B15" s="2662" t="s">
        <v>2129</v>
      </c>
      <c r="C15" s="2662"/>
      <c r="D15" s="2662"/>
      <c r="E15" s="2663" t="s">
        <v>2130</v>
      </c>
      <c r="F15" s="2663"/>
      <c r="G15" s="2663"/>
      <c r="H15" s="2663"/>
      <c r="I15" s="2663"/>
      <c r="J15" s="2663"/>
      <c r="K15" s="2663"/>
      <c r="L15" s="2664"/>
      <c r="N15" s="92" t="s">
        <v>2116</v>
      </c>
    </row>
    <row r="16" spans="1:14" ht="54.75" customHeight="1" thickBot="1">
      <c r="A16" s="622">
        <v>9</v>
      </c>
      <c r="B16" s="2662" t="s">
        <v>2</v>
      </c>
      <c r="C16" s="2662"/>
      <c r="D16" s="2662"/>
      <c r="E16" s="2569" t="s">
        <v>2499</v>
      </c>
      <c r="F16" s="2569"/>
      <c r="G16" s="2569"/>
      <c r="H16" s="2569"/>
      <c r="I16" s="2569"/>
      <c r="J16" s="2569"/>
      <c r="K16" s="2569"/>
      <c r="L16" s="2570"/>
      <c r="N16" s="92" t="s">
        <v>2116</v>
      </c>
    </row>
    <row r="17" spans="1:14" ht="57" hidden="1" customHeight="1" outlineLevel="1" thickBot="1">
      <c r="A17" s="114" t="s">
        <v>2322</v>
      </c>
      <c r="B17" s="1199" t="s">
        <v>2323</v>
      </c>
      <c r="C17" s="1199"/>
      <c r="D17" s="1199"/>
      <c r="E17" s="2569" t="s">
        <v>2870</v>
      </c>
      <c r="F17" s="2569"/>
      <c r="G17" s="2569"/>
      <c r="H17" s="2569"/>
      <c r="I17" s="2569"/>
      <c r="J17" s="2569"/>
      <c r="K17" s="2569"/>
      <c r="L17" s="2570"/>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659" t="s">
        <v>2131</v>
      </c>
      <c r="B19" s="2660"/>
      <c r="C19" s="2660"/>
      <c r="D19" s="2660"/>
      <c r="E19" s="2660"/>
      <c r="F19" s="2660"/>
      <c r="G19" s="2660"/>
      <c r="H19" s="2660"/>
      <c r="I19" s="2660"/>
      <c r="J19" s="2660"/>
      <c r="K19" s="2660"/>
      <c r="L19" s="2661"/>
    </row>
    <row r="20" spans="1:14" ht="41.25" customHeight="1">
      <c r="A20" s="622">
        <v>10</v>
      </c>
      <c r="B20" s="2642" t="s">
        <v>2132</v>
      </c>
      <c r="C20" s="2642"/>
      <c r="D20" s="2646" t="s">
        <v>2133</v>
      </c>
      <c r="E20" s="2646"/>
      <c r="F20" s="2646"/>
      <c r="G20" s="2646"/>
      <c r="H20" s="2646"/>
      <c r="I20" s="2646"/>
      <c r="J20" s="2646"/>
      <c r="K20" s="2646"/>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625">
        <v>12</v>
      </c>
      <c r="B23" s="2656" t="s">
        <v>2136</v>
      </c>
      <c r="C23" s="2656"/>
      <c r="D23" s="2657" t="s">
        <v>2137</v>
      </c>
      <c r="E23" s="2657"/>
      <c r="F23" s="2657"/>
      <c r="G23" s="2657"/>
      <c r="H23" s="2657"/>
      <c r="I23" s="2657"/>
      <c r="J23" s="2657"/>
      <c r="K23" s="2657"/>
      <c r="L23" s="2658"/>
      <c r="N23" s="92" t="s">
        <v>2116</v>
      </c>
    </row>
    <row r="24" spans="1:14" ht="30" customHeight="1">
      <c r="A24" s="626">
        <v>13</v>
      </c>
      <c r="B24" s="2642" t="s">
        <v>2138</v>
      </c>
      <c r="C24" s="2642"/>
      <c r="D24" s="2652" t="s">
        <v>2139</v>
      </c>
      <c r="E24" s="2652"/>
      <c r="F24" s="2652"/>
      <c r="G24" s="2652"/>
      <c r="H24" s="2652"/>
      <c r="I24" s="2652"/>
      <c r="J24" s="2652"/>
      <c r="K24" s="2652"/>
      <c r="L24" s="2653"/>
      <c r="N24" s="92" t="s">
        <v>2116</v>
      </c>
    </row>
    <row r="25" spans="1:14" ht="63" customHeight="1">
      <c r="A25" s="626">
        <v>14</v>
      </c>
      <c r="B25" s="2642" t="s">
        <v>2140</v>
      </c>
      <c r="C25" s="2642"/>
      <c r="D25" s="2652" t="s">
        <v>2141</v>
      </c>
      <c r="E25" s="2652"/>
      <c r="F25" s="2652"/>
      <c r="G25" s="2652"/>
      <c r="H25" s="2652"/>
      <c r="I25" s="2652"/>
      <c r="J25" s="2652"/>
      <c r="K25" s="2652"/>
      <c r="L25" s="2653"/>
      <c r="N25" s="92" t="s">
        <v>2116</v>
      </c>
    </row>
    <row r="26" spans="1:14" ht="84" customHeight="1">
      <c r="A26" s="626">
        <v>15</v>
      </c>
      <c r="B26" s="2642" t="s">
        <v>2142</v>
      </c>
      <c r="C26" s="2642"/>
      <c r="D26" s="2652" t="s">
        <v>2326</v>
      </c>
      <c r="E26" s="2652"/>
      <c r="F26" s="2652"/>
      <c r="G26" s="2652"/>
      <c r="H26" s="2652"/>
      <c r="I26" s="2652"/>
      <c r="J26" s="2652"/>
      <c r="K26" s="2652"/>
      <c r="L26" s="2653"/>
      <c r="N26" s="92" t="s">
        <v>2116</v>
      </c>
    </row>
    <row r="27" spans="1:14" ht="102" customHeight="1">
      <c r="A27" s="626">
        <v>16</v>
      </c>
      <c r="B27" s="2642" t="s">
        <v>2143</v>
      </c>
      <c r="C27" s="2642"/>
      <c r="D27" s="2652" t="s">
        <v>2327</v>
      </c>
      <c r="E27" s="2652"/>
      <c r="F27" s="2652"/>
      <c r="G27" s="2652"/>
      <c r="H27" s="2652"/>
      <c r="I27" s="2652"/>
      <c r="J27" s="2652"/>
      <c r="K27" s="2652"/>
      <c r="L27" s="2653"/>
      <c r="N27" s="92" t="s">
        <v>2144</v>
      </c>
    </row>
    <row r="28" spans="1:14" ht="150.75" customHeight="1">
      <c r="A28" s="626">
        <v>17</v>
      </c>
      <c r="B28" s="2654" t="s">
        <v>2145</v>
      </c>
      <c r="C28" s="2655"/>
      <c r="D28" s="2652" t="s">
        <v>2328</v>
      </c>
      <c r="E28" s="2652"/>
      <c r="F28" s="2652"/>
      <c r="G28" s="2652"/>
      <c r="H28" s="2652"/>
      <c r="I28" s="2652"/>
      <c r="J28" s="2652"/>
      <c r="K28" s="2652"/>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625">
        <v>19</v>
      </c>
      <c r="B31" s="2648" t="s">
        <v>2147</v>
      </c>
      <c r="C31" s="2648"/>
      <c r="D31" s="2649" t="s">
        <v>2330</v>
      </c>
      <c r="E31" s="2649"/>
      <c r="F31" s="2649"/>
      <c r="G31" s="2649"/>
      <c r="H31" s="2649"/>
      <c r="I31" s="2649"/>
      <c r="J31" s="2649"/>
      <c r="K31" s="2649"/>
      <c r="L31" s="2650"/>
      <c r="N31" s="92" t="s">
        <v>2116</v>
      </c>
    </row>
    <row r="32" spans="1:14" ht="242.25" customHeight="1">
      <c r="A32" s="626">
        <v>20</v>
      </c>
      <c r="B32" s="2651" t="s">
        <v>2148</v>
      </c>
      <c r="C32" s="2651"/>
      <c r="D32" s="2643" t="s">
        <v>2871</v>
      </c>
      <c r="E32" s="2643"/>
      <c r="F32" s="2643"/>
      <c r="G32" s="2643"/>
      <c r="H32" s="2643"/>
      <c r="I32" s="2643"/>
      <c r="J32" s="2643"/>
      <c r="K32" s="2643"/>
      <c r="L32" s="2644"/>
      <c r="N32" s="92" t="s">
        <v>2149</v>
      </c>
    </row>
    <row r="33" spans="1:14" ht="260.25" customHeight="1" thickBot="1">
      <c r="A33" s="626">
        <v>21</v>
      </c>
      <c r="B33" s="2642" t="s">
        <v>2150</v>
      </c>
      <c r="C33" s="2642"/>
      <c r="D33" s="2643" t="s">
        <v>3068</v>
      </c>
      <c r="E33" s="2643"/>
      <c r="F33" s="2643"/>
      <c r="G33" s="2643"/>
      <c r="H33" s="2643"/>
      <c r="I33" s="2643"/>
      <c r="J33" s="2643"/>
      <c r="K33" s="2643"/>
      <c r="L33" s="2644"/>
      <c r="N33" s="92" t="s">
        <v>2116</v>
      </c>
    </row>
    <row r="34" spans="1:14" ht="147.75" hidden="1" customHeight="1" outlineLevel="1">
      <c r="A34" s="627" t="s">
        <v>2332</v>
      </c>
      <c r="B34" s="2645" t="s">
        <v>2333</v>
      </c>
      <c r="C34" s="2645"/>
      <c r="D34" s="2646" t="s">
        <v>2334</v>
      </c>
      <c r="E34" s="2646"/>
      <c r="F34" s="2646"/>
      <c r="G34" s="2646"/>
      <c r="H34" s="2646"/>
      <c r="I34" s="2646"/>
      <c r="J34" s="2646"/>
      <c r="K34" s="2646"/>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2638" t="s">
        <v>2259</v>
      </c>
      <c r="I37" s="2637"/>
      <c r="J37" s="2639" t="s">
        <v>2260</v>
      </c>
      <c r="K37" s="2640"/>
      <c r="L37" s="2641"/>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26">
        <v>24</v>
      </c>
      <c r="B41" s="2627" t="s">
        <v>2156</v>
      </c>
      <c r="C41" s="2628"/>
      <c r="D41" s="630">
        <v>0</v>
      </c>
      <c r="E41" s="630">
        <v>0</v>
      </c>
      <c r="F41" s="631">
        <v>15000</v>
      </c>
      <c r="G41" s="632">
        <v>408000</v>
      </c>
      <c r="H41" s="630">
        <v>0</v>
      </c>
      <c r="I41" s="630">
        <v>0</v>
      </c>
      <c r="J41" s="630">
        <v>0</v>
      </c>
      <c r="K41" s="630">
        <v>0</v>
      </c>
      <c r="L41" s="633">
        <f>SUM(D41:K41)</f>
        <v>423000</v>
      </c>
      <c r="N41" s="92" t="s">
        <v>2157</v>
      </c>
    </row>
    <row r="42" spans="1:14" ht="45" customHeight="1">
      <c r="A42" s="626">
        <v>25</v>
      </c>
      <c r="B42" s="2627" t="s">
        <v>2158</v>
      </c>
      <c r="C42" s="2628"/>
      <c r="D42" s="630">
        <v>0</v>
      </c>
      <c r="E42" s="630">
        <v>0</v>
      </c>
      <c r="F42" s="631">
        <v>15000</v>
      </c>
      <c r="G42" s="632">
        <v>408000</v>
      </c>
      <c r="H42" s="630">
        <v>0</v>
      </c>
      <c r="I42" s="630">
        <v>0</v>
      </c>
      <c r="J42" s="630">
        <v>0</v>
      </c>
      <c r="K42" s="630">
        <v>0</v>
      </c>
      <c r="L42" s="633">
        <f>SUM(D42:K42)</f>
        <v>423000</v>
      </c>
      <c r="N42" s="92" t="s">
        <v>2159</v>
      </c>
    </row>
    <row r="43" spans="1:14" ht="45" hidden="1" customHeight="1" outlineLevel="1">
      <c r="A43" s="634" t="s">
        <v>2340</v>
      </c>
      <c r="B43" s="2625" t="s">
        <v>2341</v>
      </c>
      <c r="C43" s="2626"/>
      <c r="D43" s="630">
        <v>0</v>
      </c>
      <c r="E43" s="630">
        <v>0</v>
      </c>
      <c r="F43" s="631">
        <f>F42*0.85</f>
        <v>12750</v>
      </c>
      <c r="G43" s="632">
        <f>0.85*G42</f>
        <v>346800</v>
      </c>
      <c r="H43" s="630">
        <v>0</v>
      </c>
      <c r="I43" s="630">
        <v>0</v>
      </c>
      <c r="J43" s="630">
        <v>0</v>
      </c>
      <c r="K43" s="630">
        <v>0</v>
      </c>
      <c r="L43" s="633">
        <f>SUM(D43:K43)</f>
        <v>359550</v>
      </c>
      <c r="N43" s="92" t="s">
        <v>2342</v>
      </c>
    </row>
    <row r="44" spans="1:14" ht="45" customHeight="1" collapsed="1">
      <c r="A44" s="626">
        <v>26</v>
      </c>
      <c r="B44" s="2627" t="s">
        <v>2160</v>
      </c>
      <c r="C44" s="2628"/>
      <c r="D44" s="630">
        <v>0</v>
      </c>
      <c r="E44" s="630">
        <v>0</v>
      </c>
      <c r="F44" s="631">
        <f>F42*0.85</f>
        <v>12750</v>
      </c>
      <c r="G44" s="632">
        <f>G42*0.85</f>
        <v>346800</v>
      </c>
      <c r="H44" s="630">
        <v>0</v>
      </c>
      <c r="I44" s="630">
        <v>0</v>
      </c>
      <c r="J44" s="630">
        <v>0</v>
      </c>
      <c r="K44" s="630">
        <v>0</v>
      </c>
      <c r="L44" s="633">
        <f>SUM(D44:K44)</f>
        <v>359550</v>
      </c>
      <c r="N44" s="92" t="s">
        <v>2161</v>
      </c>
    </row>
    <row r="45" spans="1:14" ht="45" customHeight="1" thickBot="1">
      <c r="A45" s="105">
        <v>27</v>
      </c>
      <c r="B45" s="1144" t="s">
        <v>2162</v>
      </c>
      <c r="C45" s="1145"/>
      <c r="D45" s="767">
        <v>0</v>
      </c>
      <c r="E45" s="767">
        <v>0</v>
      </c>
      <c r="F45" s="121">
        <f t="shared" ref="F45:G45" si="0">F44/F42</f>
        <v>0.85</v>
      </c>
      <c r="G45" s="121">
        <f t="shared" si="0"/>
        <v>0.85</v>
      </c>
      <c r="H45" s="767">
        <v>0</v>
      </c>
      <c r="I45" s="767">
        <v>0</v>
      </c>
      <c r="J45" s="767">
        <v>0</v>
      </c>
      <c r="K45" s="767">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632" t="s">
        <v>2164</v>
      </c>
      <c r="C48" s="2632"/>
      <c r="D48" s="2613" t="s">
        <v>2165</v>
      </c>
      <c r="E48" s="2633"/>
      <c r="F48" s="2633"/>
      <c r="G48" s="2633"/>
      <c r="H48" s="2633"/>
      <c r="I48" s="2633"/>
      <c r="J48" s="2614"/>
      <c r="K48" s="2613" t="s">
        <v>2166</v>
      </c>
      <c r="L48" s="2634"/>
    </row>
    <row r="49" spans="1:14" ht="30" customHeight="1">
      <c r="A49" s="2607"/>
      <c r="B49" s="2624" t="s">
        <v>2343</v>
      </c>
      <c r="C49" s="2624"/>
      <c r="D49" s="2619" t="s">
        <v>2344</v>
      </c>
      <c r="E49" s="2620"/>
      <c r="F49" s="2620"/>
      <c r="G49" s="2620"/>
      <c r="H49" s="2620"/>
      <c r="I49" s="2620"/>
      <c r="J49" s="2621"/>
      <c r="K49" s="2622">
        <v>393000</v>
      </c>
      <c r="L49" s="2623"/>
    </row>
    <row r="50" spans="1:14" ht="30" customHeight="1" thickBot="1">
      <c r="A50" s="2607"/>
      <c r="B50" s="2624" t="s">
        <v>2358</v>
      </c>
      <c r="C50" s="2624"/>
      <c r="D50" s="2619" t="s">
        <v>2359</v>
      </c>
      <c r="E50" s="2620"/>
      <c r="F50" s="2620"/>
      <c r="G50" s="2620"/>
      <c r="H50" s="2620"/>
      <c r="I50" s="2620"/>
      <c r="J50" s="2621"/>
      <c r="K50" s="1252">
        <v>25000</v>
      </c>
      <c r="L50" s="2377"/>
    </row>
    <row r="51" spans="1:14" ht="30" customHeight="1" thickBot="1">
      <c r="A51" s="530"/>
      <c r="B51" s="2522" t="s">
        <v>2345</v>
      </c>
      <c r="C51" s="2522"/>
      <c r="D51" s="2523" t="s">
        <v>2346</v>
      </c>
      <c r="E51" s="2524"/>
      <c r="F51" s="2524"/>
      <c r="G51" s="2524"/>
      <c r="H51" s="2524"/>
      <c r="I51" s="2524"/>
      <c r="J51" s="2525"/>
      <c r="K51" s="1639">
        <v>5000</v>
      </c>
      <c r="L51" s="2366"/>
    </row>
    <row r="52" spans="1:14" ht="15" customHeight="1" thickBot="1">
      <c r="A52" s="1139"/>
      <c r="B52" s="1139"/>
      <c r="C52" s="1139"/>
      <c r="D52" s="1139"/>
      <c r="E52" s="1139"/>
      <c r="F52" s="1139"/>
      <c r="G52" s="1139"/>
      <c r="H52" s="1139"/>
      <c r="I52" s="1139"/>
      <c r="J52" s="1139"/>
      <c r="K52" s="1139"/>
      <c r="L52" s="1139"/>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613" t="s">
        <v>2172</v>
      </c>
      <c r="J54" s="2614"/>
      <c r="K54" s="2610" t="s">
        <v>2173</v>
      </c>
      <c r="L54" s="2615"/>
    </row>
    <row r="55" spans="1:14" ht="42.75" hidden="1" customHeight="1" outlineLevel="1">
      <c r="A55" s="2607"/>
      <c r="B55" s="1116"/>
      <c r="C55" s="1117"/>
      <c r="D55" s="1118"/>
      <c r="E55" s="525"/>
      <c r="F55" s="526"/>
      <c r="G55" s="525"/>
      <c r="H55" s="526"/>
      <c r="I55" s="635" t="s">
        <v>2347</v>
      </c>
      <c r="J55" s="636" t="s">
        <v>2348</v>
      </c>
      <c r="K55" s="525"/>
      <c r="L55" s="97"/>
    </row>
    <row r="56" spans="1:14" ht="53.25" customHeight="1" collapsed="1">
      <c r="A56" s="2607"/>
      <c r="B56" s="2595" t="s">
        <v>2349</v>
      </c>
      <c r="C56" s="2596"/>
      <c r="D56" s="2597"/>
      <c r="E56" s="2598" t="s">
        <v>2174</v>
      </c>
      <c r="F56" s="2599"/>
      <c r="G56" s="2598" t="s">
        <v>2175</v>
      </c>
      <c r="H56" s="2599"/>
      <c r="I56" s="637">
        <v>0</v>
      </c>
      <c r="J56" s="638">
        <v>36550</v>
      </c>
      <c r="K56" s="2512" t="s">
        <v>2285</v>
      </c>
      <c r="L56" s="2513"/>
    </row>
    <row r="57" spans="1:14" ht="31.5" hidden="1" customHeight="1" outlineLevel="1">
      <c r="A57" s="2607"/>
      <c r="B57" s="2616" t="s">
        <v>2350</v>
      </c>
      <c r="C57" s="2617"/>
      <c r="D57" s="2618"/>
      <c r="E57" s="2598" t="s">
        <v>2174</v>
      </c>
      <c r="F57" s="2599"/>
      <c r="G57" s="2598" t="s">
        <v>2175</v>
      </c>
      <c r="H57" s="2599"/>
      <c r="I57" s="637">
        <v>0</v>
      </c>
      <c r="J57" s="639">
        <v>33</v>
      </c>
      <c r="K57" s="2600" t="s">
        <v>2176</v>
      </c>
      <c r="L57" s="2601"/>
    </row>
    <row r="58" spans="1:14" ht="41.25" customHeight="1" collapsed="1">
      <c r="A58" s="2607"/>
      <c r="B58" s="2595" t="s">
        <v>2177</v>
      </c>
      <c r="C58" s="2596"/>
      <c r="D58" s="2597"/>
      <c r="E58" s="2598" t="s">
        <v>2178</v>
      </c>
      <c r="F58" s="2599"/>
      <c r="G58" s="2598" t="s">
        <v>2179</v>
      </c>
      <c r="H58" s="2599"/>
      <c r="I58" s="640">
        <v>0</v>
      </c>
      <c r="J58" s="641">
        <v>1</v>
      </c>
      <c r="K58" s="2510" t="s">
        <v>2286</v>
      </c>
      <c r="L58" s="2511"/>
    </row>
    <row r="59" spans="1:14" ht="63.75" customHeight="1">
      <c r="A59" s="2607"/>
      <c r="B59" s="2595" t="s">
        <v>2180</v>
      </c>
      <c r="C59" s="2596"/>
      <c r="D59" s="2597"/>
      <c r="E59" s="2598" t="s">
        <v>2178</v>
      </c>
      <c r="F59" s="2599"/>
      <c r="G59" s="2598" t="s">
        <v>2179</v>
      </c>
      <c r="H59" s="2599"/>
      <c r="I59" s="640">
        <v>0</v>
      </c>
      <c r="J59" s="641">
        <v>1</v>
      </c>
      <c r="K59" s="2510" t="s">
        <v>2286</v>
      </c>
      <c r="L59" s="2511"/>
    </row>
    <row r="60" spans="1:14" ht="33.75" customHeight="1">
      <c r="A60" s="2607"/>
      <c r="B60" s="2595" t="s">
        <v>2255</v>
      </c>
      <c r="C60" s="2596"/>
      <c r="D60" s="2597"/>
      <c r="E60" s="2598" t="s">
        <v>2178</v>
      </c>
      <c r="F60" s="2599"/>
      <c r="G60" s="2598" t="s">
        <v>2181</v>
      </c>
      <c r="H60" s="2599"/>
      <c r="I60" s="642">
        <v>0</v>
      </c>
      <c r="J60" s="643">
        <v>393000</v>
      </c>
      <c r="K60" s="2604" t="s">
        <v>2287</v>
      </c>
      <c r="L60" s="2605"/>
    </row>
    <row r="61" spans="1:14" ht="27.75" customHeight="1">
      <c r="A61" s="2607"/>
      <c r="B61" s="2595" t="s">
        <v>2182</v>
      </c>
      <c r="C61" s="2596"/>
      <c r="D61" s="2597"/>
      <c r="E61" s="2598" t="s">
        <v>2178</v>
      </c>
      <c r="F61" s="2599"/>
      <c r="G61" s="2598" t="s">
        <v>2179</v>
      </c>
      <c r="H61" s="2599"/>
      <c r="I61" s="642">
        <v>0</v>
      </c>
      <c r="J61" s="644">
        <v>0</v>
      </c>
      <c r="K61" s="2602" t="s">
        <v>2288</v>
      </c>
      <c r="L61" s="2603"/>
    </row>
    <row r="62" spans="1:14" ht="27.75" customHeight="1">
      <c r="A62" s="2607"/>
      <c r="B62" s="2595" t="s">
        <v>2183</v>
      </c>
      <c r="C62" s="2596"/>
      <c r="D62" s="2597"/>
      <c r="E62" s="2598" t="s">
        <v>2178</v>
      </c>
      <c r="F62" s="2599"/>
      <c r="G62" s="2598" t="s">
        <v>2179</v>
      </c>
      <c r="H62" s="2599"/>
      <c r="I62" s="642">
        <v>0</v>
      </c>
      <c r="J62" s="644">
        <v>0</v>
      </c>
      <c r="K62" s="2602" t="s">
        <v>2289</v>
      </c>
      <c r="L62" s="2603"/>
    </row>
    <row r="63" spans="1:14" ht="41.25" customHeight="1">
      <c r="A63" s="2607"/>
      <c r="B63" s="2595" t="s">
        <v>2184</v>
      </c>
      <c r="C63" s="2596"/>
      <c r="D63" s="2597"/>
      <c r="E63" s="2598" t="s">
        <v>2174</v>
      </c>
      <c r="F63" s="2599"/>
      <c r="G63" s="2598" t="s">
        <v>2185</v>
      </c>
      <c r="H63" s="2599"/>
      <c r="I63" s="645">
        <v>0</v>
      </c>
      <c r="J63" s="644">
        <v>1</v>
      </c>
      <c r="K63" s="2600" t="s">
        <v>2176</v>
      </c>
      <c r="L63" s="2601"/>
    </row>
    <row r="64" spans="1:14" ht="30" customHeight="1">
      <c r="A64" s="2607"/>
      <c r="B64" s="2595" t="s">
        <v>2186</v>
      </c>
      <c r="C64" s="2596"/>
      <c r="D64" s="2597"/>
      <c r="E64" s="2598" t="s">
        <v>2174</v>
      </c>
      <c r="F64" s="2599"/>
      <c r="G64" s="2598" t="s">
        <v>2185</v>
      </c>
      <c r="H64" s="2599"/>
      <c r="I64" s="645">
        <v>0</v>
      </c>
      <c r="J64" s="644">
        <v>1</v>
      </c>
      <c r="K64" s="2600" t="s">
        <v>2176</v>
      </c>
      <c r="L64" s="2601"/>
    </row>
    <row r="65" spans="1:12" ht="41.25" customHeight="1" thickBot="1">
      <c r="A65" s="2607"/>
      <c r="B65" s="1099" t="s">
        <v>2187</v>
      </c>
      <c r="C65" s="2274"/>
      <c r="D65" s="1101"/>
      <c r="E65" s="1102" t="s">
        <v>2178</v>
      </c>
      <c r="F65" s="1103"/>
      <c r="G65" s="1102" t="s">
        <v>2179</v>
      </c>
      <c r="H65" s="1103"/>
      <c r="I65" s="145">
        <v>0</v>
      </c>
      <c r="J65" s="146">
        <v>0</v>
      </c>
      <c r="K65" s="1104" t="s">
        <v>2176</v>
      </c>
      <c r="L65" s="227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D24:D26">
    <cfRule type="containsText" dxfId="143" priority="4" stopIfTrue="1" operator="containsText" text="wybierz">
      <formula>NOT(ISERROR(SEARCH("wybierz",D24)))</formula>
    </cfRule>
  </conditionalFormatting>
  <conditionalFormatting sqref="D27">
    <cfRule type="containsText" dxfId="142" priority="3" stopIfTrue="1" operator="containsText" text="wybierz">
      <formula>NOT(ISERROR(SEARCH("wybierz",D27)))</formula>
    </cfRule>
  </conditionalFormatting>
  <conditionalFormatting sqref="D28">
    <cfRule type="containsText" dxfId="141" priority="2" stopIfTrue="1" operator="containsText" text="wybierz">
      <formula>NOT(ISERROR(SEARCH("wybierz",D28)))</formula>
    </cfRule>
  </conditionalFormatting>
  <conditionalFormatting sqref="F37:G37">
    <cfRule type="containsText" dxfId="140" priority="1" stopIfTrue="1" operator="containsText" text="wybierz">
      <formula>NOT(ISERROR(SEARCH("wybierz",F37)))</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10" zoomScaleNormal="100" zoomScaleSheetLayoutView="11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2749</v>
      </c>
      <c r="G2" s="1234"/>
      <c r="H2" s="1234"/>
      <c r="I2" s="1234"/>
      <c r="J2" s="1234"/>
      <c r="K2" s="1234"/>
      <c r="L2" s="1634"/>
      <c r="N2" s="92" t="s">
        <v>2116</v>
      </c>
    </row>
    <row r="3" spans="1:14" ht="15" customHeight="1" thickBot="1">
      <c r="A3" s="1216"/>
      <c r="B3" s="1217"/>
      <c r="C3" s="1217"/>
      <c r="D3" s="1217"/>
      <c r="E3" s="1217"/>
      <c r="F3" s="1217"/>
      <c r="G3" s="1217"/>
      <c r="H3" s="1217"/>
      <c r="I3" s="1217"/>
      <c r="J3" s="1217"/>
      <c r="K3" s="1217"/>
      <c r="L3" s="1218"/>
    </row>
    <row r="4" spans="1:14" ht="30" customHeight="1">
      <c r="A4" s="2659" t="s">
        <v>0</v>
      </c>
      <c r="B4" s="2660"/>
      <c r="C4" s="2660"/>
      <c r="D4" s="2660"/>
      <c r="E4" s="2660"/>
      <c r="F4" s="2660"/>
      <c r="G4" s="2660"/>
      <c r="H4" s="2660"/>
      <c r="I4" s="2660"/>
      <c r="J4" s="2660"/>
      <c r="K4" s="2688"/>
      <c r="L4" s="2689"/>
    </row>
    <row r="5" spans="1:14" ht="30" customHeight="1">
      <c r="A5" s="622">
        <v>2</v>
      </c>
      <c r="B5" s="2662" t="s">
        <v>2117</v>
      </c>
      <c r="C5" s="2662"/>
      <c r="D5" s="2662"/>
      <c r="E5" s="2671" t="s">
        <v>2772</v>
      </c>
      <c r="F5" s="2672"/>
      <c r="G5" s="2672"/>
      <c r="H5" s="2672"/>
      <c r="I5" s="2672"/>
      <c r="J5" s="2672"/>
      <c r="K5" s="2672"/>
      <c r="L5" s="2673"/>
      <c r="N5" s="92" t="s">
        <v>2118</v>
      </c>
    </row>
    <row r="6" spans="1:14" ht="30" customHeight="1">
      <c r="A6" s="2670">
        <v>3</v>
      </c>
      <c r="B6" s="2662" t="s">
        <v>2119</v>
      </c>
      <c r="C6" s="2662"/>
      <c r="D6" s="2662"/>
      <c r="E6" s="2690" t="s">
        <v>2872</v>
      </c>
      <c r="F6" s="2690"/>
      <c r="G6" s="2690"/>
      <c r="H6" s="2690"/>
      <c r="I6" s="2690"/>
      <c r="J6" s="2690"/>
      <c r="K6" s="2690"/>
      <c r="L6" s="2693"/>
      <c r="N6" s="92" t="s">
        <v>2120</v>
      </c>
    </row>
    <row r="7" spans="1:14" ht="30" customHeight="1">
      <c r="A7" s="2670"/>
      <c r="B7" s="2662"/>
      <c r="C7" s="2662"/>
      <c r="D7" s="2662"/>
      <c r="E7" s="623" t="s">
        <v>2121</v>
      </c>
      <c r="F7" s="2680" t="s">
        <v>2873</v>
      </c>
      <c r="G7" s="2680"/>
      <c r="H7" s="2680"/>
      <c r="I7" s="623" t="s">
        <v>2122</v>
      </c>
      <c r="J7" s="2667">
        <v>808054</v>
      </c>
      <c r="K7" s="2668"/>
      <c r="L7" s="2669"/>
    </row>
    <row r="8" spans="1:14" ht="30" hidden="1" customHeight="1" outlineLevel="1">
      <c r="A8" s="2678" t="s">
        <v>2314</v>
      </c>
      <c r="B8" s="2679" t="s">
        <v>2315</v>
      </c>
      <c r="C8" s="2679"/>
      <c r="D8" s="2679"/>
      <c r="E8" s="2645" t="s">
        <v>2316</v>
      </c>
      <c r="F8" s="2645"/>
      <c r="G8" s="2680" t="s">
        <v>117</v>
      </c>
      <c r="H8" s="2680"/>
      <c r="I8" s="2680"/>
      <c r="J8" s="2680"/>
      <c r="K8" s="2680"/>
      <c r="L8" s="2681"/>
      <c r="N8" s="92" t="s">
        <v>2317</v>
      </c>
    </row>
    <row r="9" spans="1:14" ht="30" hidden="1" customHeight="1" outlineLevel="1">
      <c r="A9" s="2678"/>
      <c r="B9" s="2679"/>
      <c r="C9" s="2679"/>
      <c r="D9" s="2679"/>
      <c r="E9" s="624" t="s">
        <v>2121</v>
      </c>
      <c r="F9" s="2667" t="s">
        <v>2873</v>
      </c>
      <c r="G9" s="2668"/>
      <c r="H9" s="2669"/>
      <c r="I9" s="624" t="s">
        <v>2318</v>
      </c>
      <c r="J9" s="2667" t="s">
        <v>584</v>
      </c>
      <c r="K9" s="2668"/>
      <c r="L9" s="2669"/>
    </row>
    <row r="10" spans="1:14" ht="30" customHeight="1" collapsed="1">
      <c r="A10" s="2670">
        <v>4</v>
      </c>
      <c r="B10" s="2662" t="s">
        <v>2123</v>
      </c>
      <c r="C10" s="2662"/>
      <c r="D10" s="2662"/>
      <c r="E10" s="2671" t="s">
        <v>2124</v>
      </c>
      <c r="F10" s="2672"/>
      <c r="G10" s="2672"/>
      <c r="H10" s="2672"/>
      <c r="I10" s="2672"/>
      <c r="J10" s="2672"/>
      <c r="K10" s="2672"/>
      <c r="L10" s="2673"/>
      <c r="N10" s="92" t="s">
        <v>2116</v>
      </c>
    </row>
    <row r="11" spans="1:14" ht="30" customHeight="1">
      <c r="A11" s="2670"/>
      <c r="B11" s="2662"/>
      <c r="C11" s="2662"/>
      <c r="D11" s="2662"/>
      <c r="E11" s="623" t="s">
        <v>2121</v>
      </c>
      <c r="F11" s="2674" t="s">
        <v>2319</v>
      </c>
      <c r="G11" s="2674"/>
      <c r="H11" s="2674"/>
      <c r="I11" s="623" t="s">
        <v>2122</v>
      </c>
      <c r="J11" s="2675" t="s">
        <v>2320</v>
      </c>
      <c r="K11" s="2676"/>
      <c r="L11" s="2677"/>
    </row>
    <row r="12" spans="1:14" ht="30" customHeight="1">
      <c r="A12" s="622">
        <v>5</v>
      </c>
      <c r="B12" s="2662" t="s">
        <v>11</v>
      </c>
      <c r="C12" s="2662"/>
      <c r="D12" s="2662"/>
      <c r="E12" s="2682" t="s">
        <v>14</v>
      </c>
      <c r="F12" s="2682"/>
      <c r="G12" s="2682"/>
      <c r="H12" s="2682"/>
      <c r="I12" s="2682"/>
      <c r="J12" s="2682"/>
      <c r="K12" s="2683"/>
      <c r="L12" s="2684"/>
      <c r="N12" s="92" t="s">
        <v>2116</v>
      </c>
    </row>
    <row r="13" spans="1:14" ht="33" customHeight="1">
      <c r="A13" s="622">
        <v>6</v>
      </c>
      <c r="B13" s="2662" t="s">
        <v>2125</v>
      </c>
      <c r="C13" s="2662"/>
      <c r="D13" s="2662"/>
      <c r="E13" s="2567" t="s">
        <v>2126</v>
      </c>
      <c r="F13" s="2567"/>
      <c r="G13" s="2567"/>
      <c r="H13" s="2567"/>
      <c r="I13" s="2567"/>
      <c r="J13" s="2567"/>
      <c r="K13" s="2567"/>
      <c r="L13" s="2568"/>
      <c r="N13" s="92" t="s">
        <v>2116</v>
      </c>
    </row>
    <row r="14" spans="1:14" ht="30" customHeight="1">
      <c r="A14" s="622">
        <v>7</v>
      </c>
      <c r="B14" s="2662" t="s">
        <v>2127</v>
      </c>
      <c r="C14" s="2662"/>
      <c r="D14" s="2662"/>
      <c r="E14" s="2665" t="s">
        <v>2128</v>
      </c>
      <c r="F14" s="2665"/>
      <c r="G14" s="2665"/>
      <c r="H14" s="2665"/>
      <c r="I14" s="2665"/>
      <c r="J14" s="2665"/>
      <c r="K14" s="2665"/>
      <c r="L14" s="2666"/>
      <c r="N14" s="92" t="s">
        <v>2116</v>
      </c>
    </row>
    <row r="15" spans="1:14" ht="30" customHeight="1">
      <c r="A15" s="622">
        <v>8</v>
      </c>
      <c r="B15" s="2662" t="s">
        <v>2129</v>
      </c>
      <c r="C15" s="2662"/>
      <c r="D15" s="2662"/>
      <c r="E15" s="2663" t="s">
        <v>2130</v>
      </c>
      <c r="F15" s="2663"/>
      <c r="G15" s="2663"/>
      <c r="H15" s="2663"/>
      <c r="I15" s="2663"/>
      <c r="J15" s="2663"/>
      <c r="K15" s="2663"/>
      <c r="L15" s="2664"/>
      <c r="N15" s="92" t="s">
        <v>2116</v>
      </c>
    </row>
    <row r="16" spans="1:14" ht="54.75" customHeight="1" thickBot="1">
      <c r="A16" s="622">
        <v>9</v>
      </c>
      <c r="B16" s="2662" t="s">
        <v>2</v>
      </c>
      <c r="C16" s="2662"/>
      <c r="D16" s="2662"/>
      <c r="E16" s="2569" t="s">
        <v>2499</v>
      </c>
      <c r="F16" s="2569"/>
      <c r="G16" s="2569"/>
      <c r="H16" s="2569"/>
      <c r="I16" s="2569"/>
      <c r="J16" s="2569"/>
      <c r="K16" s="2569"/>
      <c r="L16" s="2570"/>
      <c r="N16" s="92" t="s">
        <v>2116</v>
      </c>
    </row>
    <row r="17" spans="1:14" ht="54.75" hidden="1" customHeight="1" outlineLevel="1" thickBot="1">
      <c r="A17" s="114" t="s">
        <v>2322</v>
      </c>
      <c r="B17" s="1199" t="s">
        <v>2323</v>
      </c>
      <c r="C17" s="1199"/>
      <c r="D17" s="1199"/>
      <c r="E17" s="1200" t="s">
        <v>2874</v>
      </c>
      <c r="F17" s="2698"/>
      <c r="G17" s="2698"/>
      <c r="H17" s="2698"/>
      <c r="I17" s="2698"/>
      <c r="J17" s="2698"/>
      <c r="K17" s="2698"/>
      <c r="L17" s="2699"/>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659" t="s">
        <v>2131</v>
      </c>
      <c r="B19" s="2660"/>
      <c r="C19" s="2660"/>
      <c r="D19" s="2660"/>
      <c r="E19" s="2660"/>
      <c r="F19" s="2660"/>
      <c r="G19" s="2660"/>
      <c r="H19" s="2660"/>
      <c r="I19" s="2660"/>
      <c r="J19" s="2660"/>
      <c r="K19" s="2660"/>
      <c r="L19" s="2661"/>
    </row>
    <row r="20" spans="1:14" ht="41.25" customHeight="1">
      <c r="A20" s="622">
        <v>10</v>
      </c>
      <c r="B20" s="2642" t="s">
        <v>2132</v>
      </c>
      <c r="C20" s="2642"/>
      <c r="D20" s="2646" t="s">
        <v>2133</v>
      </c>
      <c r="E20" s="2646"/>
      <c r="F20" s="2646"/>
      <c r="G20" s="2646"/>
      <c r="H20" s="2646"/>
      <c r="I20" s="2646"/>
      <c r="J20" s="2646"/>
      <c r="K20" s="2646"/>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625">
        <v>12</v>
      </c>
      <c r="B23" s="2656" t="s">
        <v>2136</v>
      </c>
      <c r="C23" s="2656"/>
      <c r="D23" s="2657" t="s">
        <v>2137</v>
      </c>
      <c r="E23" s="2657"/>
      <c r="F23" s="2657"/>
      <c r="G23" s="2657"/>
      <c r="H23" s="2657"/>
      <c r="I23" s="2657"/>
      <c r="J23" s="2657"/>
      <c r="K23" s="2657"/>
      <c r="L23" s="2658"/>
      <c r="N23" s="92" t="s">
        <v>2116</v>
      </c>
    </row>
    <row r="24" spans="1:14" ht="30" customHeight="1">
      <c r="A24" s="626">
        <v>13</v>
      </c>
      <c r="B24" s="2642" t="s">
        <v>2138</v>
      </c>
      <c r="C24" s="2642"/>
      <c r="D24" s="2652" t="s">
        <v>2139</v>
      </c>
      <c r="E24" s="2652"/>
      <c r="F24" s="2652"/>
      <c r="G24" s="2652"/>
      <c r="H24" s="2652"/>
      <c r="I24" s="2652"/>
      <c r="J24" s="2652"/>
      <c r="K24" s="2652"/>
      <c r="L24" s="2653"/>
      <c r="N24" s="92" t="s">
        <v>2116</v>
      </c>
    </row>
    <row r="25" spans="1:14" ht="63" customHeight="1">
      <c r="A25" s="626">
        <v>14</v>
      </c>
      <c r="B25" s="2642" t="s">
        <v>2140</v>
      </c>
      <c r="C25" s="2642"/>
      <c r="D25" s="2652" t="s">
        <v>2141</v>
      </c>
      <c r="E25" s="2652"/>
      <c r="F25" s="2652"/>
      <c r="G25" s="2652"/>
      <c r="H25" s="2652"/>
      <c r="I25" s="2652"/>
      <c r="J25" s="2652"/>
      <c r="K25" s="2652"/>
      <c r="L25" s="2653"/>
      <c r="N25" s="92" t="s">
        <v>2116</v>
      </c>
    </row>
    <row r="26" spans="1:14" ht="84" customHeight="1">
      <c r="A26" s="626">
        <v>15</v>
      </c>
      <c r="B26" s="2642" t="s">
        <v>2142</v>
      </c>
      <c r="C26" s="2642"/>
      <c r="D26" s="2652" t="s">
        <v>2326</v>
      </c>
      <c r="E26" s="2652"/>
      <c r="F26" s="2652"/>
      <c r="G26" s="2652"/>
      <c r="H26" s="2652"/>
      <c r="I26" s="2652"/>
      <c r="J26" s="2652"/>
      <c r="K26" s="2652"/>
      <c r="L26" s="2653"/>
      <c r="N26" s="92" t="s">
        <v>2116</v>
      </c>
    </row>
    <row r="27" spans="1:14" ht="122.25" customHeight="1">
      <c r="A27" s="626">
        <v>16</v>
      </c>
      <c r="B27" s="2642" t="s">
        <v>2143</v>
      </c>
      <c r="C27" s="2642"/>
      <c r="D27" s="2652" t="s">
        <v>2327</v>
      </c>
      <c r="E27" s="2652"/>
      <c r="F27" s="2652"/>
      <c r="G27" s="2652"/>
      <c r="H27" s="2652"/>
      <c r="I27" s="2652"/>
      <c r="J27" s="2652"/>
      <c r="K27" s="2652"/>
      <c r="L27" s="2653"/>
      <c r="N27" s="92" t="s">
        <v>2144</v>
      </c>
    </row>
    <row r="28" spans="1:14" ht="150.75" customHeight="1">
      <c r="A28" s="626">
        <v>17</v>
      </c>
      <c r="B28" s="2654" t="s">
        <v>2145</v>
      </c>
      <c r="C28" s="2655"/>
      <c r="D28" s="2652" t="s">
        <v>2328</v>
      </c>
      <c r="E28" s="2652"/>
      <c r="F28" s="2652"/>
      <c r="G28" s="2652"/>
      <c r="H28" s="2652"/>
      <c r="I28" s="2652"/>
      <c r="J28" s="2652"/>
      <c r="K28" s="2652"/>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625">
        <v>19</v>
      </c>
      <c r="B31" s="2648" t="s">
        <v>2147</v>
      </c>
      <c r="C31" s="2648"/>
      <c r="D31" s="2649" t="s">
        <v>2330</v>
      </c>
      <c r="E31" s="2649"/>
      <c r="F31" s="2649"/>
      <c r="G31" s="2649"/>
      <c r="H31" s="2649"/>
      <c r="I31" s="2649"/>
      <c r="J31" s="2649"/>
      <c r="K31" s="2649"/>
      <c r="L31" s="2650"/>
      <c r="N31" s="92" t="s">
        <v>2116</v>
      </c>
    </row>
    <row r="32" spans="1:14" ht="58.5" customHeight="1">
      <c r="A32" s="626">
        <v>20</v>
      </c>
      <c r="B32" s="2651" t="s">
        <v>2148</v>
      </c>
      <c r="C32" s="2651"/>
      <c r="D32" s="2643" t="s">
        <v>2331</v>
      </c>
      <c r="E32" s="2643"/>
      <c r="F32" s="2643"/>
      <c r="G32" s="2643"/>
      <c r="H32" s="2643"/>
      <c r="I32" s="2643"/>
      <c r="J32" s="2643"/>
      <c r="K32" s="2643"/>
      <c r="L32" s="2644"/>
      <c r="N32" s="92" t="s">
        <v>2149</v>
      </c>
    </row>
    <row r="33" spans="1:14" ht="260.25" customHeight="1" thickBot="1">
      <c r="A33" s="626">
        <v>21</v>
      </c>
      <c r="B33" s="2642" t="s">
        <v>2150</v>
      </c>
      <c r="C33" s="2642"/>
      <c r="D33" s="2643" t="s">
        <v>3070</v>
      </c>
      <c r="E33" s="2643"/>
      <c r="F33" s="2643"/>
      <c r="G33" s="2643"/>
      <c r="H33" s="2643"/>
      <c r="I33" s="2643"/>
      <c r="J33" s="2643"/>
      <c r="K33" s="2643"/>
      <c r="L33" s="2644"/>
      <c r="N33" s="92" t="s">
        <v>2116</v>
      </c>
    </row>
    <row r="34" spans="1:14" ht="147.75" hidden="1" customHeight="1" outlineLevel="1">
      <c r="A34" s="627" t="s">
        <v>2332</v>
      </c>
      <c r="B34" s="2645" t="s">
        <v>2333</v>
      </c>
      <c r="C34" s="2645"/>
      <c r="D34" s="2646" t="s">
        <v>2334</v>
      </c>
      <c r="E34" s="2646"/>
      <c r="F34" s="2646"/>
      <c r="G34" s="2646"/>
      <c r="H34" s="2646"/>
      <c r="I34" s="2646"/>
      <c r="J34" s="2646"/>
      <c r="K34" s="2646"/>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5" t="s">
        <v>2263</v>
      </c>
      <c r="G37" s="1335"/>
      <c r="H37" s="2638" t="s">
        <v>2259</v>
      </c>
      <c r="I37" s="2637"/>
      <c r="J37" s="2639" t="s">
        <v>2407</v>
      </c>
      <c r="K37" s="2640"/>
      <c r="L37" s="2641"/>
      <c r="N37" s="92" t="s">
        <v>2151</v>
      </c>
    </row>
    <row r="38" spans="1:14" ht="60" customHeight="1" thickBot="1">
      <c r="A38" s="105">
        <v>23</v>
      </c>
      <c r="B38" s="1154"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26">
        <v>24</v>
      </c>
      <c r="B41" s="2627" t="s">
        <v>2156</v>
      </c>
      <c r="C41" s="2628"/>
      <c r="D41" s="630">
        <v>0</v>
      </c>
      <c r="E41" s="630">
        <v>0</v>
      </c>
      <c r="F41" s="631">
        <v>10000</v>
      </c>
      <c r="G41" s="632">
        <v>358000</v>
      </c>
      <c r="H41" s="630">
        <v>0</v>
      </c>
      <c r="I41" s="630">
        <v>0</v>
      </c>
      <c r="J41" s="630">
        <v>0</v>
      </c>
      <c r="K41" s="630">
        <v>0</v>
      </c>
      <c r="L41" s="646">
        <f>SUM(D41:K41)</f>
        <v>368000</v>
      </c>
      <c r="N41" s="92" t="s">
        <v>2157</v>
      </c>
    </row>
    <row r="42" spans="1:14" ht="45" customHeight="1">
      <c r="A42" s="626">
        <v>25</v>
      </c>
      <c r="B42" s="2627" t="s">
        <v>2158</v>
      </c>
      <c r="C42" s="2628"/>
      <c r="D42" s="630">
        <v>0</v>
      </c>
      <c r="E42" s="630">
        <v>0</v>
      </c>
      <c r="F42" s="631">
        <v>10000</v>
      </c>
      <c r="G42" s="632">
        <v>358000</v>
      </c>
      <c r="H42" s="630">
        <v>0</v>
      </c>
      <c r="I42" s="630">
        <v>0</v>
      </c>
      <c r="J42" s="630">
        <v>0</v>
      </c>
      <c r="K42" s="630">
        <v>0</v>
      </c>
      <c r="L42" s="646">
        <f>SUM(D42:K42)</f>
        <v>368000</v>
      </c>
      <c r="N42" s="92" t="s">
        <v>2159</v>
      </c>
    </row>
    <row r="43" spans="1:14" ht="45" hidden="1" customHeight="1" outlineLevel="1">
      <c r="A43" s="634" t="s">
        <v>2340</v>
      </c>
      <c r="B43" s="2625" t="s">
        <v>2341</v>
      </c>
      <c r="C43" s="2626"/>
      <c r="D43" s="630">
        <v>0</v>
      </c>
      <c r="E43" s="630">
        <v>0</v>
      </c>
      <c r="F43" s="631">
        <f>F42*0.85</f>
        <v>8500</v>
      </c>
      <c r="G43" s="632">
        <f>G42*0.85</f>
        <v>304300</v>
      </c>
      <c r="H43" s="630">
        <v>0</v>
      </c>
      <c r="I43" s="630">
        <v>0</v>
      </c>
      <c r="J43" s="630">
        <v>0</v>
      </c>
      <c r="K43" s="630">
        <v>0</v>
      </c>
      <c r="L43" s="646">
        <f>SUM(D43:K43)</f>
        <v>312800</v>
      </c>
      <c r="N43" s="92" t="s">
        <v>2342</v>
      </c>
    </row>
    <row r="44" spans="1:14" ht="45" customHeight="1" collapsed="1">
      <c r="A44" s="626">
        <v>26</v>
      </c>
      <c r="B44" s="2627" t="s">
        <v>2160</v>
      </c>
      <c r="C44" s="2628"/>
      <c r="D44" s="630">
        <v>0</v>
      </c>
      <c r="E44" s="630">
        <v>0</v>
      </c>
      <c r="F44" s="631">
        <f>F42*0.85</f>
        <v>8500</v>
      </c>
      <c r="G44" s="632">
        <f>G42*0.85</f>
        <v>304300</v>
      </c>
      <c r="H44" s="630">
        <v>0</v>
      </c>
      <c r="I44" s="630">
        <v>0</v>
      </c>
      <c r="J44" s="630">
        <v>0</v>
      </c>
      <c r="K44" s="630">
        <v>0</v>
      </c>
      <c r="L44" s="646">
        <f>SUM(D44:K44)</f>
        <v>312800</v>
      </c>
      <c r="N44" s="92" t="s">
        <v>2161</v>
      </c>
    </row>
    <row r="45" spans="1:14" ht="45" customHeight="1" thickBot="1">
      <c r="A45" s="105">
        <v>27</v>
      </c>
      <c r="B45" s="1144" t="s">
        <v>2162</v>
      </c>
      <c r="C45" s="1145"/>
      <c r="D45" s="767">
        <v>0</v>
      </c>
      <c r="E45" s="767">
        <v>0</v>
      </c>
      <c r="F45" s="768">
        <f t="shared" ref="F45:G45" si="0">F44/F42</f>
        <v>0.85</v>
      </c>
      <c r="G45" s="768">
        <f t="shared" si="0"/>
        <v>0.85</v>
      </c>
      <c r="H45" s="767">
        <v>0</v>
      </c>
      <c r="I45" s="767">
        <v>0</v>
      </c>
      <c r="J45" s="767">
        <v>0</v>
      </c>
      <c r="K45" s="767">
        <v>0</v>
      </c>
      <c r="L45" s="768">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632" t="s">
        <v>2164</v>
      </c>
      <c r="C48" s="2632"/>
      <c r="D48" s="2613" t="s">
        <v>2165</v>
      </c>
      <c r="E48" s="2633"/>
      <c r="F48" s="2633"/>
      <c r="G48" s="2633"/>
      <c r="H48" s="2633"/>
      <c r="I48" s="2633"/>
      <c r="J48" s="2614"/>
      <c r="K48" s="2613" t="s">
        <v>2166</v>
      </c>
      <c r="L48" s="2634"/>
    </row>
    <row r="49" spans="1:14" ht="30" customHeight="1">
      <c r="A49" s="2607"/>
      <c r="B49" s="2697" t="s">
        <v>2343</v>
      </c>
      <c r="C49" s="2697"/>
      <c r="D49" s="2619" t="s">
        <v>2344</v>
      </c>
      <c r="E49" s="2620"/>
      <c r="F49" s="2620"/>
      <c r="G49" s="2620"/>
      <c r="H49" s="2620"/>
      <c r="I49" s="2620"/>
      <c r="J49" s="2621"/>
      <c r="K49" s="2622">
        <v>353000</v>
      </c>
      <c r="L49" s="2623"/>
    </row>
    <row r="50" spans="1:14" ht="30" customHeight="1" thickBot="1">
      <c r="A50" s="2607"/>
      <c r="B50" s="2697" t="s">
        <v>2358</v>
      </c>
      <c r="C50" s="2697"/>
      <c r="D50" s="2619" t="s">
        <v>2359</v>
      </c>
      <c r="E50" s="2620"/>
      <c r="F50" s="2620"/>
      <c r="G50" s="2620"/>
      <c r="H50" s="2620"/>
      <c r="I50" s="2620"/>
      <c r="J50" s="2621"/>
      <c r="K50" s="1841">
        <v>10000</v>
      </c>
      <c r="L50" s="2422"/>
    </row>
    <row r="51" spans="1:14" ht="30" customHeight="1" thickBot="1">
      <c r="A51" s="530"/>
      <c r="B51" s="2522" t="s">
        <v>2345</v>
      </c>
      <c r="C51" s="2522"/>
      <c r="D51" s="2523" t="s">
        <v>2346</v>
      </c>
      <c r="E51" s="2524"/>
      <c r="F51" s="2524"/>
      <c r="G51" s="2524"/>
      <c r="H51" s="2524"/>
      <c r="I51" s="2524"/>
      <c r="J51" s="2525"/>
      <c r="K51" s="1639">
        <v>5000</v>
      </c>
      <c r="L51" s="2366"/>
    </row>
    <row r="52" spans="1:14" ht="15" customHeight="1" thickBot="1">
      <c r="A52" s="1139"/>
      <c r="B52" s="1139"/>
      <c r="C52" s="1139"/>
      <c r="D52" s="1139"/>
      <c r="E52" s="1139"/>
      <c r="F52" s="1139"/>
      <c r="G52" s="1139"/>
      <c r="H52" s="1139"/>
      <c r="I52" s="1139"/>
      <c r="J52" s="1139"/>
      <c r="K52" s="1139"/>
      <c r="L52" s="1139"/>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613" t="s">
        <v>2172</v>
      </c>
      <c r="J54" s="2614"/>
      <c r="K54" s="2610" t="s">
        <v>2173</v>
      </c>
      <c r="L54" s="2615"/>
    </row>
    <row r="55" spans="1:14" ht="42.75" hidden="1" customHeight="1" outlineLevel="1">
      <c r="A55" s="2607"/>
      <c r="B55" s="1116"/>
      <c r="C55" s="1117"/>
      <c r="D55" s="1118"/>
      <c r="E55" s="525"/>
      <c r="F55" s="526"/>
      <c r="G55" s="525"/>
      <c r="H55" s="526"/>
      <c r="I55" s="635" t="s">
        <v>2347</v>
      </c>
      <c r="J55" s="636" t="s">
        <v>2348</v>
      </c>
      <c r="K55" s="525"/>
      <c r="L55" s="97"/>
    </row>
    <row r="56" spans="1:14" ht="53.25" customHeight="1" collapsed="1">
      <c r="A56" s="2607"/>
      <c r="B56" s="2595" t="s">
        <v>2349</v>
      </c>
      <c r="C56" s="2596"/>
      <c r="D56" s="2597"/>
      <c r="E56" s="2598" t="s">
        <v>2174</v>
      </c>
      <c r="F56" s="2599"/>
      <c r="G56" s="2598" t="s">
        <v>2175</v>
      </c>
      <c r="H56" s="2599"/>
      <c r="I56" s="637">
        <v>0</v>
      </c>
      <c r="J56" s="639">
        <v>25413</v>
      </c>
      <c r="K56" s="2512" t="s">
        <v>2285</v>
      </c>
      <c r="L56" s="2513"/>
    </row>
    <row r="57" spans="1:14" ht="31.5" hidden="1" customHeight="1" outlineLevel="1">
      <c r="A57" s="2607"/>
      <c r="B57" s="2616" t="s">
        <v>2350</v>
      </c>
      <c r="C57" s="2617"/>
      <c r="D57" s="2618"/>
      <c r="E57" s="2598" t="s">
        <v>2174</v>
      </c>
      <c r="F57" s="2599"/>
      <c r="G57" s="2598" t="s">
        <v>2175</v>
      </c>
      <c r="H57" s="2599"/>
      <c r="I57" s="637">
        <v>0</v>
      </c>
      <c r="J57" s="639">
        <v>51</v>
      </c>
      <c r="K57" s="2600" t="s">
        <v>2176</v>
      </c>
      <c r="L57" s="2601"/>
    </row>
    <row r="58" spans="1:14" ht="41.25" customHeight="1" collapsed="1">
      <c r="A58" s="2607"/>
      <c r="B58" s="2595" t="s">
        <v>2177</v>
      </c>
      <c r="C58" s="2596"/>
      <c r="D58" s="2597"/>
      <c r="E58" s="2598" t="s">
        <v>2178</v>
      </c>
      <c r="F58" s="2599"/>
      <c r="G58" s="2598" t="s">
        <v>2179</v>
      </c>
      <c r="H58" s="2599"/>
      <c r="I58" s="640">
        <v>0</v>
      </c>
      <c r="J58" s="641">
        <v>1</v>
      </c>
      <c r="K58" s="2510" t="s">
        <v>2286</v>
      </c>
      <c r="L58" s="2511"/>
    </row>
    <row r="59" spans="1:14" ht="63.75" customHeight="1">
      <c r="A59" s="2607"/>
      <c r="B59" s="2595" t="s">
        <v>2180</v>
      </c>
      <c r="C59" s="2596"/>
      <c r="D59" s="2597"/>
      <c r="E59" s="2598" t="s">
        <v>2178</v>
      </c>
      <c r="F59" s="2599"/>
      <c r="G59" s="2598" t="s">
        <v>2179</v>
      </c>
      <c r="H59" s="2599"/>
      <c r="I59" s="640">
        <v>0</v>
      </c>
      <c r="J59" s="641">
        <v>1</v>
      </c>
      <c r="K59" s="2510" t="s">
        <v>2286</v>
      </c>
      <c r="L59" s="2511"/>
    </row>
    <row r="60" spans="1:14" ht="33.75" customHeight="1">
      <c r="A60" s="2607"/>
      <c r="B60" s="2595" t="s">
        <v>2255</v>
      </c>
      <c r="C60" s="2596"/>
      <c r="D60" s="2597"/>
      <c r="E60" s="2598" t="s">
        <v>2178</v>
      </c>
      <c r="F60" s="2599"/>
      <c r="G60" s="2598" t="s">
        <v>2181</v>
      </c>
      <c r="H60" s="2599"/>
      <c r="I60" s="642">
        <v>0</v>
      </c>
      <c r="J60" s="647">
        <v>353000</v>
      </c>
      <c r="K60" s="2604" t="s">
        <v>2287</v>
      </c>
      <c r="L60" s="2605"/>
    </row>
    <row r="61" spans="1:14" ht="27.75" customHeight="1">
      <c r="A61" s="2607"/>
      <c r="B61" s="2595" t="s">
        <v>2182</v>
      </c>
      <c r="C61" s="2596"/>
      <c r="D61" s="2597"/>
      <c r="E61" s="2598" t="s">
        <v>2178</v>
      </c>
      <c r="F61" s="2599"/>
      <c r="G61" s="2598" t="s">
        <v>2179</v>
      </c>
      <c r="H61" s="2599"/>
      <c r="I61" s="642">
        <v>0</v>
      </c>
      <c r="J61" s="644">
        <v>0</v>
      </c>
      <c r="K61" s="2602" t="s">
        <v>2288</v>
      </c>
      <c r="L61" s="2603"/>
    </row>
    <row r="62" spans="1:14" ht="27.75" customHeight="1">
      <c r="A62" s="2607"/>
      <c r="B62" s="2595" t="s">
        <v>2183</v>
      </c>
      <c r="C62" s="2596"/>
      <c r="D62" s="2597"/>
      <c r="E62" s="2598" t="s">
        <v>2178</v>
      </c>
      <c r="F62" s="2599"/>
      <c r="G62" s="2598" t="s">
        <v>2179</v>
      </c>
      <c r="H62" s="2599"/>
      <c r="I62" s="642">
        <v>0</v>
      </c>
      <c r="J62" s="644">
        <v>0</v>
      </c>
      <c r="K62" s="2602" t="s">
        <v>2289</v>
      </c>
      <c r="L62" s="2603"/>
    </row>
    <row r="63" spans="1:14" ht="41.25" customHeight="1">
      <c r="A63" s="2607"/>
      <c r="B63" s="2595" t="s">
        <v>2184</v>
      </c>
      <c r="C63" s="2596"/>
      <c r="D63" s="2597"/>
      <c r="E63" s="2598" t="s">
        <v>2174</v>
      </c>
      <c r="F63" s="2599"/>
      <c r="G63" s="2598" t="s">
        <v>2185</v>
      </c>
      <c r="H63" s="2599"/>
      <c r="I63" s="645">
        <v>0</v>
      </c>
      <c r="J63" s="644">
        <v>0</v>
      </c>
      <c r="K63" s="2600" t="s">
        <v>2176</v>
      </c>
      <c r="L63" s="2601"/>
    </row>
    <row r="64" spans="1:14" ht="30" customHeight="1">
      <c r="A64" s="2607"/>
      <c r="B64" s="2595" t="s">
        <v>2186</v>
      </c>
      <c r="C64" s="2596"/>
      <c r="D64" s="2597"/>
      <c r="E64" s="2598" t="s">
        <v>2174</v>
      </c>
      <c r="F64" s="2599"/>
      <c r="G64" s="2598" t="s">
        <v>2185</v>
      </c>
      <c r="H64" s="2599"/>
      <c r="I64" s="645">
        <v>0</v>
      </c>
      <c r="J64" s="644">
        <v>0</v>
      </c>
      <c r="K64" s="2600" t="s">
        <v>2176</v>
      </c>
      <c r="L64" s="2601"/>
    </row>
    <row r="65" spans="1:12" ht="41.25" customHeight="1" thickBot="1">
      <c r="A65" s="2607"/>
      <c r="B65" s="1099" t="s">
        <v>2187</v>
      </c>
      <c r="C65" s="2274"/>
      <c r="D65" s="1101"/>
      <c r="E65" s="1102" t="s">
        <v>2178</v>
      </c>
      <c r="F65" s="1103"/>
      <c r="G65" s="1102" t="s">
        <v>2179</v>
      </c>
      <c r="H65" s="1103"/>
      <c r="I65" s="145">
        <v>0</v>
      </c>
      <c r="J65" s="146">
        <v>0</v>
      </c>
      <c r="K65" s="1104" t="s">
        <v>2176</v>
      </c>
      <c r="L65" s="227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39" priority="4" stopIfTrue="1" operator="containsText" text="wybierz">
      <formula>NOT(ISERROR(SEARCH("wybierz",F37)))</formula>
    </cfRule>
  </conditionalFormatting>
  <conditionalFormatting sqref="D24:D26">
    <cfRule type="containsText" dxfId="138" priority="3" stopIfTrue="1" operator="containsText" text="wybierz">
      <formula>NOT(ISERROR(SEARCH("wybierz",D24)))</formula>
    </cfRule>
  </conditionalFormatting>
  <conditionalFormatting sqref="D27">
    <cfRule type="containsText" dxfId="137" priority="2" stopIfTrue="1" operator="containsText" text="wybierz">
      <formula>NOT(ISERROR(SEARCH("wybierz",D27)))</formula>
    </cfRule>
  </conditionalFormatting>
  <conditionalFormatting sqref="D28">
    <cfRule type="containsText" dxfId="13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5"/>
  <sheetViews>
    <sheetView view="pageBreakPreview" topLeftCell="A13" zoomScaleNormal="100" zoomScaleSheetLayoutView="100" workbookViewId="0">
      <selection activeCell="R11" sqref="R11"/>
    </sheetView>
  </sheetViews>
  <sheetFormatPr defaultRowHeight="12.75" outlineLevelRow="1"/>
  <cols>
    <col min="1" max="1" width="5.140625" style="92" customWidth="1"/>
    <col min="2" max="2" width="9.140625" style="92"/>
    <col min="3" max="3" width="18.5703125" style="92" customWidth="1"/>
    <col min="4" max="5" width="9.7109375" style="92" customWidth="1"/>
    <col min="6" max="6" width="10.7109375" style="92" customWidth="1"/>
    <col min="7" max="10" width="9.7109375" style="92" customWidth="1"/>
    <col min="11" max="11" width="9.140625" style="92" customWidth="1"/>
    <col min="12" max="12" width="12.285156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2750</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58" t="s">
        <v>2875</v>
      </c>
      <c r="F5" s="2759"/>
      <c r="G5" s="2759"/>
      <c r="H5" s="2759"/>
      <c r="I5" s="2759"/>
      <c r="J5" s="2759"/>
      <c r="K5" s="2759"/>
      <c r="L5" s="2673"/>
      <c r="N5" s="92" t="s">
        <v>2118</v>
      </c>
    </row>
    <row r="6" spans="1:14" ht="30" customHeight="1">
      <c r="A6" s="2670">
        <v>3</v>
      </c>
      <c r="B6" s="2752" t="s">
        <v>2119</v>
      </c>
      <c r="C6" s="2752"/>
      <c r="D6" s="2752"/>
      <c r="E6" s="2768" t="s">
        <v>3843</v>
      </c>
      <c r="F6" s="2768"/>
      <c r="G6" s="2768"/>
      <c r="H6" s="2768"/>
      <c r="I6" s="2768"/>
      <c r="J6" s="2768"/>
      <c r="K6" s="2768"/>
      <c r="L6" s="2693"/>
      <c r="N6" s="92" t="s">
        <v>2120</v>
      </c>
    </row>
    <row r="7" spans="1:14" ht="30" customHeight="1">
      <c r="A7" s="2670"/>
      <c r="B7" s="2752"/>
      <c r="C7" s="2752"/>
      <c r="D7" s="2752"/>
      <c r="E7" s="656" t="s">
        <v>2121</v>
      </c>
      <c r="F7" s="2764" t="s">
        <v>2876</v>
      </c>
      <c r="G7" s="2769"/>
      <c r="H7" s="2769"/>
      <c r="I7" s="656" t="s">
        <v>2122</v>
      </c>
      <c r="J7" s="2756">
        <v>3262</v>
      </c>
      <c r="K7" s="2757"/>
      <c r="L7" s="2669"/>
    </row>
    <row r="8" spans="1:14" ht="30" hidden="1" customHeight="1" outlineLevel="1">
      <c r="A8" s="2678" t="s">
        <v>2314</v>
      </c>
      <c r="B8" s="2763" t="s">
        <v>2315</v>
      </c>
      <c r="C8" s="2763"/>
      <c r="D8" s="2763"/>
      <c r="E8" s="2746" t="s">
        <v>2316</v>
      </c>
      <c r="F8" s="2746"/>
      <c r="G8" s="2764" t="s">
        <v>139</v>
      </c>
      <c r="H8" s="2764"/>
      <c r="I8" s="2764"/>
      <c r="J8" s="2764"/>
      <c r="K8" s="2764"/>
      <c r="L8" s="2681"/>
      <c r="N8" s="92" t="s">
        <v>2317</v>
      </c>
    </row>
    <row r="9" spans="1:14" ht="30" hidden="1" customHeight="1" outlineLevel="1">
      <c r="A9" s="2678"/>
      <c r="B9" s="2763"/>
      <c r="C9" s="2763"/>
      <c r="D9" s="2763"/>
      <c r="E9" s="657" t="s">
        <v>2121</v>
      </c>
      <c r="F9" s="2756" t="s">
        <v>140</v>
      </c>
      <c r="G9" s="2757"/>
      <c r="H9" s="2669"/>
      <c r="I9" s="657" t="s">
        <v>2318</v>
      </c>
      <c r="J9" s="2756" t="s">
        <v>140</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2499</v>
      </c>
      <c r="F16" s="2754"/>
      <c r="G16" s="2754"/>
      <c r="H16" s="2754"/>
      <c r="I16" s="2754"/>
      <c r="J16" s="2754"/>
      <c r="K16" s="2754"/>
      <c r="L16" s="2570"/>
      <c r="N16" s="92" t="s">
        <v>2116</v>
      </c>
    </row>
    <row r="17" spans="1:14" ht="54.75" hidden="1" customHeight="1" outlineLevel="1" thickBot="1">
      <c r="A17" s="114" t="s">
        <v>2322</v>
      </c>
      <c r="B17" s="1199" t="s">
        <v>2323</v>
      </c>
      <c r="C17" s="1199"/>
      <c r="D17" s="1199"/>
      <c r="E17" s="1525" t="s">
        <v>2877</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13.2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3071</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2263</v>
      </c>
      <c r="G37" s="2221"/>
      <c r="H37" s="2638" t="s">
        <v>2259</v>
      </c>
      <c r="I37" s="2637"/>
      <c r="J37" s="2639" t="s">
        <v>2265</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59">
        <v>284048</v>
      </c>
      <c r="G41" s="658">
        <v>0</v>
      </c>
      <c r="H41" s="658">
        <v>0</v>
      </c>
      <c r="I41" s="658">
        <v>0</v>
      </c>
      <c r="J41" s="658">
        <v>0</v>
      </c>
      <c r="K41" s="658">
        <v>0</v>
      </c>
      <c r="L41" s="660">
        <f>SUM(D41:K41)</f>
        <v>284048</v>
      </c>
      <c r="N41" s="92" t="s">
        <v>2157</v>
      </c>
    </row>
    <row r="42" spans="1:14" ht="45" customHeight="1">
      <c r="A42" s="654">
        <v>25</v>
      </c>
      <c r="B42" s="2735" t="s">
        <v>2158</v>
      </c>
      <c r="C42" s="2736"/>
      <c r="D42" s="658">
        <v>0</v>
      </c>
      <c r="E42" s="658">
        <v>0</v>
      </c>
      <c r="F42" s="659">
        <v>284048</v>
      </c>
      <c r="G42" s="658">
        <v>0</v>
      </c>
      <c r="H42" s="658">
        <v>0</v>
      </c>
      <c r="I42" s="658">
        <v>0</v>
      </c>
      <c r="J42" s="658">
        <v>0</v>
      </c>
      <c r="K42" s="658">
        <v>0</v>
      </c>
      <c r="L42" s="660">
        <f>SUM(D42:K42)</f>
        <v>284048</v>
      </c>
      <c r="N42" s="92" t="s">
        <v>2159</v>
      </c>
    </row>
    <row r="43" spans="1:14" ht="45" hidden="1" customHeight="1" outlineLevel="1">
      <c r="A43" s="634" t="s">
        <v>2340</v>
      </c>
      <c r="B43" s="2733" t="s">
        <v>2341</v>
      </c>
      <c r="C43" s="2734"/>
      <c r="D43" s="658">
        <v>0</v>
      </c>
      <c r="E43" s="658">
        <v>0</v>
      </c>
      <c r="F43" s="659">
        <f>F42*0.85</f>
        <v>241440.8</v>
      </c>
      <c r="G43" s="658">
        <v>0</v>
      </c>
      <c r="H43" s="658">
        <v>0</v>
      </c>
      <c r="I43" s="658">
        <v>0</v>
      </c>
      <c r="J43" s="658">
        <v>0</v>
      </c>
      <c r="K43" s="658">
        <v>0</v>
      </c>
      <c r="L43" s="660">
        <f>SUM(D43:K43)</f>
        <v>241440.8</v>
      </c>
      <c r="N43" s="92" t="s">
        <v>2342</v>
      </c>
    </row>
    <row r="44" spans="1:14" ht="45" customHeight="1" collapsed="1">
      <c r="A44" s="654">
        <v>26</v>
      </c>
      <c r="B44" s="2735" t="s">
        <v>2160</v>
      </c>
      <c r="C44" s="2736"/>
      <c r="D44" s="658">
        <v>0</v>
      </c>
      <c r="E44" s="658">
        <v>0</v>
      </c>
      <c r="F44" s="659">
        <f>F42*0.85</f>
        <v>241440.8</v>
      </c>
      <c r="G44" s="658">
        <v>0</v>
      </c>
      <c r="H44" s="658">
        <v>0</v>
      </c>
      <c r="I44" s="658">
        <v>0</v>
      </c>
      <c r="J44" s="658">
        <v>0</v>
      </c>
      <c r="K44" s="658">
        <v>0</v>
      </c>
      <c r="L44" s="660">
        <f>SUM(D44:K44)</f>
        <v>241440.8</v>
      </c>
      <c r="N44" s="92" t="s">
        <v>2161</v>
      </c>
    </row>
    <row r="45" spans="1:14" ht="45" customHeight="1" thickBot="1">
      <c r="A45" s="105">
        <v>27</v>
      </c>
      <c r="B45" s="2737" t="s">
        <v>2162</v>
      </c>
      <c r="C45" s="1145"/>
      <c r="D45" s="769">
        <v>0</v>
      </c>
      <c r="E45" s="769">
        <v>0</v>
      </c>
      <c r="F45" s="121">
        <f t="shared" ref="F45" si="0">F44/F42</f>
        <v>0.85</v>
      </c>
      <c r="G45" s="769">
        <v>0</v>
      </c>
      <c r="H45" s="769">
        <v>0</v>
      </c>
      <c r="I45" s="769">
        <v>0</v>
      </c>
      <c r="J45" s="769">
        <v>0</v>
      </c>
      <c r="K45" s="769">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738">
        <v>28</v>
      </c>
      <c r="B47" s="2630" t="s">
        <v>2163</v>
      </c>
      <c r="C47" s="2630"/>
      <c r="D47" s="2630"/>
      <c r="E47" s="2630"/>
      <c r="F47" s="2630"/>
      <c r="G47" s="2630"/>
      <c r="H47" s="2630"/>
      <c r="I47" s="2630"/>
      <c r="J47" s="2630"/>
      <c r="K47" s="2630"/>
      <c r="L47" s="2631"/>
      <c r="N47" s="92" t="s">
        <v>2116</v>
      </c>
    </row>
    <row r="48" spans="1:14" ht="30" customHeight="1">
      <c r="A48" s="2739"/>
      <c r="B48" s="2741" t="s">
        <v>2164</v>
      </c>
      <c r="C48" s="2741"/>
      <c r="D48" s="2712" t="s">
        <v>2165</v>
      </c>
      <c r="E48" s="2742"/>
      <c r="F48" s="2742"/>
      <c r="G48" s="2742"/>
      <c r="H48" s="2742"/>
      <c r="I48" s="2742"/>
      <c r="J48" s="2713"/>
      <c r="K48" s="2712" t="s">
        <v>2166</v>
      </c>
      <c r="L48" s="2634"/>
    </row>
    <row r="49" spans="1:14" ht="30" customHeight="1">
      <c r="A49" s="2739"/>
      <c r="B49" s="2724" t="s">
        <v>2343</v>
      </c>
      <c r="C49" s="2724"/>
      <c r="D49" s="2719" t="s">
        <v>2344</v>
      </c>
      <c r="E49" s="2720"/>
      <c r="F49" s="2720"/>
      <c r="G49" s="2720"/>
      <c r="H49" s="2720"/>
      <c r="I49" s="2720"/>
      <c r="J49" s="2721"/>
      <c r="K49" s="2722">
        <v>229048</v>
      </c>
      <c r="L49" s="2723"/>
    </row>
    <row r="50" spans="1:14" ht="30" customHeight="1" thickBot="1">
      <c r="A50" s="2739"/>
      <c r="B50" s="2724" t="s">
        <v>2358</v>
      </c>
      <c r="C50" s="2724"/>
      <c r="D50" s="2719" t="s">
        <v>2359</v>
      </c>
      <c r="E50" s="2720"/>
      <c r="F50" s="2720"/>
      <c r="G50" s="2720"/>
      <c r="H50" s="2720"/>
      <c r="I50" s="2720"/>
      <c r="J50" s="2721"/>
      <c r="K50" s="2725">
        <v>50000</v>
      </c>
      <c r="L50" s="2726"/>
    </row>
    <row r="51" spans="1:14" ht="30" customHeight="1" thickBot="1">
      <c r="A51" s="2740"/>
      <c r="B51" s="2727" t="s">
        <v>2345</v>
      </c>
      <c r="C51" s="2727"/>
      <c r="D51" s="2728" t="s">
        <v>2346</v>
      </c>
      <c r="E51" s="2729"/>
      <c r="F51" s="2729"/>
      <c r="G51" s="2729"/>
      <c r="H51" s="2729"/>
      <c r="I51" s="2729"/>
      <c r="J51" s="2730"/>
      <c r="K51" s="2731">
        <v>5000</v>
      </c>
      <c r="L51" s="2732"/>
    </row>
    <row r="52" spans="1:14" ht="15" customHeight="1" thickBot="1">
      <c r="A52" s="1948"/>
      <c r="B52" s="1948"/>
      <c r="C52" s="1948"/>
      <c r="D52" s="1948"/>
      <c r="E52" s="1948"/>
      <c r="F52" s="1948"/>
      <c r="G52" s="1948"/>
      <c r="H52" s="1948"/>
      <c r="I52" s="1948"/>
      <c r="J52" s="1948"/>
      <c r="K52" s="1948"/>
      <c r="L52" s="1948"/>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2254"/>
      <c r="C55" s="1117"/>
      <c r="D55" s="1956"/>
      <c r="E55" s="651"/>
      <c r="F55" s="652"/>
      <c r="G55" s="651"/>
      <c r="H55" s="652"/>
      <c r="I55" s="635" t="s">
        <v>2347</v>
      </c>
      <c r="J55" s="636" t="s">
        <v>2348</v>
      </c>
      <c r="K55" s="651"/>
      <c r="L55" s="97"/>
    </row>
    <row r="56" spans="1:14" ht="53.25" customHeight="1" collapsed="1">
      <c r="A56" s="2607"/>
      <c r="B56" s="2700" t="s">
        <v>2349</v>
      </c>
      <c r="C56" s="2701"/>
      <c r="D56" s="2702"/>
      <c r="E56" s="2703" t="s">
        <v>2174</v>
      </c>
      <c r="F56" s="2704"/>
      <c r="G56" s="2703" t="s">
        <v>2175</v>
      </c>
      <c r="H56" s="2704"/>
      <c r="I56" s="661">
        <v>0</v>
      </c>
      <c r="J56" s="662">
        <v>12600</v>
      </c>
      <c r="K56" s="2715" t="s">
        <v>2285</v>
      </c>
      <c r="L56" s="2513"/>
    </row>
    <row r="57" spans="1:14" ht="31.5" hidden="1" customHeight="1" outlineLevel="1">
      <c r="A57" s="2607"/>
      <c r="B57" s="2716" t="s">
        <v>2350</v>
      </c>
      <c r="C57" s="2717"/>
      <c r="D57" s="2718"/>
      <c r="E57" s="2703" t="s">
        <v>2174</v>
      </c>
      <c r="F57" s="2704"/>
      <c r="G57" s="2703" t="s">
        <v>2175</v>
      </c>
      <c r="H57" s="2704"/>
      <c r="I57" s="661">
        <v>0</v>
      </c>
      <c r="J57" s="662">
        <v>600</v>
      </c>
      <c r="K57" s="2705" t="s">
        <v>2176</v>
      </c>
      <c r="L57" s="2601"/>
    </row>
    <row r="58" spans="1:14" ht="41.25" customHeight="1" collapsed="1">
      <c r="A58" s="2607"/>
      <c r="B58" s="2700" t="s">
        <v>2177</v>
      </c>
      <c r="C58" s="2701"/>
      <c r="D58" s="2702"/>
      <c r="E58" s="2703" t="s">
        <v>2178</v>
      </c>
      <c r="F58" s="2704"/>
      <c r="G58" s="2703" t="s">
        <v>2179</v>
      </c>
      <c r="H58" s="2704"/>
      <c r="I58" s="663">
        <v>0</v>
      </c>
      <c r="J58" s="664">
        <v>1</v>
      </c>
      <c r="K58" s="2714" t="s">
        <v>2286</v>
      </c>
      <c r="L58" s="2511"/>
    </row>
    <row r="59" spans="1:14" ht="63.75" customHeight="1">
      <c r="A59" s="2607"/>
      <c r="B59" s="2700" t="s">
        <v>2180</v>
      </c>
      <c r="C59" s="2701"/>
      <c r="D59" s="2702"/>
      <c r="E59" s="2703" t="s">
        <v>2178</v>
      </c>
      <c r="F59" s="2704"/>
      <c r="G59" s="2703" t="s">
        <v>2179</v>
      </c>
      <c r="H59" s="2704"/>
      <c r="I59" s="663">
        <v>0</v>
      </c>
      <c r="J59" s="664">
        <v>1</v>
      </c>
      <c r="K59" s="2714" t="s">
        <v>2286</v>
      </c>
      <c r="L59" s="2511"/>
    </row>
    <row r="60" spans="1:14" ht="33.75" customHeight="1">
      <c r="A60" s="2607"/>
      <c r="B60" s="2700" t="s">
        <v>2255</v>
      </c>
      <c r="C60" s="2701"/>
      <c r="D60" s="2702"/>
      <c r="E60" s="2703" t="s">
        <v>2178</v>
      </c>
      <c r="F60" s="2704"/>
      <c r="G60" s="2703" t="s">
        <v>2181</v>
      </c>
      <c r="H60" s="2704"/>
      <c r="I60" s="665">
        <v>0</v>
      </c>
      <c r="J60" s="666">
        <v>229048</v>
      </c>
      <c r="K60" s="2711" t="s">
        <v>2287</v>
      </c>
      <c r="L60" s="2605"/>
    </row>
    <row r="61" spans="1:14" ht="27.75" customHeight="1">
      <c r="A61" s="2607"/>
      <c r="B61" s="2700" t="s">
        <v>2182</v>
      </c>
      <c r="C61" s="2701"/>
      <c r="D61" s="2702"/>
      <c r="E61" s="2703" t="s">
        <v>2178</v>
      </c>
      <c r="F61" s="2704"/>
      <c r="G61" s="2703" t="s">
        <v>2179</v>
      </c>
      <c r="H61" s="2704"/>
      <c r="I61" s="665">
        <v>0</v>
      </c>
      <c r="J61" s="667">
        <v>0</v>
      </c>
      <c r="K61" s="2710" t="s">
        <v>2288</v>
      </c>
      <c r="L61" s="2603"/>
    </row>
    <row r="62" spans="1:14" ht="27.75" customHeight="1">
      <c r="A62" s="2607"/>
      <c r="B62" s="2700" t="s">
        <v>2183</v>
      </c>
      <c r="C62" s="2701"/>
      <c r="D62" s="2702"/>
      <c r="E62" s="2703" t="s">
        <v>2178</v>
      </c>
      <c r="F62" s="2704"/>
      <c r="G62" s="2703" t="s">
        <v>2179</v>
      </c>
      <c r="H62" s="2704"/>
      <c r="I62" s="665">
        <v>0</v>
      </c>
      <c r="J62" s="667">
        <v>0</v>
      </c>
      <c r="K62" s="2710" t="s">
        <v>2289</v>
      </c>
      <c r="L62" s="2603"/>
    </row>
    <row r="63" spans="1:14" ht="41.25" customHeight="1">
      <c r="A63" s="2607"/>
      <c r="B63" s="2700" t="s">
        <v>2184</v>
      </c>
      <c r="C63" s="2701"/>
      <c r="D63" s="2702"/>
      <c r="E63" s="2703" t="s">
        <v>2174</v>
      </c>
      <c r="F63" s="2704"/>
      <c r="G63" s="2703" t="s">
        <v>2185</v>
      </c>
      <c r="H63" s="2704"/>
      <c r="I63" s="668">
        <v>0</v>
      </c>
      <c r="J63" s="667">
        <v>0</v>
      </c>
      <c r="K63" s="2705" t="s">
        <v>2176</v>
      </c>
      <c r="L63" s="2601"/>
    </row>
    <row r="64" spans="1:14" ht="30" customHeight="1">
      <c r="A64" s="2607"/>
      <c r="B64" s="2700" t="s">
        <v>2186</v>
      </c>
      <c r="C64" s="2701"/>
      <c r="D64" s="2702"/>
      <c r="E64" s="2703" t="s">
        <v>2174</v>
      </c>
      <c r="F64" s="2704"/>
      <c r="G64" s="2703" t="s">
        <v>2185</v>
      </c>
      <c r="H64" s="2704"/>
      <c r="I64" s="668">
        <v>0</v>
      </c>
      <c r="J64" s="667">
        <v>0</v>
      </c>
      <c r="K64" s="2705" t="s">
        <v>2176</v>
      </c>
      <c r="L64" s="2601"/>
    </row>
    <row r="65" spans="1:12" ht="41.25" customHeight="1" thickBot="1">
      <c r="A65" s="2607"/>
      <c r="B65" s="2706" t="s">
        <v>2187</v>
      </c>
      <c r="C65" s="2274"/>
      <c r="D65" s="1101"/>
      <c r="E65" s="2707" t="s">
        <v>2178</v>
      </c>
      <c r="F65" s="1103"/>
      <c r="G65" s="2707" t="s">
        <v>2179</v>
      </c>
      <c r="H65" s="1103"/>
      <c r="I65" s="669">
        <v>0</v>
      </c>
      <c r="J65" s="146">
        <v>0</v>
      </c>
      <c r="K65" s="2708" t="s">
        <v>2176</v>
      </c>
      <c r="L65" s="270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35" priority="4" stopIfTrue="1" operator="containsText" text="wybierz">
      <formula>NOT(ISERROR(SEARCH("wybierz",F37)))</formula>
    </cfRule>
  </conditionalFormatting>
  <conditionalFormatting sqref="D24:D26">
    <cfRule type="containsText" dxfId="134" priority="3" stopIfTrue="1" operator="containsText" text="wybierz">
      <formula>NOT(ISERROR(SEARCH("wybierz",D24)))</formula>
    </cfRule>
  </conditionalFormatting>
  <conditionalFormatting sqref="D27">
    <cfRule type="containsText" dxfId="133" priority="2" stopIfTrue="1" operator="containsText" text="wybierz">
      <formula>NOT(ISERROR(SEARCH("wybierz",D27)))</formula>
    </cfRule>
  </conditionalFormatting>
  <conditionalFormatting sqref="D28">
    <cfRule type="containsText" dxfId="13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legacy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9" zoomScale="130" zoomScaleNormal="100" zoomScaleSheetLayoutView="130" workbookViewId="0">
      <selection activeCell="O66" sqref="O66"/>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42578125" style="92" bestFit="1" customWidth="1"/>
    <col min="8"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2751</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68" t="s">
        <v>2806</v>
      </c>
      <c r="F5" s="2791"/>
      <c r="G5" s="2791"/>
      <c r="H5" s="2791"/>
      <c r="I5" s="2791"/>
      <c r="J5" s="2791"/>
      <c r="K5" s="2791"/>
      <c r="L5" s="2692"/>
      <c r="N5" s="92" t="s">
        <v>2118</v>
      </c>
    </row>
    <row r="6" spans="1:14" ht="30" customHeight="1">
      <c r="A6" s="2670">
        <v>3</v>
      </c>
      <c r="B6" s="2752" t="s">
        <v>2119</v>
      </c>
      <c r="C6" s="2752"/>
      <c r="D6" s="2752"/>
      <c r="E6" s="2768" t="s">
        <v>2879</v>
      </c>
      <c r="F6" s="2768"/>
      <c r="G6" s="2768"/>
      <c r="H6" s="2768"/>
      <c r="I6" s="2768"/>
      <c r="J6" s="2768"/>
      <c r="K6" s="2768"/>
      <c r="L6" s="2693"/>
      <c r="N6" s="92" t="s">
        <v>2120</v>
      </c>
    </row>
    <row r="7" spans="1:14" ht="30" customHeight="1">
      <c r="A7" s="2670"/>
      <c r="B7" s="2752"/>
      <c r="C7" s="2752"/>
      <c r="D7" s="2752"/>
      <c r="E7" s="656" t="s">
        <v>2121</v>
      </c>
      <c r="F7" s="2789" t="s">
        <v>2876</v>
      </c>
      <c r="G7" s="2789"/>
      <c r="H7" s="2789"/>
      <c r="I7" s="656" t="s">
        <v>2122</v>
      </c>
      <c r="J7" s="2786">
        <v>32</v>
      </c>
      <c r="K7" s="2787"/>
      <c r="L7" s="2788"/>
    </row>
    <row r="8" spans="1:14" ht="30" hidden="1" customHeight="1" outlineLevel="1">
      <c r="A8" s="2678" t="s">
        <v>2314</v>
      </c>
      <c r="B8" s="2763" t="s">
        <v>2315</v>
      </c>
      <c r="C8" s="2763"/>
      <c r="D8" s="2763"/>
      <c r="E8" s="2746" t="s">
        <v>2316</v>
      </c>
      <c r="F8" s="2746"/>
      <c r="G8" s="2789" t="s">
        <v>139</v>
      </c>
      <c r="H8" s="2789"/>
      <c r="I8" s="2789"/>
      <c r="J8" s="2789"/>
      <c r="K8" s="2789"/>
      <c r="L8" s="2790"/>
      <c r="N8" s="92" t="s">
        <v>2317</v>
      </c>
    </row>
    <row r="9" spans="1:14" ht="30" hidden="1" customHeight="1" outlineLevel="1">
      <c r="A9" s="2678"/>
      <c r="B9" s="2763"/>
      <c r="C9" s="2763"/>
      <c r="D9" s="2763"/>
      <c r="E9" s="657" t="s">
        <v>2121</v>
      </c>
      <c r="F9" s="2789" t="s">
        <v>140</v>
      </c>
      <c r="G9" s="2789"/>
      <c r="H9" s="2789"/>
      <c r="I9" s="657" t="s">
        <v>2318</v>
      </c>
      <c r="J9" s="2786" t="s">
        <v>2880</v>
      </c>
      <c r="K9" s="2787"/>
      <c r="L9" s="2788"/>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783" t="s">
        <v>2881</v>
      </c>
      <c r="F17" s="2784"/>
      <c r="G17" s="2784"/>
      <c r="H17" s="2784"/>
      <c r="I17" s="2784"/>
      <c r="J17" s="2784"/>
      <c r="K17" s="2784"/>
      <c r="L17" s="2785"/>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24" customHeight="1">
      <c r="A23" s="653">
        <v>12</v>
      </c>
      <c r="B23" s="2656" t="s">
        <v>2136</v>
      </c>
      <c r="C23" s="2656"/>
      <c r="D23" s="2657" t="s">
        <v>2137</v>
      </c>
      <c r="E23" s="2657"/>
      <c r="F23" s="2657"/>
      <c r="G23" s="2657"/>
      <c r="H23" s="2657"/>
      <c r="I23" s="2657"/>
      <c r="J23" s="2657"/>
      <c r="K23" s="2657"/>
      <c r="L23" s="2658"/>
      <c r="N23" s="92" t="s">
        <v>2116</v>
      </c>
    </row>
    <row r="24" spans="1:14" ht="22.5"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36.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138.75" customHeight="1" thickBot="1">
      <c r="A33" s="654">
        <v>21</v>
      </c>
      <c r="B33" s="2744" t="s">
        <v>2150</v>
      </c>
      <c r="C33" s="2744"/>
      <c r="D33" s="2745" t="s">
        <v>2882</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2265</v>
      </c>
      <c r="G37" s="2221"/>
      <c r="H37" s="2638" t="s">
        <v>2259</v>
      </c>
      <c r="I37" s="2637"/>
      <c r="J37" s="2639" t="s">
        <v>2407</v>
      </c>
      <c r="K37" s="2640"/>
      <c r="L37" s="2641"/>
      <c r="N37" s="92" t="s">
        <v>2151</v>
      </c>
    </row>
    <row r="38" spans="1:14" ht="39"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70">
        <v>0</v>
      </c>
      <c r="G41" s="671">
        <v>348500</v>
      </c>
      <c r="H41" s="658">
        <v>0</v>
      </c>
      <c r="I41" s="658">
        <v>0</v>
      </c>
      <c r="J41" s="658">
        <v>0</v>
      </c>
      <c r="K41" s="658">
        <v>0</v>
      </c>
      <c r="L41" s="633">
        <f>SUM(D41:K41)</f>
        <v>348500</v>
      </c>
      <c r="N41" s="92" t="s">
        <v>2157</v>
      </c>
    </row>
    <row r="42" spans="1:14" ht="45" customHeight="1">
      <c r="A42" s="654">
        <v>25</v>
      </c>
      <c r="B42" s="2735" t="s">
        <v>2158</v>
      </c>
      <c r="C42" s="2736"/>
      <c r="D42" s="658">
        <v>0</v>
      </c>
      <c r="E42" s="658">
        <v>0</v>
      </c>
      <c r="F42" s="670">
        <v>0</v>
      </c>
      <c r="G42" s="671">
        <v>348500</v>
      </c>
      <c r="H42" s="658">
        <v>0</v>
      </c>
      <c r="I42" s="658">
        <v>0</v>
      </c>
      <c r="J42" s="658">
        <v>0</v>
      </c>
      <c r="K42" s="658">
        <v>0</v>
      </c>
      <c r="L42" s="633">
        <f>SUM(D42:K42)</f>
        <v>348500</v>
      </c>
      <c r="N42" s="92" t="s">
        <v>2159</v>
      </c>
    </row>
    <row r="43" spans="1:14" ht="45" hidden="1" customHeight="1" outlineLevel="1">
      <c r="A43" s="634" t="s">
        <v>2340</v>
      </c>
      <c r="B43" s="2733" t="s">
        <v>2341</v>
      </c>
      <c r="C43" s="2734"/>
      <c r="D43" s="658">
        <v>0</v>
      </c>
      <c r="E43" s="658">
        <v>0</v>
      </c>
      <c r="F43" s="670">
        <v>0</v>
      </c>
      <c r="G43" s="671">
        <v>348500</v>
      </c>
      <c r="H43" s="658">
        <v>0</v>
      </c>
      <c r="I43" s="658">
        <v>0</v>
      </c>
      <c r="J43" s="658">
        <v>0</v>
      </c>
      <c r="K43" s="658">
        <v>0</v>
      </c>
      <c r="L43" s="633">
        <f>SUM(D43:K43)</f>
        <v>348500</v>
      </c>
      <c r="N43" s="92" t="s">
        <v>2342</v>
      </c>
    </row>
    <row r="44" spans="1:14" ht="45" customHeight="1" collapsed="1">
      <c r="A44" s="654">
        <v>26</v>
      </c>
      <c r="B44" s="2735" t="s">
        <v>2160</v>
      </c>
      <c r="C44" s="2736"/>
      <c r="D44" s="658">
        <v>0</v>
      </c>
      <c r="E44" s="658">
        <v>0</v>
      </c>
      <c r="F44" s="670">
        <v>0</v>
      </c>
      <c r="G44" s="671">
        <f>G43*0.85</f>
        <v>296225</v>
      </c>
      <c r="H44" s="658">
        <v>0</v>
      </c>
      <c r="I44" s="658">
        <v>0</v>
      </c>
      <c r="J44" s="658">
        <v>0</v>
      </c>
      <c r="K44" s="658">
        <v>0</v>
      </c>
      <c r="L44" s="633">
        <f>SUM(D44:K44)</f>
        <v>296225</v>
      </c>
      <c r="N44" s="92" t="s">
        <v>2161</v>
      </c>
    </row>
    <row r="45" spans="1:14" ht="45" customHeight="1" thickBot="1">
      <c r="A45" s="105">
        <v>27</v>
      </c>
      <c r="B45" s="2737" t="s">
        <v>2162</v>
      </c>
      <c r="C45" s="1145"/>
      <c r="D45" s="769">
        <v>0</v>
      </c>
      <c r="E45" s="769">
        <v>0</v>
      </c>
      <c r="F45" s="819">
        <v>0</v>
      </c>
      <c r="G45" s="122">
        <f t="shared" ref="G45" si="0">G44/G42</f>
        <v>0.85</v>
      </c>
      <c r="H45" s="819">
        <v>0</v>
      </c>
      <c r="I45" s="819">
        <v>0</v>
      </c>
      <c r="J45" s="819">
        <v>0</v>
      </c>
      <c r="K45" s="819">
        <v>0</v>
      </c>
      <c r="L45" s="398">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778">
        <v>28</v>
      </c>
      <c r="B47" s="2630" t="s">
        <v>2163</v>
      </c>
      <c r="C47" s="2630"/>
      <c r="D47" s="2630"/>
      <c r="E47" s="2630"/>
      <c r="F47" s="2630"/>
      <c r="G47" s="2630"/>
      <c r="H47" s="2630"/>
      <c r="I47" s="2630"/>
      <c r="J47" s="2630"/>
      <c r="K47" s="2630"/>
      <c r="L47" s="2631"/>
      <c r="N47" s="92" t="s">
        <v>2116</v>
      </c>
    </row>
    <row r="48" spans="1:14" ht="30" customHeight="1">
      <c r="A48" s="2779"/>
      <c r="B48" s="2741" t="s">
        <v>2164</v>
      </c>
      <c r="C48" s="2741"/>
      <c r="D48" s="2712" t="s">
        <v>2165</v>
      </c>
      <c r="E48" s="2742"/>
      <c r="F48" s="2742"/>
      <c r="G48" s="2742"/>
      <c r="H48" s="2742"/>
      <c r="I48" s="2742"/>
      <c r="J48" s="2713"/>
      <c r="K48" s="2712" t="s">
        <v>2166</v>
      </c>
      <c r="L48" s="2634"/>
    </row>
    <row r="49" spans="1:14" ht="30" customHeight="1" thickBot="1">
      <c r="A49" s="2779"/>
      <c r="B49" s="2781" t="s">
        <v>2343</v>
      </c>
      <c r="C49" s="2782"/>
      <c r="D49" s="2719" t="s">
        <v>2344</v>
      </c>
      <c r="E49" s="2720"/>
      <c r="F49" s="2720"/>
      <c r="G49" s="2720"/>
      <c r="H49" s="2720"/>
      <c r="I49" s="2720"/>
      <c r="J49" s="2721"/>
      <c r="K49" s="2773">
        <v>343500</v>
      </c>
      <c r="L49" s="2774"/>
    </row>
    <row r="50" spans="1:14" ht="30" customHeight="1" thickBot="1">
      <c r="A50" s="2780"/>
      <c r="B50" s="2775" t="s">
        <v>2345</v>
      </c>
      <c r="C50" s="2775"/>
      <c r="D50" s="2728" t="s">
        <v>2346</v>
      </c>
      <c r="E50" s="2729"/>
      <c r="F50" s="2729"/>
      <c r="G50" s="2729"/>
      <c r="H50" s="2729"/>
      <c r="I50" s="2729"/>
      <c r="J50" s="2730"/>
      <c r="K50" s="2776">
        <v>5000</v>
      </c>
      <c r="L50" s="2777"/>
    </row>
    <row r="51" spans="1:14" ht="15" customHeight="1" thickBot="1">
      <c r="A51" s="1948"/>
      <c r="B51" s="1948"/>
      <c r="C51" s="1948"/>
      <c r="D51" s="1948"/>
      <c r="E51" s="1948"/>
      <c r="F51" s="1948"/>
      <c r="G51" s="1948"/>
      <c r="H51" s="1948"/>
      <c r="I51" s="1948"/>
      <c r="J51" s="1948"/>
      <c r="K51" s="1948"/>
      <c r="L51" s="1948"/>
    </row>
    <row r="52" spans="1:14" ht="30" customHeight="1">
      <c r="A52" s="2606">
        <v>29</v>
      </c>
      <c r="B52" s="2608" t="s">
        <v>2167</v>
      </c>
      <c r="C52" s="2608"/>
      <c r="D52" s="2608"/>
      <c r="E52" s="2608"/>
      <c r="F52" s="2608"/>
      <c r="G52" s="2608"/>
      <c r="H52" s="2608"/>
      <c r="I52" s="2608"/>
      <c r="J52" s="2608"/>
      <c r="K52" s="2608"/>
      <c r="L52" s="2609"/>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2254"/>
      <c r="C54" s="1117"/>
      <c r="D54" s="1956"/>
      <c r="E54" s="651"/>
      <c r="F54" s="652"/>
      <c r="G54" s="651"/>
      <c r="H54" s="652"/>
      <c r="I54" s="635" t="s">
        <v>2347</v>
      </c>
      <c r="J54" s="636" t="s">
        <v>2348</v>
      </c>
      <c r="K54" s="651"/>
      <c r="L54" s="97"/>
    </row>
    <row r="55" spans="1:14" ht="53.25" customHeight="1" collapsed="1">
      <c r="A55" s="2607"/>
      <c r="B55" s="2700" t="s">
        <v>2349</v>
      </c>
      <c r="C55" s="2701"/>
      <c r="D55" s="2702"/>
      <c r="E55" s="2703" t="s">
        <v>2174</v>
      </c>
      <c r="F55" s="2704"/>
      <c r="G55" s="2703" t="s">
        <v>2175</v>
      </c>
      <c r="H55" s="2704"/>
      <c r="I55" s="661">
        <v>0</v>
      </c>
      <c r="J55" s="662">
        <f>(33321+79)+33400*0</f>
        <v>33400</v>
      </c>
      <c r="K55" s="2770">
        <v>1090529</v>
      </c>
      <c r="L55" s="2772"/>
    </row>
    <row r="56" spans="1:14" ht="31.5" hidden="1" customHeight="1" outlineLevel="1">
      <c r="A56" s="2607"/>
      <c r="B56" s="2716" t="s">
        <v>2350</v>
      </c>
      <c r="C56" s="2717"/>
      <c r="D56" s="2718"/>
      <c r="E56" s="2703" t="s">
        <v>2174</v>
      </c>
      <c r="F56" s="2704"/>
      <c r="G56" s="2703" t="s">
        <v>2175</v>
      </c>
      <c r="H56" s="2704"/>
      <c r="I56" s="661">
        <v>0</v>
      </c>
      <c r="J56" s="662">
        <f>33400-33321</f>
        <v>79</v>
      </c>
      <c r="K56" s="2705" t="s">
        <v>2176</v>
      </c>
      <c r="L56" s="2601"/>
    </row>
    <row r="57" spans="1:14" ht="41.25" customHeight="1" collapsed="1">
      <c r="A57" s="2607"/>
      <c r="B57" s="2700" t="s">
        <v>2177</v>
      </c>
      <c r="C57" s="2701"/>
      <c r="D57" s="2702"/>
      <c r="E57" s="2703" t="s">
        <v>2178</v>
      </c>
      <c r="F57" s="2704"/>
      <c r="G57" s="2703" t="s">
        <v>2179</v>
      </c>
      <c r="H57" s="2704"/>
      <c r="I57" s="663">
        <v>0</v>
      </c>
      <c r="J57" s="672">
        <v>1</v>
      </c>
      <c r="K57" s="2770">
        <v>79</v>
      </c>
      <c r="L57" s="2772"/>
    </row>
    <row r="58" spans="1:14" ht="63.75" customHeight="1">
      <c r="A58" s="2607"/>
      <c r="B58" s="2700" t="s">
        <v>2180</v>
      </c>
      <c r="C58" s="2701"/>
      <c r="D58" s="2702"/>
      <c r="E58" s="2703" t="s">
        <v>2178</v>
      </c>
      <c r="F58" s="2704"/>
      <c r="G58" s="2703" t="s">
        <v>2179</v>
      </c>
      <c r="H58" s="2704"/>
      <c r="I58" s="663">
        <v>0</v>
      </c>
      <c r="J58" s="672">
        <v>1</v>
      </c>
      <c r="K58" s="2770">
        <v>79</v>
      </c>
      <c r="L58" s="2772"/>
    </row>
    <row r="59" spans="1:14" ht="33.75" customHeight="1">
      <c r="A59" s="2607"/>
      <c r="B59" s="2700" t="s">
        <v>2255</v>
      </c>
      <c r="C59" s="2701"/>
      <c r="D59" s="2702"/>
      <c r="E59" s="2703" t="s">
        <v>2178</v>
      </c>
      <c r="F59" s="2704"/>
      <c r="G59" s="2703" t="s">
        <v>2181</v>
      </c>
      <c r="H59" s="2704"/>
      <c r="I59" s="665">
        <v>0</v>
      </c>
      <c r="J59" s="666">
        <v>343500</v>
      </c>
      <c r="K59" s="2770">
        <v>358000000</v>
      </c>
      <c r="L59" s="2772"/>
    </row>
    <row r="60" spans="1:14" ht="27.75" customHeight="1">
      <c r="A60" s="2607"/>
      <c r="B60" s="2700" t="s">
        <v>2182</v>
      </c>
      <c r="C60" s="2701"/>
      <c r="D60" s="2702"/>
      <c r="E60" s="2703" t="s">
        <v>2178</v>
      </c>
      <c r="F60" s="2704"/>
      <c r="G60" s="2703" t="s">
        <v>2179</v>
      </c>
      <c r="H60" s="2704"/>
      <c r="I60" s="665">
        <v>0</v>
      </c>
      <c r="J60" s="667">
        <v>0</v>
      </c>
      <c r="K60" s="2770">
        <v>20</v>
      </c>
      <c r="L60" s="2772"/>
    </row>
    <row r="61" spans="1:14" ht="27.75" customHeight="1">
      <c r="A61" s="2607"/>
      <c r="B61" s="2700" t="s">
        <v>2183</v>
      </c>
      <c r="C61" s="2701"/>
      <c r="D61" s="2702"/>
      <c r="E61" s="2703" t="s">
        <v>2178</v>
      </c>
      <c r="F61" s="2704"/>
      <c r="G61" s="2703" t="s">
        <v>2179</v>
      </c>
      <c r="H61" s="2704"/>
      <c r="I61" s="665">
        <v>0</v>
      </c>
      <c r="J61" s="667">
        <v>0</v>
      </c>
      <c r="K61" s="2770">
        <v>34</v>
      </c>
      <c r="L61" s="2771"/>
    </row>
    <row r="62" spans="1:14" ht="41.25" customHeight="1">
      <c r="A62" s="2607"/>
      <c r="B62" s="2700" t="s">
        <v>2184</v>
      </c>
      <c r="C62" s="2701"/>
      <c r="D62" s="2702"/>
      <c r="E62" s="2703" t="s">
        <v>2174</v>
      </c>
      <c r="F62" s="2704"/>
      <c r="G62" s="2703" t="s">
        <v>2185</v>
      </c>
      <c r="H62" s="2704"/>
      <c r="I62" s="673">
        <v>0</v>
      </c>
      <c r="J62" s="666">
        <v>0</v>
      </c>
      <c r="K62" s="2705" t="s">
        <v>2176</v>
      </c>
      <c r="L62" s="2601"/>
    </row>
    <row r="63" spans="1:14" ht="30" customHeight="1">
      <c r="A63" s="2607"/>
      <c r="B63" s="2700" t="s">
        <v>2186</v>
      </c>
      <c r="C63" s="2701"/>
      <c r="D63" s="2702"/>
      <c r="E63" s="2703" t="s">
        <v>2174</v>
      </c>
      <c r="F63" s="2704"/>
      <c r="G63" s="2703" t="s">
        <v>2185</v>
      </c>
      <c r="H63" s="2704"/>
      <c r="I63" s="673">
        <v>0</v>
      </c>
      <c r="J63" s="666">
        <v>0</v>
      </c>
      <c r="K63" s="2705" t="s">
        <v>2176</v>
      </c>
      <c r="L63" s="2601"/>
    </row>
    <row r="64" spans="1:14" ht="41.25" customHeight="1" thickBot="1">
      <c r="A64" s="2607"/>
      <c r="B64" s="2706" t="s">
        <v>2187</v>
      </c>
      <c r="C64" s="2274"/>
      <c r="D64" s="1101"/>
      <c r="E64" s="2707" t="s">
        <v>2178</v>
      </c>
      <c r="F64" s="1103"/>
      <c r="G64" s="2707" t="s">
        <v>2179</v>
      </c>
      <c r="H64" s="1103"/>
      <c r="I64" s="674">
        <v>0</v>
      </c>
      <c r="J64" s="135">
        <v>0</v>
      </c>
      <c r="K64" s="2708" t="s">
        <v>2176</v>
      </c>
      <c r="L64" s="2709"/>
    </row>
    <row r="65" spans="1:12" ht="15" customHeight="1" thickBot="1">
      <c r="A65" s="1926"/>
      <c r="B65" s="1926"/>
      <c r="C65" s="1926"/>
      <c r="D65" s="1926"/>
      <c r="E65" s="1926"/>
      <c r="F65" s="1926"/>
      <c r="G65" s="1926"/>
      <c r="H65" s="1926"/>
      <c r="I65" s="1926"/>
      <c r="J65" s="1926"/>
      <c r="K65" s="1926"/>
      <c r="L65" s="1926"/>
    </row>
    <row r="66" spans="1:12" ht="30" customHeight="1" thickBot="1">
      <c r="A66" s="488">
        <v>30</v>
      </c>
      <c r="B66" s="1927" t="s">
        <v>2188</v>
      </c>
      <c r="C66" s="1927"/>
      <c r="D66" s="1928" t="s">
        <v>2189</v>
      </c>
      <c r="E66" s="1928"/>
      <c r="F66" s="1928"/>
      <c r="G66" s="1928"/>
      <c r="H66" s="1928"/>
      <c r="I66" s="1928"/>
      <c r="J66" s="1928"/>
      <c r="K66" s="1928"/>
      <c r="L66" s="1929"/>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D24:D28">
    <cfRule type="containsText" dxfId="131" priority="1" stopIfTrue="1" operator="containsText" text="wybierz">
      <formula>NOT(ISERROR(SEARCH("wybierz",D24)))</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9" fitToHeight="0" orientation="portrait" r:id="rId1"/>
  <headerFooter>
    <oddHeader>&amp;CZałącznik 1</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5"/>
  <sheetViews>
    <sheetView topLeftCell="A60" zoomScale="115" zoomScaleNormal="115" workbookViewId="0">
      <selection activeCell="I74" sqref="I74"/>
    </sheetView>
  </sheetViews>
  <sheetFormatPr defaultRowHeight="15" outlineLevelRow="1"/>
  <cols>
    <col min="1" max="1" width="5.140625" style="185" customWidth="1"/>
    <col min="2" max="2" width="9.140625" style="185" customWidth="1"/>
    <col min="3" max="3" width="18.5703125" style="185" customWidth="1"/>
    <col min="4" max="11" width="9.7109375" style="185" customWidth="1"/>
    <col min="12" max="12" width="12.5703125" style="185" customWidth="1"/>
    <col min="13" max="1025" width="9.140625" style="185" customWidth="1"/>
    <col min="1026" max="16384" width="9.140625" style="152"/>
  </cols>
  <sheetData>
    <row r="1" spans="1:14" ht="41.25" customHeight="1">
      <c r="A1" s="2478" t="s">
        <v>2113</v>
      </c>
      <c r="B1" s="2478"/>
      <c r="C1" s="2478"/>
      <c r="D1" s="2478"/>
      <c r="E1" s="2478"/>
      <c r="F1" s="2478"/>
      <c r="G1" s="2478"/>
      <c r="H1" s="2478"/>
      <c r="I1" s="2478"/>
      <c r="J1" s="2478"/>
      <c r="K1" s="2478"/>
      <c r="L1" s="2478"/>
      <c r="N1" s="185" t="s">
        <v>2114</v>
      </c>
    </row>
    <row r="2" spans="1:14" ht="30" customHeight="1" thickBot="1">
      <c r="A2" s="330">
        <v>1</v>
      </c>
      <c r="B2" s="1690" t="s">
        <v>2115</v>
      </c>
      <c r="C2" s="1690"/>
      <c r="D2" s="1690"/>
      <c r="E2" s="1690"/>
      <c r="F2" s="1691" t="s">
        <v>2752</v>
      </c>
      <c r="G2" s="1692"/>
      <c r="H2" s="1692"/>
      <c r="I2" s="1692"/>
      <c r="J2" s="1692"/>
      <c r="K2" s="1692"/>
      <c r="L2" s="1692"/>
      <c r="N2" s="185" t="s">
        <v>2116</v>
      </c>
    </row>
    <row r="3" spans="1:14" ht="15" customHeight="1" thickBot="1">
      <c r="A3" s="2426"/>
      <c r="B3" s="2426"/>
      <c r="C3" s="2426"/>
      <c r="D3" s="2426"/>
      <c r="E3" s="2426"/>
      <c r="F3" s="2426"/>
      <c r="G3" s="2426"/>
      <c r="H3" s="2426"/>
      <c r="I3" s="2426"/>
      <c r="J3" s="2426"/>
      <c r="K3" s="2426"/>
      <c r="L3" s="2426"/>
    </row>
    <row r="4" spans="1:14" ht="30" customHeight="1">
      <c r="A4" s="2467" t="s">
        <v>0</v>
      </c>
      <c r="B4" s="2467"/>
      <c r="C4" s="2467"/>
      <c r="D4" s="2467"/>
      <c r="E4" s="2467"/>
      <c r="F4" s="2467"/>
      <c r="G4" s="2467"/>
      <c r="H4" s="2467"/>
      <c r="I4" s="2467"/>
      <c r="J4" s="2467"/>
      <c r="K4" s="2467"/>
      <c r="L4" s="2467"/>
    </row>
    <row r="5" spans="1:14" ht="30" customHeight="1">
      <c r="A5" s="675">
        <v>2</v>
      </c>
      <c r="B5" s="2829" t="s">
        <v>2117</v>
      </c>
      <c r="C5" s="2829"/>
      <c r="D5" s="2829"/>
      <c r="E5" s="2835" t="s">
        <v>2807</v>
      </c>
      <c r="F5" s="2835"/>
      <c r="G5" s="2835"/>
      <c r="H5" s="2835"/>
      <c r="I5" s="2835"/>
      <c r="J5" s="2835"/>
      <c r="K5" s="2835"/>
      <c r="L5" s="2835"/>
      <c r="N5" s="185" t="s">
        <v>2118</v>
      </c>
    </row>
    <row r="6" spans="1:14" ht="62.25" customHeight="1">
      <c r="A6" s="2834">
        <v>3</v>
      </c>
      <c r="B6" s="2829" t="s">
        <v>2119</v>
      </c>
      <c r="C6" s="2829"/>
      <c r="D6" s="2829"/>
      <c r="E6" s="2839" t="s">
        <v>2883</v>
      </c>
      <c r="F6" s="2839"/>
      <c r="G6" s="2839"/>
      <c r="H6" s="2839"/>
      <c r="I6" s="2839"/>
      <c r="J6" s="2839"/>
      <c r="K6" s="2839"/>
      <c r="L6" s="2839"/>
      <c r="N6" s="185" t="s">
        <v>2120</v>
      </c>
    </row>
    <row r="7" spans="1:14" ht="30" customHeight="1">
      <c r="A7" s="2834"/>
      <c r="B7" s="2829"/>
      <c r="C7" s="2829"/>
      <c r="D7" s="2829"/>
      <c r="E7" s="676" t="s">
        <v>2121</v>
      </c>
      <c r="F7" s="2840" t="s">
        <v>2960</v>
      </c>
      <c r="G7" s="2840"/>
      <c r="H7" s="2840"/>
      <c r="I7" s="676" t="s">
        <v>2122</v>
      </c>
      <c r="J7" s="2833" t="s">
        <v>2884</v>
      </c>
      <c r="K7" s="2833"/>
      <c r="L7" s="2833"/>
    </row>
    <row r="8" spans="1:14" ht="30" hidden="1" customHeight="1" outlineLevel="1">
      <c r="A8" s="2678" t="s">
        <v>2314</v>
      </c>
      <c r="B8" s="2836" t="s">
        <v>2315</v>
      </c>
      <c r="C8" s="2836"/>
      <c r="D8" s="2836"/>
      <c r="E8" s="2822" t="s">
        <v>2316</v>
      </c>
      <c r="F8" s="2822"/>
      <c r="G8" s="2833" t="s">
        <v>2885</v>
      </c>
      <c r="H8" s="2833"/>
      <c r="I8" s="2833"/>
      <c r="J8" s="2833"/>
      <c r="K8" s="2833"/>
      <c r="L8" s="2833"/>
      <c r="N8" s="185" t="s">
        <v>2317</v>
      </c>
    </row>
    <row r="9" spans="1:14" ht="30" hidden="1" customHeight="1" outlineLevel="1">
      <c r="A9" s="2678"/>
      <c r="B9" s="2836"/>
      <c r="C9" s="2836"/>
      <c r="D9" s="2836"/>
      <c r="E9" s="677" t="s">
        <v>2121</v>
      </c>
      <c r="F9" s="2833" t="s">
        <v>603</v>
      </c>
      <c r="G9" s="2833"/>
      <c r="H9" s="2833"/>
      <c r="I9" s="677" t="s">
        <v>2318</v>
      </c>
      <c r="J9" s="2833" t="s">
        <v>603</v>
      </c>
      <c r="K9" s="2833"/>
      <c r="L9" s="2833"/>
    </row>
    <row r="10" spans="1:14" ht="30" customHeight="1" collapsed="1">
      <c r="A10" s="2834">
        <v>4</v>
      </c>
      <c r="B10" s="2829" t="s">
        <v>2123</v>
      </c>
      <c r="C10" s="2829"/>
      <c r="D10" s="2829"/>
      <c r="E10" s="2835" t="s">
        <v>2886</v>
      </c>
      <c r="F10" s="2835"/>
      <c r="G10" s="2835"/>
      <c r="H10" s="2835"/>
      <c r="I10" s="2835"/>
      <c r="J10" s="2835"/>
      <c r="K10" s="2835"/>
      <c r="L10" s="2835"/>
      <c r="N10" s="185" t="s">
        <v>2116</v>
      </c>
    </row>
    <row r="11" spans="1:14" ht="30" customHeight="1">
      <c r="A11" s="2834"/>
      <c r="B11" s="2829"/>
      <c r="C11" s="2829"/>
      <c r="D11" s="2829"/>
      <c r="E11" s="676" t="s">
        <v>2121</v>
      </c>
      <c r="F11" s="2836" t="s">
        <v>2319</v>
      </c>
      <c r="G11" s="2836"/>
      <c r="H11" s="2836"/>
      <c r="I11" s="676" t="s">
        <v>2122</v>
      </c>
      <c r="J11" s="2837" t="s">
        <v>2320</v>
      </c>
      <c r="K11" s="2837"/>
      <c r="L11" s="2837"/>
    </row>
    <row r="12" spans="1:14" ht="30" customHeight="1">
      <c r="A12" s="675">
        <v>5</v>
      </c>
      <c r="B12" s="2829" t="s">
        <v>11</v>
      </c>
      <c r="C12" s="2829"/>
      <c r="D12" s="2829"/>
      <c r="E12" s="2838" t="s">
        <v>14</v>
      </c>
      <c r="F12" s="2838"/>
      <c r="G12" s="2838"/>
      <c r="H12" s="2838"/>
      <c r="I12" s="2838"/>
      <c r="J12" s="2838"/>
      <c r="K12" s="2838"/>
      <c r="L12" s="2838"/>
      <c r="N12" s="185" t="s">
        <v>2116</v>
      </c>
    </row>
    <row r="13" spans="1:14" ht="33" customHeight="1">
      <c r="A13" s="675">
        <v>6</v>
      </c>
      <c r="B13" s="2829" t="s">
        <v>2125</v>
      </c>
      <c r="C13" s="2829"/>
      <c r="D13" s="2829"/>
      <c r="E13" s="2830" t="s">
        <v>2126</v>
      </c>
      <c r="F13" s="2830"/>
      <c r="G13" s="2830"/>
      <c r="H13" s="2830"/>
      <c r="I13" s="2830"/>
      <c r="J13" s="2830"/>
      <c r="K13" s="2830"/>
      <c r="L13" s="2830"/>
      <c r="N13" s="185" t="s">
        <v>2116</v>
      </c>
    </row>
    <row r="14" spans="1:14" ht="30" customHeight="1">
      <c r="A14" s="675">
        <v>7</v>
      </c>
      <c r="B14" s="2829" t="s">
        <v>2127</v>
      </c>
      <c r="C14" s="2829"/>
      <c r="D14" s="2829"/>
      <c r="E14" s="2830" t="s">
        <v>2128</v>
      </c>
      <c r="F14" s="2830"/>
      <c r="G14" s="2830"/>
      <c r="H14" s="2830"/>
      <c r="I14" s="2830"/>
      <c r="J14" s="2830"/>
      <c r="K14" s="2830"/>
      <c r="L14" s="2830"/>
      <c r="N14" s="185" t="s">
        <v>2116</v>
      </c>
    </row>
    <row r="15" spans="1:14" ht="30" customHeight="1">
      <c r="A15" s="675">
        <v>8</v>
      </c>
      <c r="B15" s="2829" t="s">
        <v>2129</v>
      </c>
      <c r="C15" s="2829"/>
      <c r="D15" s="2829"/>
      <c r="E15" s="2830" t="s">
        <v>2130</v>
      </c>
      <c r="F15" s="2830"/>
      <c r="G15" s="2830"/>
      <c r="H15" s="2830"/>
      <c r="I15" s="2830"/>
      <c r="J15" s="2830"/>
      <c r="K15" s="2830"/>
      <c r="L15" s="2830"/>
      <c r="N15" s="185" t="s">
        <v>2116</v>
      </c>
    </row>
    <row r="16" spans="1:14" ht="54.75" customHeight="1" thickBot="1">
      <c r="A16" s="675">
        <v>9</v>
      </c>
      <c r="B16" s="2829" t="s">
        <v>2</v>
      </c>
      <c r="C16" s="2829"/>
      <c r="D16" s="2829"/>
      <c r="E16" s="2831" t="s">
        <v>2321</v>
      </c>
      <c r="F16" s="2831"/>
      <c r="G16" s="2831"/>
      <c r="H16" s="2831"/>
      <c r="I16" s="2831"/>
      <c r="J16" s="2831"/>
      <c r="K16" s="2831"/>
      <c r="L16" s="2831"/>
      <c r="N16" s="185" t="s">
        <v>2116</v>
      </c>
    </row>
    <row r="17" spans="1:14" ht="54.75" hidden="1" customHeight="1" outlineLevel="1">
      <c r="A17" s="114" t="s">
        <v>2322</v>
      </c>
      <c r="B17" s="1709" t="s">
        <v>2323</v>
      </c>
      <c r="C17" s="1709"/>
      <c r="D17" s="1709"/>
      <c r="E17" s="2832" t="s">
        <v>2887</v>
      </c>
      <c r="F17" s="2832"/>
      <c r="G17" s="2832"/>
      <c r="H17" s="2832"/>
      <c r="I17" s="2832"/>
      <c r="J17" s="2832"/>
      <c r="K17" s="2832"/>
      <c r="L17" s="2832"/>
      <c r="N17" s="185" t="s">
        <v>2325</v>
      </c>
    </row>
    <row r="18" spans="1:14" ht="15" customHeight="1" collapsed="1" thickBot="1">
      <c r="A18" s="2426"/>
      <c r="B18" s="2426"/>
      <c r="C18" s="2426"/>
      <c r="D18" s="2426"/>
      <c r="E18" s="2426"/>
      <c r="F18" s="2426"/>
      <c r="G18" s="2426"/>
      <c r="H18" s="2426"/>
      <c r="I18" s="2426"/>
      <c r="J18" s="2426"/>
      <c r="K18" s="2426"/>
      <c r="L18" s="2426"/>
    </row>
    <row r="19" spans="1:14" ht="30" customHeight="1">
      <c r="A19" s="2467" t="s">
        <v>2131</v>
      </c>
      <c r="B19" s="2467"/>
      <c r="C19" s="2467"/>
      <c r="D19" s="2467"/>
      <c r="E19" s="2467"/>
      <c r="F19" s="2467"/>
      <c r="G19" s="2467"/>
      <c r="H19" s="2467"/>
      <c r="I19" s="2467"/>
      <c r="J19" s="2467"/>
      <c r="K19" s="2467"/>
      <c r="L19" s="2467"/>
    </row>
    <row r="20" spans="1:14" ht="41.25" customHeight="1">
      <c r="A20" s="675">
        <v>10</v>
      </c>
      <c r="B20" s="2820" t="s">
        <v>2132</v>
      </c>
      <c r="C20" s="2820"/>
      <c r="D20" s="2823" t="s">
        <v>2133</v>
      </c>
      <c r="E20" s="2823"/>
      <c r="F20" s="2823"/>
      <c r="G20" s="2823"/>
      <c r="H20" s="2823"/>
      <c r="I20" s="2823"/>
      <c r="J20" s="2823"/>
      <c r="K20" s="2823"/>
      <c r="L20" s="2823"/>
      <c r="N20" s="185" t="s">
        <v>2116</v>
      </c>
    </row>
    <row r="21" spans="1:14" ht="40.5" customHeight="1" thickBot="1">
      <c r="A21" s="335">
        <v>11</v>
      </c>
      <c r="B21" s="1706" t="s">
        <v>2134</v>
      </c>
      <c r="C21" s="1706"/>
      <c r="D21" s="1707" t="s">
        <v>2214</v>
      </c>
      <c r="E21" s="1707"/>
      <c r="F21" s="1707"/>
      <c r="G21" s="1707"/>
      <c r="H21" s="1707"/>
      <c r="I21" s="1707"/>
      <c r="J21" s="1707"/>
      <c r="K21" s="1707"/>
      <c r="L21" s="1707"/>
      <c r="N21" s="185" t="s">
        <v>2116</v>
      </c>
    </row>
    <row r="22" spans="1:14" ht="15" customHeight="1" thickBot="1">
      <c r="A22" s="2445"/>
      <c r="B22" s="2445"/>
      <c r="C22" s="2445"/>
      <c r="D22" s="2445"/>
      <c r="E22" s="2445"/>
      <c r="F22" s="2445"/>
      <c r="G22" s="2445"/>
      <c r="H22" s="2445"/>
      <c r="I22" s="2445"/>
      <c r="J22" s="2445"/>
      <c r="K22" s="2445"/>
      <c r="L22" s="2445"/>
    </row>
    <row r="23" spans="1:14" ht="30" customHeight="1">
      <c r="A23" s="678">
        <v>12</v>
      </c>
      <c r="B23" s="2827" t="s">
        <v>2136</v>
      </c>
      <c r="C23" s="2827"/>
      <c r="D23" s="2828" t="s">
        <v>2137</v>
      </c>
      <c r="E23" s="2828"/>
      <c r="F23" s="2828"/>
      <c r="G23" s="2828"/>
      <c r="H23" s="2828"/>
      <c r="I23" s="2828"/>
      <c r="J23" s="2828"/>
      <c r="K23" s="2828"/>
      <c r="L23" s="2828"/>
      <c r="N23" s="185" t="s">
        <v>2116</v>
      </c>
    </row>
    <row r="24" spans="1:14" ht="30" customHeight="1">
      <c r="A24" s="679">
        <v>13</v>
      </c>
      <c r="B24" s="2820" t="s">
        <v>2138</v>
      </c>
      <c r="C24" s="2820"/>
      <c r="D24" s="2826" t="s">
        <v>2139</v>
      </c>
      <c r="E24" s="2826"/>
      <c r="F24" s="2826"/>
      <c r="G24" s="2826"/>
      <c r="H24" s="2826"/>
      <c r="I24" s="2826"/>
      <c r="J24" s="2826"/>
      <c r="K24" s="2826"/>
      <c r="L24" s="2826"/>
      <c r="N24" s="185" t="s">
        <v>2116</v>
      </c>
    </row>
    <row r="25" spans="1:14" ht="63" customHeight="1">
      <c r="A25" s="679">
        <v>14</v>
      </c>
      <c r="B25" s="2820" t="s">
        <v>2140</v>
      </c>
      <c r="C25" s="2820"/>
      <c r="D25" s="2826" t="s">
        <v>2141</v>
      </c>
      <c r="E25" s="2826"/>
      <c r="F25" s="2826"/>
      <c r="G25" s="2826"/>
      <c r="H25" s="2826"/>
      <c r="I25" s="2826"/>
      <c r="J25" s="2826"/>
      <c r="K25" s="2826"/>
      <c r="L25" s="2826"/>
      <c r="N25" s="185" t="s">
        <v>2116</v>
      </c>
    </row>
    <row r="26" spans="1:14" ht="84" customHeight="1">
      <c r="A26" s="679">
        <v>15</v>
      </c>
      <c r="B26" s="2820" t="s">
        <v>2142</v>
      </c>
      <c r="C26" s="2820"/>
      <c r="D26" s="2826" t="s">
        <v>2326</v>
      </c>
      <c r="E26" s="2826"/>
      <c r="F26" s="2826"/>
      <c r="G26" s="2826"/>
      <c r="H26" s="2826"/>
      <c r="I26" s="2826"/>
      <c r="J26" s="2826"/>
      <c r="K26" s="2826"/>
      <c r="L26" s="2826"/>
      <c r="N26" s="185" t="s">
        <v>2116</v>
      </c>
    </row>
    <row r="27" spans="1:14" ht="117.75" customHeight="1">
      <c r="A27" s="679">
        <v>16</v>
      </c>
      <c r="B27" s="2820" t="s">
        <v>2143</v>
      </c>
      <c r="C27" s="2820"/>
      <c r="D27" s="2826" t="s">
        <v>2327</v>
      </c>
      <c r="E27" s="2826"/>
      <c r="F27" s="2826"/>
      <c r="G27" s="2826"/>
      <c r="H27" s="2826"/>
      <c r="I27" s="2826"/>
      <c r="J27" s="2826"/>
      <c r="K27" s="2826"/>
      <c r="L27" s="2826"/>
      <c r="N27" s="185" t="s">
        <v>2144</v>
      </c>
    </row>
    <row r="28" spans="1:14" ht="150.75" customHeight="1">
      <c r="A28" s="679">
        <v>17</v>
      </c>
      <c r="B28" s="2820" t="s">
        <v>2145</v>
      </c>
      <c r="C28" s="2820"/>
      <c r="D28" s="2826" t="s">
        <v>2328</v>
      </c>
      <c r="E28" s="2826"/>
      <c r="F28" s="2826"/>
      <c r="G28" s="2826"/>
      <c r="H28" s="2826"/>
      <c r="I28" s="2826"/>
      <c r="J28" s="2826"/>
      <c r="K28" s="2826"/>
      <c r="L28" s="2826"/>
      <c r="N28" s="185" t="s">
        <v>2116</v>
      </c>
    </row>
    <row r="29" spans="1:14" ht="201" customHeight="1" thickBot="1">
      <c r="A29" s="335">
        <v>18</v>
      </c>
      <c r="B29" s="1716" t="s">
        <v>2146</v>
      </c>
      <c r="C29" s="1716"/>
      <c r="D29" s="1707" t="s">
        <v>2357</v>
      </c>
      <c r="E29" s="1707"/>
      <c r="F29" s="1707"/>
      <c r="G29" s="1707"/>
      <c r="H29" s="1707"/>
      <c r="I29" s="1707"/>
      <c r="J29" s="1707"/>
      <c r="K29" s="1707"/>
      <c r="L29" s="1707"/>
      <c r="N29" s="185" t="s">
        <v>2116</v>
      </c>
    </row>
    <row r="30" spans="1:14" ht="15.75" customHeight="1" thickBot="1">
      <c r="A30" s="2445"/>
      <c r="B30" s="2445"/>
      <c r="C30" s="2445"/>
      <c r="D30" s="2445"/>
      <c r="E30" s="2445"/>
      <c r="F30" s="2445"/>
      <c r="G30" s="2445"/>
      <c r="H30" s="2445"/>
      <c r="I30" s="2445"/>
      <c r="J30" s="2445"/>
      <c r="K30" s="2445"/>
      <c r="L30" s="2445"/>
    </row>
    <row r="31" spans="1:14" ht="30" customHeight="1">
      <c r="A31" s="678">
        <v>19</v>
      </c>
      <c r="B31" s="2824" t="s">
        <v>2147</v>
      </c>
      <c r="C31" s="2824"/>
      <c r="D31" s="2825" t="s">
        <v>2330</v>
      </c>
      <c r="E31" s="2825"/>
      <c r="F31" s="2825"/>
      <c r="G31" s="2825"/>
      <c r="H31" s="2825"/>
      <c r="I31" s="2825"/>
      <c r="J31" s="2825"/>
      <c r="K31" s="2825"/>
      <c r="L31" s="2825"/>
      <c r="N31" s="185" t="s">
        <v>2116</v>
      </c>
    </row>
    <row r="32" spans="1:14" ht="58.5" customHeight="1">
      <c r="A32" s="679">
        <v>20</v>
      </c>
      <c r="B32" s="2812" t="s">
        <v>2148</v>
      </c>
      <c r="C32" s="2812"/>
      <c r="D32" s="2821" t="s">
        <v>2331</v>
      </c>
      <c r="E32" s="2821"/>
      <c r="F32" s="2821"/>
      <c r="G32" s="2821"/>
      <c r="H32" s="2821"/>
      <c r="I32" s="2821"/>
      <c r="J32" s="2821"/>
      <c r="K32" s="2821"/>
      <c r="L32" s="2821"/>
      <c r="N32" s="185" t="s">
        <v>2149</v>
      </c>
    </row>
    <row r="33" spans="1:14" ht="260.25" customHeight="1" thickBot="1">
      <c r="A33" s="679">
        <v>21</v>
      </c>
      <c r="B33" s="2820" t="s">
        <v>2150</v>
      </c>
      <c r="C33" s="2820"/>
      <c r="D33" s="2821" t="s">
        <v>3072</v>
      </c>
      <c r="E33" s="2821"/>
      <c r="F33" s="2821"/>
      <c r="G33" s="2821"/>
      <c r="H33" s="2821"/>
      <c r="I33" s="2821"/>
      <c r="J33" s="2821"/>
      <c r="K33" s="2821"/>
      <c r="L33" s="2821"/>
      <c r="N33" s="185" t="s">
        <v>2116</v>
      </c>
    </row>
    <row r="34" spans="1:14" ht="147.75" hidden="1" customHeight="1" outlineLevel="1">
      <c r="A34" s="627" t="s">
        <v>2332</v>
      </c>
      <c r="B34" s="2822" t="s">
        <v>2333</v>
      </c>
      <c r="C34" s="2822"/>
      <c r="D34" s="2823" t="s">
        <v>2334</v>
      </c>
      <c r="E34" s="2823"/>
      <c r="F34" s="2823"/>
      <c r="G34" s="2823"/>
      <c r="H34" s="2823"/>
      <c r="I34" s="2823"/>
      <c r="J34" s="2823"/>
      <c r="K34" s="2823"/>
      <c r="L34" s="2823"/>
      <c r="N34" s="185" t="s">
        <v>2335</v>
      </c>
    </row>
    <row r="35" spans="1:14" ht="84.75" hidden="1" customHeight="1" outlineLevel="1">
      <c r="A35" s="116" t="s">
        <v>2336</v>
      </c>
      <c r="B35" s="1715" t="s">
        <v>2337</v>
      </c>
      <c r="C35" s="1715"/>
      <c r="D35" s="1707" t="s">
        <v>2338</v>
      </c>
      <c r="E35" s="1707"/>
      <c r="F35" s="1707"/>
      <c r="G35" s="1707"/>
      <c r="H35" s="1707"/>
      <c r="I35" s="1707"/>
      <c r="J35" s="1707"/>
      <c r="K35" s="1707"/>
      <c r="L35" s="1707"/>
      <c r="N35" s="185" t="s">
        <v>2339</v>
      </c>
    </row>
    <row r="36" spans="1:14" ht="15.75" collapsed="1" thickBot="1">
      <c r="A36" s="2445"/>
      <c r="B36" s="2445"/>
      <c r="C36" s="2445"/>
      <c r="D36" s="2445"/>
      <c r="E36" s="2445"/>
      <c r="F36" s="2445"/>
      <c r="G36" s="2445"/>
      <c r="H36" s="2445"/>
      <c r="I36" s="2445"/>
      <c r="J36" s="2445"/>
      <c r="K36" s="2445"/>
      <c r="L36" s="2445"/>
    </row>
    <row r="37" spans="1:14" ht="60" customHeight="1">
      <c r="A37" s="340">
        <v>22</v>
      </c>
      <c r="B37" s="2453" t="s">
        <v>2257</v>
      </c>
      <c r="C37" s="2453"/>
      <c r="D37" s="2454" t="s">
        <v>2258</v>
      </c>
      <c r="E37" s="2454"/>
      <c r="F37" s="2817" t="s">
        <v>2265</v>
      </c>
      <c r="G37" s="2817"/>
      <c r="H37" s="2818" t="s">
        <v>2259</v>
      </c>
      <c r="I37" s="2818"/>
      <c r="J37" s="2819" t="s">
        <v>2407</v>
      </c>
      <c r="K37" s="2819"/>
      <c r="L37" s="2819"/>
      <c r="N37" s="185" t="s">
        <v>2151</v>
      </c>
    </row>
    <row r="38" spans="1:14" ht="60" customHeight="1" thickBot="1">
      <c r="A38" s="335">
        <v>23</v>
      </c>
      <c r="B38" s="1720" t="s">
        <v>2261</v>
      </c>
      <c r="C38" s="1720"/>
      <c r="D38" s="1721" t="s">
        <v>2263</v>
      </c>
      <c r="E38" s="1721"/>
      <c r="F38" s="1721"/>
      <c r="G38" s="1721"/>
      <c r="H38" s="1721"/>
      <c r="I38" s="1721"/>
      <c r="J38" s="1721"/>
      <c r="K38" s="1721"/>
      <c r="L38" s="1721"/>
      <c r="N38" s="185" t="s">
        <v>2152</v>
      </c>
    </row>
    <row r="39" spans="1:14" ht="15" customHeight="1" thickBot="1">
      <c r="A39" s="2445"/>
      <c r="B39" s="2445"/>
      <c r="C39" s="2445"/>
      <c r="D39" s="2445"/>
      <c r="E39" s="2445"/>
      <c r="F39" s="2445"/>
      <c r="G39" s="2445"/>
      <c r="H39" s="2445"/>
      <c r="I39" s="2445"/>
      <c r="J39" s="2445"/>
      <c r="K39" s="2445"/>
      <c r="L39" s="2445"/>
    </row>
    <row r="40" spans="1:14" ht="30" customHeight="1">
      <c r="A40" s="2816" t="s">
        <v>2153</v>
      </c>
      <c r="B40" s="2816"/>
      <c r="C40" s="2816"/>
      <c r="D40" s="680" t="s">
        <v>2154</v>
      </c>
      <c r="E40" s="680">
        <v>2017</v>
      </c>
      <c r="F40" s="680">
        <v>2018</v>
      </c>
      <c r="G40" s="680">
        <v>2019</v>
      </c>
      <c r="H40" s="680">
        <v>2020</v>
      </c>
      <c r="I40" s="680">
        <v>2021</v>
      </c>
      <c r="J40" s="680">
        <v>2022</v>
      </c>
      <c r="K40" s="680">
        <v>2023</v>
      </c>
      <c r="L40" s="681" t="s">
        <v>2155</v>
      </c>
    </row>
    <row r="41" spans="1:14" ht="45" customHeight="1">
      <c r="A41" s="679">
        <v>24</v>
      </c>
      <c r="B41" s="2812" t="s">
        <v>2156</v>
      </c>
      <c r="C41" s="2812"/>
      <c r="D41" s="682">
        <v>0</v>
      </c>
      <c r="E41" s="682">
        <v>0</v>
      </c>
      <c r="F41" s="683">
        <v>20000</v>
      </c>
      <c r="G41" s="684">
        <v>337500</v>
      </c>
      <c r="H41" s="682">
        <v>0</v>
      </c>
      <c r="I41" s="682">
        <v>0</v>
      </c>
      <c r="J41" s="682">
        <v>0</v>
      </c>
      <c r="K41" s="682">
        <v>0</v>
      </c>
      <c r="L41" s="685">
        <f>SUM(D41:K41)</f>
        <v>357500</v>
      </c>
      <c r="N41" s="185" t="s">
        <v>2157</v>
      </c>
    </row>
    <row r="42" spans="1:14" ht="45" customHeight="1">
      <c r="A42" s="679">
        <v>25</v>
      </c>
      <c r="B42" s="2812" t="s">
        <v>2158</v>
      </c>
      <c r="C42" s="2812"/>
      <c r="D42" s="682">
        <v>0</v>
      </c>
      <c r="E42" s="682">
        <v>0</v>
      </c>
      <c r="F42" s="683">
        <v>20000</v>
      </c>
      <c r="G42" s="684">
        <v>337500</v>
      </c>
      <c r="H42" s="682">
        <v>0</v>
      </c>
      <c r="I42" s="682">
        <v>0</v>
      </c>
      <c r="J42" s="682">
        <v>0</v>
      </c>
      <c r="K42" s="682">
        <v>0</v>
      </c>
      <c r="L42" s="685">
        <f>SUM(D42:K42)</f>
        <v>357500</v>
      </c>
      <c r="N42" s="185" t="s">
        <v>2159</v>
      </c>
    </row>
    <row r="43" spans="1:14" ht="45" hidden="1" customHeight="1" outlineLevel="1">
      <c r="A43" s="634" t="s">
        <v>2340</v>
      </c>
      <c r="B43" s="2811" t="s">
        <v>2341</v>
      </c>
      <c r="C43" s="2811"/>
      <c r="D43" s="682">
        <v>0</v>
      </c>
      <c r="E43" s="682">
        <v>0</v>
      </c>
      <c r="F43" s="683">
        <f>F42*0.85</f>
        <v>17000</v>
      </c>
      <c r="G43" s="684">
        <f>G42*0.85</f>
        <v>286875</v>
      </c>
      <c r="H43" s="682">
        <v>0</v>
      </c>
      <c r="I43" s="682">
        <v>0</v>
      </c>
      <c r="J43" s="682">
        <v>0</v>
      </c>
      <c r="K43" s="682">
        <v>0</v>
      </c>
      <c r="L43" s="685">
        <f>SUM(D43:K43)</f>
        <v>303875</v>
      </c>
      <c r="N43" s="185" t="s">
        <v>2342</v>
      </c>
    </row>
    <row r="44" spans="1:14" ht="45" customHeight="1" collapsed="1">
      <c r="A44" s="679">
        <v>26</v>
      </c>
      <c r="B44" s="2812" t="s">
        <v>2160</v>
      </c>
      <c r="C44" s="2812"/>
      <c r="D44" s="682">
        <v>0</v>
      </c>
      <c r="E44" s="682">
        <v>0</v>
      </c>
      <c r="F44" s="683">
        <v>17000</v>
      </c>
      <c r="G44" s="684">
        <f>G43</f>
        <v>286875</v>
      </c>
      <c r="H44" s="682">
        <v>0</v>
      </c>
      <c r="I44" s="682">
        <v>0</v>
      </c>
      <c r="J44" s="682">
        <v>0</v>
      </c>
      <c r="K44" s="682">
        <v>0</v>
      </c>
      <c r="L44" s="685">
        <f>SUM(D44:K44)</f>
        <v>303875</v>
      </c>
      <c r="N44" s="185" t="s">
        <v>2161</v>
      </c>
    </row>
    <row r="45" spans="1:14" ht="45" customHeight="1" thickBot="1">
      <c r="A45" s="335">
        <v>27</v>
      </c>
      <c r="B45" s="1716" t="s">
        <v>2162</v>
      </c>
      <c r="C45" s="1716"/>
      <c r="D45" s="820">
        <v>0</v>
      </c>
      <c r="E45" s="820">
        <v>0</v>
      </c>
      <c r="F45" s="686">
        <v>0.85</v>
      </c>
      <c r="G45" s="686">
        <v>0.85</v>
      </c>
      <c r="H45" s="820">
        <v>0</v>
      </c>
      <c r="I45" s="820">
        <v>0</v>
      </c>
      <c r="J45" s="820">
        <v>0</v>
      </c>
      <c r="K45" s="820">
        <v>0</v>
      </c>
      <c r="L45" s="686">
        <v>0.85</v>
      </c>
      <c r="N45" s="185" t="s">
        <v>2116</v>
      </c>
    </row>
    <row r="46" spans="1:14" ht="15.75" thickBot="1">
      <c r="A46" s="2813"/>
      <c r="B46" s="2813"/>
      <c r="C46" s="2813"/>
      <c r="D46" s="2813"/>
      <c r="E46" s="2813"/>
      <c r="F46" s="2813"/>
      <c r="G46" s="2813"/>
      <c r="H46" s="2813"/>
      <c r="I46" s="2813"/>
      <c r="J46" s="2813"/>
      <c r="K46" s="2813"/>
      <c r="L46" s="2813"/>
    </row>
    <row r="47" spans="1:14" ht="30" customHeight="1" thickBot="1">
      <c r="A47" s="2796">
        <v>28</v>
      </c>
      <c r="B47" s="2814" t="s">
        <v>2163</v>
      </c>
      <c r="C47" s="2814"/>
      <c r="D47" s="2814"/>
      <c r="E47" s="2814"/>
      <c r="F47" s="2814"/>
      <c r="G47" s="2814"/>
      <c r="H47" s="2814"/>
      <c r="I47" s="2814"/>
      <c r="J47" s="2814"/>
      <c r="K47" s="2814"/>
      <c r="L47" s="2814"/>
      <c r="N47" s="185" t="s">
        <v>2116</v>
      </c>
    </row>
    <row r="48" spans="1:14" ht="30" customHeight="1" thickBot="1">
      <c r="A48" s="2796"/>
      <c r="B48" s="2799" t="s">
        <v>2164</v>
      </c>
      <c r="C48" s="2799"/>
      <c r="D48" s="2799" t="s">
        <v>2165</v>
      </c>
      <c r="E48" s="2799"/>
      <c r="F48" s="2799"/>
      <c r="G48" s="2799"/>
      <c r="H48" s="2799"/>
      <c r="I48" s="2799"/>
      <c r="J48" s="2799"/>
      <c r="K48" s="2815" t="s">
        <v>2166</v>
      </c>
      <c r="L48" s="2815"/>
    </row>
    <row r="49" spans="1:14" ht="30" customHeight="1" thickBot="1">
      <c r="A49" s="2796"/>
      <c r="B49" s="2806" t="s">
        <v>2343</v>
      </c>
      <c r="C49" s="2806"/>
      <c r="D49" s="2804" t="s">
        <v>2344</v>
      </c>
      <c r="E49" s="2804"/>
      <c r="F49" s="2804"/>
      <c r="G49" s="2804"/>
      <c r="H49" s="2804"/>
      <c r="I49" s="2804"/>
      <c r="J49" s="2804"/>
      <c r="K49" s="2805">
        <v>302500</v>
      </c>
      <c r="L49" s="2805"/>
    </row>
    <row r="50" spans="1:14" ht="30" customHeight="1" thickBot="1">
      <c r="A50" s="2796"/>
      <c r="B50" s="2806" t="s">
        <v>2358</v>
      </c>
      <c r="C50" s="2806"/>
      <c r="D50" s="2804" t="s">
        <v>2359</v>
      </c>
      <c r="E50" s="2804"/>
      <c r="F50" s="2804"/>
      <c r="G50" s="2804"/>
      <c r="H50" s="2804"/>
      <c r="I50" s="2804"/>
      <c r="J50" s="2804"/>
      <c r="K50" s="2807">
        <v>50000</v>
      </c>
      <c r="L50" s="2807"/>
    </row>
    <row r="51" spans="1:14" ht="30" customHeight="1" thickBot="1">
      <c r="A51" s="687"/>
      <c r="B51" s="2808" t="s">
        <v>2345</v>
      </c>
      <c r="C51" s="2808"/>
      <c r="D51" s="2728" t="s">
        <v>2346</v>
      </c>
      <c r="E51" s="2729"/>
      <c r="F51" s="2729"/>
      <c r="G51" s="2729"/>
      <c r="H51" s="2729"/>
      <c r="I51" s="2729"/>
      <c r="J51" s="2730"/>
      <c r="K51" s="2809">
        <v>5000</v>
      </c>
      <c r="L51" s="2810"/>
    </row>
    <row r="52" spans="1:14" ht="15" customHeight="1" thickBot="1">
      <c r="A52" s="2445"/>
      <c r="B52" s="2445"/>
      <c r="C52" s="2445"/>
      <c r="D52" s="2445"/>
      <c r="E52" s="2445"/>
      <c r="F52" s="2445"/>
      <c r="G52" s="2445"/>
      <c r="H52" s="2445"/>
      <c r="I52" s="2445"/>
      <c r="J52" s="2445"/>
      <c r="K52" s="2445"/>
      <c r="L52" s="2445"/>
    </row>
    <row r="53" spans="1:14" ht="30" customHeight="1" thickBot="1">
      <c r="A53" s="2796">
        <v>29</v>
      </c>
      <c r="B53" s="2797" t="s">
        <v>2167</v>
      </c>
      <c r="C53" s="2797"/>
      <c r="D53" s="2797"/>
      <c r="E53" s="2797"/>
      <c r="F53" s="2797"/>
      <c r="G53" s="2797"/>
      <c r="H53" s="2797"/>
      <c r="I53" s="2797"/>
      <c r="J53" s="2797"/>
      <c r="K53" s="2797"/>
      <c r="L53" s="2797"/>
      <c r="N53" s="185" t="s">
        <v>2168</v>
      </c>
    </row>
    <row r="54" spans="1:14" ht="42.75" customHeight="1" thickBot="1">
      <c r="A54" s="2796"/>
      <c r="B54" s="2798" t="s">
        <v>2169</v>
      </c>
      <c r="C54" s="2798"/>
      <c r="D54" s="2798"/>
      <c r="E54" s="2798" t="s">
        <v>2170</v>
      </c>
      <c r="F54" s="2798"/>
      <c r="G54" s="2798" t="s">
        <v>2171</v>
      </c>
      <c r="H54" s="2798"/>
      <c r="I54" s="2799" t="s">
        <v>2172</v>
      </c>
      <c r="J54" s="2799"/>
      <c r="K54" s="2800" t="s">
        <v>2173</v>
      </c>
      <c r="L54" s="2800"/>
    </row>
    <row r="55" spans="1:14" ht="42.75" hidden="1" customHeight="1" outlineLevel="1">
      <c r="A55" s="2796"/>
      <c r="B55" s="2437"/>
      <c r="C55" s="2437"/>
      <c r="D55" s="2437"/>
      <c r="E55" s="584"/>
      <c r="F55" s="585"/>
      <c r="G55" s="584"/>
      <c r="H55" s="585"/>
      <c r="I55" s="688" t="s">
        <v>2347</v>
      </c>
      <c r="J55" s="689" t="s">
        <v>2348</v>
      </c>
      <c r="K55" s="584"/>
      <c r="L55" s="349"/>
    </row>
    <row r="56" spans="1:14" ht="53.25" customHeight="1" collapsed="1" thickBot="1">
      <c r="A56" s="2796"/>
      <c r="B56" s="2792" t="s">
        <v>2349</v>
      </c>
      <c r="C56" s="2792"/>
      <c r="D56" s="2792"/>
      <c r="E56" s="2793" t="s">
        <v>2174</v>
      </c>
      <c r="F56" s="2793"/>
      <c r="G56" s="2793" t="s">
        <v>2175</v>
      </c>
      <c r="H56" s="2793"/>
      <c r="I56" s="690">
        <v>0</v>
      </c>
      <c r="J56" s="691">
        <v>10500</v>
      </c>
      <c r="K56" s="2802" t="s">
        <v>2285</v>
      </c>
      <c r="L56" s="2802"/>
    </row>
    <row r="57" spans="1:14" ht="31.5" hidden="1" customHeight="1" outlineLevel="1">
      <c r="A57" s="2796"/>
      <c r="B57" s="2803" t="s">
        <v>2350</v>
      </c>
      <c r="C57" s="2803"/>
      <c r="D57" s="2803"/>
      <c r="E57" s="2793" t="s">
        <v>2174</v>
      </c>
      <c r="F57" s="2793"/>
      <c r="G57" s="2793" t="s">
        <v>2175</v>
      </c>
      <c r="H57" s="2793"/>
      <c r="I57" s="690">
        <v>0</v>
      </c>
      <c r="J57" s="691">
        <v>500</v>
      </c>
      <c r="K57" s="2794" t="s">
        <v>2176</v>
      </c>
      <c r="L57" s="2794"/>
    </row>
    <row r="58" spans="1:14" ht="41.25" customHeight="1" collapsed="1" thickBot="1">
      <c r="A58" s="2796"/>
      <c r="B58" s="2792" t="s">
        <v>2177</v>
      </c>
      <c r="C58" s="2792"/>
      <c r="D58" s="2792"/>
      <c r="E58" s="2793" t="s">
        <v>2178</v>
      </c>
      <c r="F58" s="2793"/>
      <c r="G58" s="2793" t="s">
        <v>2179</v>
      </c>
      <c r="H58" s="2793"/>
      <c r="I58" s="692">
        <v>0</v>
      </c>
      <c r="J58" s="693">
        <v>1</v>
      </c>
      <c r="K58" s="2801" t="s">
        <v>2286</v>
      </c>
      <c r="L58" s="2801"/>
    </row>
    <row r="59" spans="1:14" ht="63.75" customHeight="1" thickBot="1">
      <c r="A59" s="2796"/>
      <c r="B59" s="2792" t="s">
        <v>2180</v>
      </c>
      <c r="C59" s="2792"/>
      <c r="D59" s="2792"/>
      <c r="E59" s="2793" t="s">
        <v>2178</v>
      </c>
      <c r="F59" s="2793"/>
      <c r="G59" s="2793" t="s">
        <v>2179</v>
      </c>
      <c r="H59" s="2793"/>
      <c r="I59" s="692">
        <v>0</v>
      </c>
      <c r="J59" s="693">
        <v>1</v>
      </c>
      <c r="K59" s="2801" t="s">
        <v>2286</v>
      </c>
      <c r="L59" s="2801"/>
    </row>
    <row r="60" spans="1:14" ht="33.75" customHeight="1" thickBot="1">
      <c r="A60" s="2796"/>
      <c r="B60" s="2792" t="s">
        <v>2255</v>
      </c>
      <c r="C60" s="2792"/>
      <c r="D60" s="2792"/>
      <c r="E60" s="2793" t="s">
        <v>2178</v>
      </c>
      <c r="F60" s="2793"/>
      <c r="G60" s="2793" t="s">
        <v>2181</v>
      </c>
      <c r="H60" s="2793"/>
      <c r="I60" s="690">
        <v>0</v>
      </c>
      <c r="J60" s="694">
        <v>302500</v>
      </c>
      <c r="K60" s="2795" t="s">
        <v>2287</v>
      </c>
      <c r="L60" s="2795"/>
    </row>
    <row r="61" spans="1:14" ht="27.75" customHeight="1" thickBot="1">
      <c r="A61" s="2796"/>
      <c r="B61" s="2792" t="s">
        <v>2182</v>
      </c>
      <c r="C61" s="2792"/>
      <c r="D61" s="2792"/>
      <c r="E61" s="2793" t="s">
        <v>2178</v>
      </c>
      <c r="F61" s="2793"/>
      <c r="G61" s="2793" t="s">
        <v>2179</v>
      </c>
      <c r="H61" s="2793"/>
      <c r="I61" s="690">
        <v>0</v>
      </c>
      <c r="J61" s="691">
        <v>0</v>
      </c>
      <c r="K61" s="2794" t="s">
        <v>2288</v>
      </c>
      <c r="L61" s="2794"/>
    </row>
    <row r="62" spans="1:14" ht="27.75" customHeight="1" thickBot="1">
      <c r="A62" s="2796"/>
      <c r="B62" s="2792" t="s">
        <v>2183</v>
      </c>
      <c r="C62" s="2792"/>
      <c r="D62" s="2792"/>
      <c r="E62" s="2793" t="s">
        <v>2178</v>
      </c>
      <c r="F62" s="2793"/>
      <c r="G62" s="2793" t="s">
        <v>2179</v>
      </c>
      <c r="H62" s="2793"/>
      <c r="I62" s="690">
        <v>0</v>
      </c>
      <c r="J62" s="691">
        <v>0</v>
      </c>
      <c r="K62" s="2794" t="s">
        <v>2289</v>
      </c>
      <c r="L62" s="2794"/>
    </row>
    <row r="63" spans="1:14" ht="41.25" customHeight="1" thickBot="1">
      <c r="A63" s="2796"/>
      <c r="B63" s="2792" t="s">
        <v>2184</v>
      </c>
      <c r="C63" s="2792"/>
      <c r="D63" s="2792"/>
      <c r="E63" s="2793" t="s">
        <v>2174</v>
      </c>
      <c r="F63" s="2793"/>
      <c r="G63" s="2793" t="s">
        <v>2185</v>
      </c>
      <c r="H63" s="2793"/>
      <c r="I63" s="695">
        <v>0</v>
      </c>
      <c r="J63" s="691">
        <v>0</v>
      </c>
      <c r="K63" s="2794" t="s">
        <v>2176</v>
      </c>
      <c r="L63" s="2794"/>
    </row>
    <row r="64" spans="1:14" ht="30" customHeight="1" thickBot="1">
      <c r="A64" s="2796"/>
      <c r="B64" s="2792" t="s">
        <v>2186</v>
      </c>
      <c r="C64" s="2792"/>
      <c r="D64" s="2792"/>
      <c r="E64" s="2793" t="s">
        <v>2174</v>
      </c>
      <c r="F64" s="2793"/>
      <c r="G64" s="2793" t="s">
        <v>2185</v>
      </c>
      <c r="H64" s="2793"/>
      <c r="I64" s="695">
        <v>0</v>
      </c>
      <c r="J64" s="691">
        <v>0</v>
      </c>
      <c r="K64" s="2794" t="s">
        <v>2176</v>
      </c>
      <c r="L64" s="2794"/>
    </row>
    <row r="65" spans="1:12" ht="41.25" customHeight="1" thickBot="1">
      <c r="A65" s="2796"/>
      <c r="B65" s="1750" t="s">
        <v>2187</v>
      </c>
      <c r="C65" s="1750"/>
      <c r="D65" s="1750"/>
      <c r="E65" s="1751" t="s">
        <v>2178</v>
      </c>
      <c r="F65" s="1751"/>
      <c r="G65" s="1751" t="s">
        <v>2179</v>
      </c>
      <c r="H65" s="1751"/>
      <c r="I65" s="696">
        <v>0</v>
      </c>
      <c r="J65" s="697">
        <v>0</v>
      </c>
      <c r="K65" s="1752" t="s">
        <v>2176</v>
      </c>
      <c r="L65" s="1752"/>
    </row>
    <row r="66" spans="1:12" ht="15" customHeight="1" thickBot="1">
      <c r="A66" s="2426"/>
      <c r="B66" s="2426"/>
      <c r="C66" s="2426"/>
      <c r="D66" s="2426"/>
      <c r="E66" s="2426"/>
      <c r="F66" s="2426"/>
      <c r="G66" s="2426"/>
      <c r="H66" s="2426"/>
      <c r="I66" s="2426"/>
      <c r="J66" s="2426"/>
      <c r="K66" s="2426"/>
      <c r="L66" s="2426"/>
    </row>
    <row r="67" spans="1:12" ht="30" customHeight="1" thickBot="1">
      <c r="A67" s="595">
        <v>30</v>
      </c>
      <c r="B67" s="2427" t="s">
        <v>2188</v>
      </c>
      <c r="C67" s="2427"/>
      <c r="D67" s="2428" t="s">
        <v>2189</v>
      </c>
      <c r="E67" s="2428"/>
      <c r="F67" s="2428"/>
      <c r="G67" s="2428"/>
      <c r="H67" s="2428"/>
      <c r="I67" s="2428"/>
      <c r="J67" s="2428"/>
      <c r="K67" s="2428"/>
      <c r="L67" s="2428"/>
    </row>
    <row r="95" spans="1:1">
      <c r="A95" s="185" t="s">
        <v>2190</v>
      </c>
    </row>
    <row r="96" spans="1:1">
      <c r="A96" s="185" t="s">
        <v>14</v>
      </c>
    </row>
    <row r="97" spans="1:1">
      <c r="A97" s="185" t="s">
        <v>2191</v>
      </c>
    </row>
    <row r="98" spans="1:1">
      <c r="A98" s="185" t="s">
        <v>2192</v>
      </c>
    </row>
    <row r="99" spans="1:1">
      <c r="A99" s="185" t="s">
        <v>2193</v>
      </c>
    </row>
    <row r="100" spans="1:1">
      <c r="A100" s="185" t="s">
        <v>2194</v>
      </c>
    </row>
    <row r="101" spans="1:1">
      <c r="A101" s="185" t="s">
        <v>2195</v>
      </c>
    </row>
    <row r="102" spans="1:1">
      <c r="A102" s="185" t="s">
        <v>2196</v>
      </c>
    </row>
    <row r="103" spans="1:1">
      <c r="A103" s="185" t="s">
        <v>2197</v>
      </c>
    </row>
    <row r="104" spans="1:1">
      <c r="A104" s="185" t="s">
        <v>2198</v>
      </c>
    </row>
    <row r="105" spans="1:1">
      <c r="A105" s="185" t="s">
        <v>2199</v>
      </c>
    </row>
    <row r="106" spans="1:1">
      <c r="A106" s="185" t="s">
        <v>2200</v>
      </c>
    </row>
    <row r="107" spans="1:1">
      <c r="A107" s="185" t="s">
        <v>2201</v>
      </c>
    </row>
    <row r="108" spans="1:1">
      <c r="A108" s="185" t="s">
        <v>2202</v>
      </c>
    </row>
    <row r="109" spans="1:1">
      <c r="A109" s="185" t="s">
        <v>2203</v>
      </c>
    </row>
    <row r="110" spans="1:1">
      <c r="A110" s="185" t="s">
        <v>2204</v>
      </c>
    </row>
    <row r="111" spans="1:1">
      <c r="A111" s="185" t="s">
        <v>2205</v>
      </c>
    </row>
    <row r="112" spans="1:1">
      <c r="A112" s="185" t="s">
        <v>2206</v>
      </c>
    </row>
    <row r="115" spans="1:1">
      <c r="A115" s="359" t="s">
        <v>2133</v>
      </c>
    </row>
    <row r="116" spans="1:1">
      <c r="A116" s="359" t="s">
        <v>2207</v>
      </c>
    </row>
    <row r="117" spans="1:1">
      <c r="A117" s="359" t="s">
        <v>2208</v>
      </c>
    </row>
    <row r="118" spans="1:1">
      <c r="A118" s="359" t="s">
        <v>2209</v>
      </c>
    </row>
    <row r="121" spans="1:1">
      <c r="A121" s="185" t="s">
        <v>2256</v>
      </c>
    </row>
    <row r="122" spans="1:1">
      <c r="A122" s="185" t="s">
        <v>2210</v>
      </c>
    </row>
    <row r="123" spans="1:1">
      <c r="A123" s="185" t="s">
        <v>2211</v>
      </c>
    </row>
    <row r="124" spans="1:1">
      <c r="A124" s="185" t="s">
        <v>2212</v>
      </c>
    </row>
    <row r="125" spans="1:1">
      <c r="A125" s="185" t="s">
        <v>2213</v>
      </c>
    </row>
    <row r="126" spans="1:1">
      <c r="A126" s="185" t="s">
        <v>2135</v>
      </c>
    </row>
    <row r="127" spans="1:1">
      <c r="A127" s="185" t="s">
        <v>2214</v>
      </c>
    </row>
    <row r="128" spans="1:1">
      <c r="A128" s="185" t="s">
        <v>2215</v>
      </c>
    </row>
    <row r="129" spans="1:1">
      <c r="A129" s="185" t="s">
        <v>2216</v>
      </c>
    </row>
    <row r="130" spans="1:1">
      <c r="A130" s="185" t="s">
        <v>2217</v>
      </c>
    </row>
    <row r="131" spans="1:1">
      <c r="A131" s="185" t="s">
        <v>2218</v>
      </c>
    </row>
    <row r="132" spans="1:1">
      <c r="A132" s="185" t="s">
        <v>2219</v>
      </c>
    </row>
    <row r="133" spans="1:1">
      <c r="A133" s="185" t="s">
        <v>2220</v>
      </c>
    </row>
    <row r="134" spans="1:1">
      <c r="A134" s="185" t="s">
        <v>2221</v>
      </c>
    </row>
    <row r="135" spans="1:1">
      <c r="A135" s="185" t="s">
        <v>2222</v>
      </c>
    </row>
    <row r="136" spans="1:1">
      <c r="A136" s="185" t="s">
        <v>2223</v>
      </c>
    </row>
    <row r="137" spans="1:1">
      <c r="A137" s="185" t="s">
        <v>2224</v>
      </c>
    </row>
    <row r="138" spans="1:1">
      <c r="A138" s="185" t="s">
        <v>2225</v>
      </c>
    </row>
    <row r="139" spans="1:1">
      <c r="A139" s="185" t="s">
        <v>2226</v>
      </c>
    </row>
    <row r="140" spans="1:1">
      <c r="A140" s="185" t="s">
        <v>2227</v>
      </c>
    </row>
    <row r="141" spans="1:1">
      <c r="A141" s="185" t="s">
        <v>2228</v>
      </c>
    </row>
    <row r="142" spans="1:1">
      <c r="A142" s="185" t="s">
        <v>2229</v>
      </c>
    </row>
    <row r="143" spans="1:1">
      <c r="A143" s="185" t="s">
        <v>2230</v>
      </c>
    </row>
    <row r="144" spans="1:1">
      <c r="A144" s="185" t="s">
        <v>2231</v>
      </c>
    </row>
    <row r="145" spans="1:1">
      <c r="A145" s="185" t="s">
        <v>2232</v>
      </c>
    </row>
    <row r="146" spans="1:1">
      <c r="A146" s="185" t="s">
        <v>2233</v>
      </c>
    </row>
    <row r="147" spans="1:1">
      <c r="A147" s="185" t="s">
        <v>2234</v>
      </c>
    </row>
    <row r="148" spans="1:1">
      <c r="A148" s="185" t="s">
        <v>2235</v>
      </c>
    </row>
    <row r="149" spans="1:1">
      <c r="A149" s="185" t="s">
        <v>2236</v>
      </c>
    </row>
    <row r="150" spans="1:1">
      <c r="A150" s="185" t="s">
        <v>2237</v>
      </c>
    </row>
    <row r="151" spans="1:1">
      <c r="A151" s="185" t="s">
        <v>2238</v>
      </c>
    </row>
    <row r="152" spans="1:1">
      <c r="A152" s="185" t="s">
        <v>2239</v>
      </c>
    </row>
    <row r="153" spans="1:1">
      <c r="A153" s="185" t="s">
        <v>2240</v>
      </c>
    </row>
    <row r="154" spans="1:1">
      <c r="A154" s="185" t="s">
        <v>2241</v>
      </c>
    </row>
    <row r="155" spans="1:1">
      <c r="A155" s="185" t="s">
        <v>2242</v>
      </c>
    </row>
    <row r="156" spans="1:1">
      <c r="A156" s="185" t="s">
        <v>2243</v>
      </c>
    </row>
    <row r="157" spans="1:1">
      <c r="A157" s="185" t="s">
        <v>2244</v>
      </c>
    </row>
    <row r="160" spans="1:1">
      <c r="A160" s="185" t="s">
        <v>2137</v>
      </c>
    </row>
    <row r="161" spans="1:1">
      <c r="A161" s="185" t="s">
        <v>2245</v>
      </c>
    </row>
    <row r="164" spans="1:1">
      <c r="A164" s="185" t="s">
        <v>2246</v>
      </c>
    </row>
    <row r="165" spans="1:1">
      <c r="A165" s="185" t="s">
        <v>2247</v>
      </c>
    </row>
    <row r="166" spans="1:1">
      <c r="A166" s="185" t="s">
        <v>2139</v>
      </c>
    </row>
    <row r="167" spans="1:1">
      <c r="A167" s="185" t="s">
        <v>2248</v>
      </c>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30" priority="1" operator="containsText" text="wybierz"/>
  </conditionalFormatting>
  <conditionalFormatting sqref="D24:D26">
    <cfRule type="containsText" dxfId="129" priority="2" operator="containsText" text="wybierz"/>
  </conditionalFormatting>
  <conditionalFormatting sqref="D27">
    <cfRule type="containsText" dxfId="128" priority="3" operator="containsText" text="wybierz"/>
  </conditionalFormatting>
  <conditionalFormatting sqref="D28">
    <cfRule type="containsText" dxfId="127"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hyperlinks>
    <hyperlink ref="E17" r:id="rId1" display="tj@swk.med.pl"/>
  </hyperlinks>
  <pageMargins left="0.25" right="0.25" top="0.75" bottom="0.75" header="0.3" footer="0.51180555555555496"/>
  <pageSetup paperSize="9" scale="80" firstPageNumber="0" orientation="portrait" horizontalDpi="300" verticalDpi="300" r:id="rId2"/>
  <headerFooter>
    <oddHeader>&amp;CZałącznik 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5" zoomScaleNormal="100" zoomScaleSheetLayoutView="145"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2753</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68" t="s">
        <v>2808</v>
      </c>
      <c r="F5" s="2791"/>
      <c r="G5" s="2791"/>
      <c r="H5" s="2791"/>
      <c r="I5" s="2791"/>
      <c r="J5" s="2791"/>
      <c r="K5" s="2791"/>
      <c r="L5" s="2692"/>
      <c r="N5" s="92" t="s">
        <v>2118</v>
      </c>
    </row>
    <row r="6" spans="1:14" ht="30" customHeight="1">
      <c r="A6" s="2670">
        <v>3</v>
      </c>
      <c r="B6" s="2752" t="s">
        <v>2119</v>
      </c>
      <c r="C6" s="2752"/>
      <c r="D6" s="2752"/>
      <c r="E6" s="2768" t="s">
        <v>240</v>
      </c>
      <c r="F6" s="2768"/>
      <c r="G6" s="2768"/>
      <c r="H6" s="2768"/>
      <c r="I6" s="2768"/>
      <c r="J6" s="2768"/>
      <c r="K6" s="2768"/>
      <c r="L6" s="2693"/>
      <c r="N6" s="92" t="s">
        <v>2120</v>
      </c>
    </row>
    <row r="7" spans="1:14" ht="30" customHeight="1">
      <c r="A7" s="2670"/>
      <c r="B7" s="2752"/>
      <c r="C7" s="2752"/>
      <c r="D7" s="2752"/>
      <c r="E7" s="656" t="s">
        <v>2121</v>
      </c>
      <c r="F7" s="2764" t="s">
        <v>2889</v>
      </c>
      <c r="G7" s="2764"/>
      <c r="H7" s="2764"/>
      <c r="I7" s="656" t="s">
        <v>2122</v>
      </c>
      <c r="J7" s="2756">
        <v>3205023</v>
      </c>
      <c r="K7" s="2757"/>
      <c r="L7" s="2669"/>
    </row>
    <row r="8" spans="1:14" ht="30" hidden="1" customHeight="1" outlineLevel="1">
      <c r="A8" s="2678" t="s">
        <v>2314</v>
      </c>
      <c r="B8" s="2763" t="s">
        <v>2315</v>
      </c>
      <c r="C8" s="2763"/>
      <c r="D8" s="2763"/>
      <c r="E8" s="2746" t="s">
        <v>2316</v>
      </c>
      <c r="F8" s="2746"/>
      <c r="G8" s="2764" t="s">
        <v>2885</v>
      </c>
      <c r="H8" s="2764"/>
      <c r="I8" s="2764"/>
      <c r="J8" s="2764"/>
      <c r="K8" s="2764"/>
      <c r="L8" s="2681"/>
      <c r="N8" s="92" t="s">
        <v>2317</v>
      </c>
    </row>
    <row r="9" spans="1:14" ht="30" hidden="1" customHeight="1" outlineLevel="1">
      <c r="A9" s="2678"/>
      <c r="B9" s="2763"/>
      <c r="C9" s="2763"/>
      <c r="D9" s="2763"/>
      <c r="E9" s="657" t="s">
        <v>2121</v>
      </c>
      <c r="F9" s="2756" t="s">
        <v>2889</v>
      </c>
      <c r="G9" s="2757"/>
      <c r="H9" s="2669"/>
      <c r="I9" s="657" t="s">
        <v>2318</v>
      </c>
      <c r="J9" s="2756" t="s">
        <v>241</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2499</v>
      </c>
      <c r="F16" s="2754"/>
      <c r="G16" s="2754"/>
      <c r="H16" s="2754"/>
      <c r="I16" s="2754"/>
      <c r="J16" s="2754"/>
      <c r="K16" s="2754"/>
      <c r="L16" s="2570"/>
      <c r="N16" s="92" t="s">
        <v>2116</v>
      </c>
    </row>
    <row r="17" spans="1:14" ht="54.75" hidden="1" customHeight="1" outlineLevel="1" thickBot="1">
      <c r="A17" s="114" t="s">
        <v>2322</v>
      </c>
      <c r="B17" s="1199" t="s">
        <v>2323</v>
      </c>
      <c r="C17" s="1199"/>
      <c r="D17" s="1199"/>
      <c r="E17" s="2851" t="s">
        <v>2890</v>
      </c>
      <c r="F17" s="2698"/>
      <c r="G17" s="2698"/>
      <c r="H17" s="2698"/>
      <c r="I17" s="2698"/>
      <c r="J17" s="2698"/>
      <c r="K17" s="2698"/>
      <c r="L17" s="285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9.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3073</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2260</v>
      </c>
      <c r="G37" s="2221"/>
      <c r="H37" s="2638" t="s">
        <v>2259</v>
      </c>
      <c r="I37" s="2637"/>
      <c r="J37" s="2639" t="s">
        <v>2407</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58">
        <v>0</v>
      </c>
      <c r="G41" s="698">
        <v>156000</v>
      </c>
      <c r="H41" s="658">
        <v>0</v>
      </c>
      <c r="I41" s="658">
        <v>0</v>
      </c>
      <c r="J41" s="658">
        <v>0</v>
      </c>
      <c r="K41" s="658">
        <v>0</v>
      </c>
      <c r="L41" s="660">
        <f>SUM(D41:K41)</f>
        <v>156000</v>
      </c>
      <c r="N41" s="92" t="s">
        <v>2157</v>
      </c>
    </row>
    <row r="42" spans="1:14" ht="45" customHeight="1">
      <c r="A42" s="654">
        <v>25</v>
      </c>
      <c r="B42" s="2735" t="s">
        <v>2158</v>
      </c>
      <c r="C42" s="2736"/>
      <c r="D42" s="658">
        <v>0</v>
      </c>
      <c r="E42" s="658">
        <v>0</v>
      </c>
      <c r="F42" s="658">
        <v>0</v>
      </c>
      <c r="G42" s="698">
        <v>156000</v>
      </c>
      <c r="H42" s="658">
        <v>0</v>
      </c>
      <c r="I42" s="658">
        <v>0</v>
      </c>
      <c r="J42" s="658">
        <v>0</v>
      </c>
      <c r="K42" s="658">
        <v>0</v>
      </c>
      <c r="L42" s="660">
        <f>SUM(D42:K42)</f>
        <v>156000</v>
      </c>
      <c r="N42" s="92" t="s">
        <v>2159</v>
      </c>
    </row>
    <row r="43" spans="1:14" ht="45" hidden="1" customHeight="1" outlineLevel="1">
      <c r="A43" s="634" t="s">
        <v>2340</v>
      </c>
      <c r="B43" s="2733" t="s">
        <v>2341</v>
      </c>
      <c r="C43" s="2734"/>
      <c r="D43" s="658">
        <v>0</v>
      </c>
      <c r="E43" s="658">
        <v>0</v>
      </c>
      <c r="F43" s="658">
        <v>0</v>
      </c>
      <c r="G43" s="698">
        <f>+G42*0.85</f>
        <v>132600</v>
      </c>
      <c r="H43" s="658">
        <v>0</v>
      </c>
      <c r="I43" s="658">
        <v>0</v>
      </c>
      <c r="J43" s="658">
        <v>0</v>
      </c>
      <c r="K43" s="658">
        <v>0</v>
      </c>
      <c r="L43" s="660">
        <f>SUM(D43:K43)</f>
        <v>132600</v>
      </c>
      <c r="N43" s="92" t="s">
        <v>2342</v>
      </c>
    </row>
    <row r="44" spans="1:14" ht="45" customHeight="1" collapsed="1">
      <c r="A44" s="654">
        <v>26</v>
      </c>
      <c r="B44" s="2735" t="s">
        <v>2160</v>
      </c>
      <c r="C44" s="2736"/>
      <c r="D44" s="658">
        <v>0</v>
      </c>
      <c r="E44" s="658">
        <v>0</v>
      </c>
      <c r="F44" s="658">
        <v>0</v>
      </c>
      <c r="G44" s="698">
        <f>+G43</f>
        <v>132600</v>
      </c>
      <c r="H44" s="658">
        <v>0</v>
      </c>
      <c r="I44" s="658">
        <v>0</v>
      </c>
      <c r="J44" s="658">
        <v>0</v>
      </c>
      <c r="K44" s="658">
        <v>0</v>
      </c>
      <c r="L44" s="660">
        <f>SUM(D44:K44)</f>
        <v>132600</v>
      </c>
      <c r="N44" s="92" t="s">
        <v>2161</v>
      </c>
    </row>
    <row r="45" spans="1:14" ht="45" customHeight="1" thickBot="1">
      <c r="A45" s="105">
        <v>27</v>
      </c>
      <c r="B45" s="2737" t="s">
        <v>2162</v>
      </c>
      <c r="C45" s="1145"/>
      <c r="D45" s="769">
        <v>0</v>
      </c>
      <c r="E45" s="769">
        <v>0</v>
      </c>
      <c r="F45" s="769">
        <v>0</v>
      </c>
      <c r="G45" s="121">
        <f t="shared" ref="G45" si="0">G44/G42</f>
        <v>0.85</v>
      </c>
      <c r="H45" s="769">
        <v>0</v>
      </c>
      <c r="I45" s="769">
        <v>0</v>
      </c>
      <c r="J45" s="769">
        <v>0</v>
      </c>
      <c r="K45" s="769">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850" t="s">
        <v>2343</v>
      </c>
      <c r="C49" s="2850"/>
      <c r="D49" s="2841" t="s">
        <v>2344</v>
      </c>
      <c r="E49" s="2842"/>
      <c r="F49" s="2842"/>
      <c r="G49" s="2842"/>
      <c r="H49" s="2842"/>
      <c r="I49" s="2842"/>
      <c r="J49" s="2843"/>
      <c r="K49" s="2844">
        <v>147000</v>
      </c>
      <c r="L49" s="2845"/>
    </row>
    <row r="50" spans="1:14" s="699" customFormat="1" ht="30" customHeight="1">
      <c r="A50" s="650"/>
      <c r="B50" s="2846" t="s">
        <v>2358</v>
      </c>
      <c r="C50" s="2846"/>
      <c r="D50" s="2847" t="s">
        <v>2359</v>
      </c>
      <c r="E50" s="2847"/>
      <c r="F50" s="2847"/>
      <c r="G50" s="2847"/>
      <c r="H50" s="2847"/>
      <c r="I50" s="2847"/>
      <c r="J50" s="2847"/>
      <c r="K50" s="2848">
        <v>4000</v>
      </c>
      <c r="L50" s="2849"/>
    </row>
    <row r="51" spans="1:14" s="699" customFormat="1" ht="30" customHeight="1" thickBot="1">
      <c r="A51" s="650"/>
      <c r="B51" s="2808" t="s">
        <v>2345</v>
      </c>
      <c r="C51" s="2808"/>
      <c r="D51" s="2728" t="s">
        <v>2346</v>
      </c>
      <c r="E51" s="2729"/>
      <c r="F51" s="2729"/>
      <c r="G51" s="2729"/>
      <c r="H51" s="2729"/>
      <c r="I51" s="2729"/>
      <c r="J51" s="2730"/>
      <c r="K51" s="2776">
        <v>5000</v>
      </c>
      <c r="L51" s="2777"/>
    </row>
    <row r="52" spans="1:14" ht="15" customHeight="1" thickBot="1">
      <c r="A52" s="1948"/>
      <c r="B52" s="1843"/>
      <c r="C52" s="1843"/>
      <c r="D52" s="1843"/>
      <c r="E52" s="1843"/>
      <c r="F52" s="1843"/>
      <c r="G52" s="1843"/>
      <c r="H52" s="1843"/>
      <c r="I52" s="1843"/>
      <c r="J52" s="1843"/>
      <c r="K52" s="1843"/>
      <c r="L52" s="1843"/>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2254"/>
      <c r="C55" s="1117"/>
      <c r="D55" s="1956"/>
      <c r="E55" s="651"/>
      <c r="F55" s="652"/>
      <c r="G55" s="651"/>
      <c r="H55" s="652"/>
      <c r="I55" s="635" t="s">
        <v>2347</v>
      </c>
      <c r="J55" s="636" t="s">
        <v>2348</v>
      </c>
      <c r="K55" s="651"/>
      <c r="L55" s="97"/>
    </row>
    <row r="56" spans="1:14" ht="53.25" customHeight="1" collapsed="1">
      <c r="A56" s="2607"/>
      <c r="B56" s="2700" t="s">
        <v>2349</v>
      </c>
      <c r="C56" s="2701"/>
      <c r="D56" s="2702"/>
      <c r="E56" s="2703" t="s">
        <v>2174</v>
      </c>
      <c r="F56" s="2704"/>
      <c r="G56" s="2703" t="s">
        <v>2175</v>
      </c>
      <c r="H56" s="2704"/>
      <c r="I56" s="661">
        <v>0</v>
      </c>
      <c r="J56" s="662">
        <v>35000</v>
      </c>
      <c r="K56" s="2715" t="s">
        <v>2285</v>
      </c>
      <c r="L56" s="2513"/>
    </row>
    <row r="57" spans="1:14" ht="31.5" hidden="1" customHeight="1" outlineLevel="1">
      <c r="A57" s="2607"/>
      <c r="B57" s="2716" t="s">
        <v>2350</v>
      </c>
      <c r="C57" s="2717"/>
      <c r="D57" s="2718"/>
      <c r="E57" s="2703" t="s">
        <v>2174</v>
      </c>
      <c r="F57" s="2704"/>
      <c r="G57" s="2703" t="s">
        <v>2175</v>
      </c>
      <c r="H57" s="2704"/>
      <c r="I57" s="661">
        <v>0</v>
      </c>
      <c r="J57" s="662">
        <v>500</v>
      </c>
      <c r="K57" s="2705" t="s">
        <v>2176</v>
      </c>
      <c r="L57" s="2601"/>
    </row>
    <row r="58" spans="1:14" ht="41.25" customHeight="1" collapsed="1">
      <c r="A58" s="2607"/>
      <c r="B58" s="2700" t="s">
        <v>2177</v>
      </c>
      <c r="C58" s="2701"/>
      <c r="D58" s="2702"/>
      <c r="E58" s="2703" t="s">
        <v>2178</v>
      </c>
      <c r="F58" s="2704"/>
      <c r="G58" s="2703" t="s">
        <v>2179</v>
      </c>
      <c r="H58" s="2704"/>
      <c r="I58" s="663">
        <v>0</v>
      </c>
      <c r="J58" s="664">
        <v>1</v>
      </c>
      <c r="K58" s="2714" t="s">
        <v>2286</v>
      </c>
      <c r="L58" s="2511"/>
    </row>
    <row r="59" spans="1:14" ht="63.75" customHeight="1">
      <c r="A59" s="2607"/>
      <c r="B59" s="2700" t="s">
        <v>2180</v>
      </c>
      <c r="C59" s="2701"/>
      <c r="D59" s="2702"/>
      <c r="E59" s="2703" t="s">
        <v>2178</v>
      </c>
      <c r="F59" s="2704"/>
      <c r="G59" s="2703" t="s">
        <v>2179</v>
      </c>
      <c r="H59" s="2704"/>
      <c r="I59" s="663">
        <v>0</v>
      </c>
      <c r="J59" s="664">
        <v>1</v>
      </c>
      <c r="K59" s="2714" t="s">
        <v>2286</v>
      </c>
      <c r="L59" s="2511"/>
    </row>
    <row r="60" spans="1:14" ht="33.75" customHeight="1">
      <c r="A60" s="2607"/>
      <c r="B60" s="2700" t="s">
        <v>2255</v>
      </c>
      <c r="C60" s="2701"/>
      <c r="D60" s="2702"/>
      <c r="E60" s="2703" t="s">
        <v>2178</v>
      </c>
      <c r="F60" s="2704"/>
      <c r="G60" s="2703" t="s">
        <v>2181</v>
      </c>
      <c r="H60" s="2704"/>
      <c r="I60" s="665">
        <v>0</v>
      </c>
      <c r="J60" s="666">
        <f>+K49</f>
        <v>147000</v>
      </c>
      <c r="K60" s="2711" t="s">
        <v>2287</v>
      </c>
      <c r="L60" s="2605"/>
    </row>
    <row r="61" spans="1:14" ht="27.75" customHeight="1">
      <c r="A61" s="2607"/>
      <c r="B61" s="2700" t="s">
        <v>2182</v>
      </c>
      <c r="C61" s="2701"/>
      <c r="D61" s="2702"/>
      <c r="E61" s="2703" t="s">
        <v>2178</v>
      </c>
      <c r="F61" s="2704"/>
      <c r="G61" s="2703" t="s">
        <v>2179</v>
      </c>
      <c r="H61" s="2704"/>
      <c r="I61" s="665">
        <v>0</v>
      </c>
      <c r="J61" s="667">
        <v>0</v>
      </c>
      <c r="K61" s="2710" t="s">
        <v>2288</v>
      </c>
      <c r="L61" s="2603"/>
    </row>
    <row r="62" spans="1:14" ht="27.75" customHeight="1">
      <c r="A62" s="2607"/>
      <c r="B62" s="2700" t="s">
        <v>2183</v>
      </c>
      <c r="C62" s="2701"/>
      <c r="D62" s="2702"/>
      <c r="E62" s="2703" t="s">
        <v>2178</v>
      </c>
      <c r="F62" s="2704"/>
      <c r="G62" s="2703" t="s">
        <v>2179</v>
      </c>
      <c r="H62" s="2704"/>
      <c r="I62" s="665">
        <v>0</v>
      </c>
      <c r="J62" s="667">
        <v>0</v>
      </c>
      <c r="K62" s="2710" t="s">
        <v>2289</v>
      </c>
      <c r="L62" s="2603"/>
    </row>
    <row r="63" spans="1:14" ht="41.25" customHeight="1">
      <c r="A63" s="2607"/>
      <c r="B63" s="2700" t="s">
        <v>2184</v>
      </c>
      <c r="C63" s="2701"/>
      <c r="D63" s="2702"/>
      <c r="E63" s="2703" t="s">
        <v>2174</v>
      </c>
      <c r="F63" s="2704"/>
      <c r="G63" s="2703" t="s">
        <v>2185</v>
      </c>
      <c r="H63" s="2704"/>
      <c r="I63" s="673">
        <v>0</v>
      </c>
      <c r="J63" s="667">
        <v>0</v>
      </c>
      <c r="K63" s="2705" t="s">
        <v>2176</v>
      </c>
      <c r="L63" s="2601"/>
    </row>
    <row r="64" spans="1:14" ht="30" customHeight="1">
      <c r="A64" s="2607"/>
      <c r="B64" s="2700" t="s">
        <v>2186</v>
      </c>
      <c r="C64" s="2701"/>
      <c r="D64" s="2702"/>
      <c r="E64" s="2703" t="s">
        <v>2174</v>
      </c>
      <c r="F64" s="2704"/>
      <c r="G64" s="2703" t="s">
        <v>2185</v>
      </c>
      <c r="H64" s="2704"/>
      <c r="I64" s="673">
        <v>0</v>
      </c>
      <c r="J64" s="667">
        <v>0</v>
      </c>
      <c r="K64" s="2705" t="s">
        <v>2176</v>
      </c>
      <c r="L64" s="2601"/>
    </row>
    <row r="65" spans="1:12" ht="41.25" customHeight="1" thickBot="1">
      <c r="A65" s="2607"/>
      <c r="B65" s="2706" t="s">
        <v>2187</v>
      </c>
      <c r="C65" s="2274"/>
      <c r="D65" s="1101"/>
      <c r="E65" s="2707" t="s">
        <v>2178</v>
      </c>
      <c r="F65" s="1103"/>
      <c r="G65" s="2707" t="s">
        <v>2179</v>
      </c>
      <c r="H65" s="1103"/>
      <c r="I65" s="674">
        <v>0</v>
      </c>
      <c r="J65" s="135">
        <v>0</v>
      </c>
      <c r="K65" s="2708" t="s">
        <v>2176</v>
      </c>
      <c r="L65" s="270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49"/>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D24:D28">
    <cfRule type="containsText" dxfId="126" priority="1" stopIfTrue="1" operator="containsText" text="wybierz">
      <formula>NOT(ISERROR(SEARCH("wybierz",D24)))</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0.28515625" style="92" customWidth="1"/>
    <col min="8" max="11" width="9.7109375" style="92" customWidth="1"/>
    <col min="12" max="12" width="11.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2754</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64" t="s">
        <v>2809</v>
      </c>
      <c r="F5" s="2859"/>
      <c r="G5" s="2859"/>
      <c r="H5" s="2859"/>
      <c r="I5" s="2859"/>
      <c r="J5" s="2859"/>
      <c r="K5" s="2859"/>
      <c r="L5" s="2860"/>
      <c r="N5" s="92" t="s">
        <v>2118</v>
      </c>
    </row>
    <row r="6" spans="1:14" ht="30" customHeight="1">
      <c r="A6" s="2670">
        <v>3</v>
      </c>
      <c r="B6" s="2752" t="s">
        <v>2119</v>
      </c>
      <c r="C6" s="2752"/>
      <c r="D6" s="2752"/>
      <c r="E6" s="2768" t="s">
        <v>2961</v>
      </c>
      <c r="F6" s="2768"/>
      <c r="G6" s="2768"/>
      <c r="H6" s="2768"/>
      <c r="I6" s="2768"/>
      <c r="J6" s="2768"/>
      <c r="K6" s="2768"/>
      <c r="L6" s="2693"/>
      <c r="N6" s="92" t="s">
        <v>2120</v>
      </c>
    </row>
    <row r="7" spans="1:14" ht="30" customHeight="1">
      <c r="A7" s="2670"/>
      <c r="B7" s="2752"/>
      <c r="C7" s="2752"/>
      <c r="D7" s="2752"/>
      <c r="E7" s="656" t="s">
        <v>2121</v>
      </c>
      <c r="F7" s="2764" t="s">
        <v>2891</v>
      </c>
      <c r="G7" s="2764"/>
      <c r="H7" s="2764"/>
      <c r="I7" s="656" t="s">
        <v>2122</v>
      </c>
      <c r="J7" s="2756">
        <v>3214011</v>
      </c>
      <c r="K7" s="2757"/>
      <c r="L7" s="2669"/>
    </row>
    <row r="8" spans="1:14" ht="30" hidden="1" customHeight="1" outlineLevel="1">
      <c r="A8" s="2678" t="s">
        <v>2314</v>
      </c>
      <c r="B8" s="2763" t="s">
        <v>2315</v>
      </c>
      <c r="C8" s="2763"/>
      <c r="D8" s="2763"/>
      <c r="E8" s="2746" t="s">
        <v>2316</v>
      </c>
      <c r="F8" s="2746"/>
      <c r="G8" s="2764" t="s">
        <v>2885</v>
      </c>
      <c r="H8" s="2764"/>
      <c r="I8" s="2764"/>
      <c r="J8" s="2764"/>
      <c r="K8" s="2764"/>
      <c r="L8" s="2681"/>
      <c r="N8" s="92" t="s">
        <v>2317</v>
      </c>
    </row>
    <row r="9" spans="1:14" ht="30" hidden="1" customHeight="1" outlineLevel="1">
      <c r="A9" s="2678"/>
      <c r="B9" s="2763"/>
      <c r="C9" s="2763"/>
      <c r="D9" s="2763"/>
      <c r="E9" s="657" t="s">
        <v>2121</v>
      </c>
      <c r="F9" s="2756" t="s">
        <v>2891</v>
      </c>
      <c r="G9" s="2757"/>
      <c r="H9" s="2669"/>
      <c r="I9" s="657" t="s">
        <v>2318</v>
      </c>
      <c r="J9" s="2756" t="s">
        <v>2892</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2499</v>
      </c>
      <c r="F16" s="2754"/>
      <c r="G16" s="2754"/>
      <c r="H16" s="2754"/>
      <c r="I16" s="2754"/>
      <c r="J16" s="2754"/>
      <c r="K16" s="2754"/>
      <c r="L16" s="2570"/>
      <c r="N16" s="92" t="s">
        <v>2116</v>
      </c>
    </row>
    <row r="17" spans="1:14" ht="54.75" hidden="1" customHeight="1" outlineLevel="1" thickBot="1">
      <c r="A17" s="114" t="s">
        <v>2322</v>
      </c>
      <c r="B17" s="1199" t="s">
        <v>2323</v>
      </c>
      <c r="C17" s="1199"/>
      <c r="D17" s="1199"/>
      <c r="E17" s="1525" t="s">
        <v>2893</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8.2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3844</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2265</v>
      </c>
      <c r="G37" s="2221"/>
      <c r="H37" s="2638" t="s">
        <v>2259</v>
      </c>
      <c r="I37" s="2637"/>
      <c r="J37" s="2639" t="s">
        <v>2407</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98">
        <v>15000</v>
      </c>
      <c r="G41" s="698">
        <v>185000</v>
      </c>
      <c r="H41" s="658">
        <v>0</v>
      </c>
      <c r="I41" s="658">
        <v>0</v>
      </c>
      <c r="J41" s="658">
        <v>0</v>
      </c>
      <c r="K41" s="658">
        <v>0</v>
      </c>
      <c r="L41" s="633">
        <f>SUM(D41:K41)</f>
        <v>200000</v>
      </c>
      <c r="N41" s="92" t="s">
        <v>2157</v>
      </c>
    </row>
    <row r="42" spans="1:14" ht="45" customHeight="1">
      <c r="A42" s="654">
        <v>25</v>
      </c>
      <c r="B42" s="2735" t="s">
        <v>2158</v>
      </c>
      <c r="C42" s="2736"/>
      <c r="D42" s="658">
        <v>0</v>
      </c>
      <c r="E42" s="658">
        <v>0</v>
      </c>
      <c r="F42" s="698">
        <v>15000</v>
      </c>
      <c r="G42" s="698">
        <v>185000</v>
      </c>
      <c r="H42" s="658">
        <v>0</v>
      </c>
      <c r="I42" s="658">
        <v>0</v>
      </c>
      <c r="J42" s="658">
        <v>0</v>
      </c>
      <c r="K42" s="658">
        <v>0</v>
      </c>
      <c r="L42" s="633">
        <f>SUM(D42:K42)</f>
        <v>200000</v>
      </c>
      <c r="N42" s="92" t="s">
        <v>2159</v>
      </c>
    </row>
    <row r="43" spans="1:14" ht="45" hidden="1" customHeight="1" outlineLevel="1">
      <c r="A43" s="634" t="s">
        <v>2340</v>
      </c>
      <c r="B43" s="2733" t="s">
        <v>2341</v>
      </c>
      <c r="C43" s="2734"/>
      <c r="D43" s="658">
        <v>0</v>
      </c>
      <c r="E43" s="658">
        <v>0</v>
      </c>
      <c r="F43" s="698">
        <f>F42*0.85</f>
        <v>12750</v>
      </c>
      <c r="G43" s="698">
        <f>G42*0.85</f>
        <v>157250</v>
      </c>
      <c r="H43" s="658">
        <v>0</v>
      </c>
      <c r="I43" s="658">
        <v>0</v>
      </c>
      <c r="J43" s="658">
        <v>0</v>
      </c>
      <c r="K43" s="658">
        <v>0</v>
      </c>
      <c r="L43" s="633">
        <f>SUM(D43:K43)</f>
        <v>170000</v>
      </c>
      <c r="N43" s="92" t="s">
        <v>2342</v>
      </c>
    </row>
    <row r="44" spans="1:14" ht="45" customHeight="1" collapsed="1">
      <c r="A44" s="654">
        <v>26</v>
      </c>
      <c r="B44" s="2735" t="s">
        <v>2160</v>
      </c>
      <c r="C44" s="2736"/>
      <c r="D44" s="658">
        <v>0</v>
      </c>
      <c r="E44" s="658">
        <v>0</v>
      </c>
      <c r="F44" s="698">
        <f>F42*0.85</f>
        <v>12750</v>
      </c>
      <c r="G44" s="698">
        <f>G42*0.85</f>
        <v>157250</v>
      </c>
      <c r="H44" s="658">
        <v>0</v>
      </c>
      <c r="I44" s="658">
        <v>0</v>
      </c>
      <c r="J44" s="658">
        <v>0</v>
      </c>
      <c r="K44" s="658">
        <v>0</v>
      </c>
      <c r="L44" s="633">
        <f>SUM(D44:K44)</f>
        <v>170000</v>
      </c>
      <c r="N44" s="92" t="s">
        <v>2161</v>
      </c>
    </row>
    <row r="45" spans="1:14" ht="45" customHeight="1" thickBot="1">
      <c r="A45" s="105">
        <v>27</v>
      </c>
      <c r="B45" s="2737" t="s">
        <v>2162</v>
      </c>
      <c r="C45" s="1145"/>
      <c r="D45" s="769">
        <v>0</v>
      </c>
      <c r="E45" s="769">
        <v>0</v>
      </c>
      <c r="F45" s="121">
        <f t="shared" ref="F45:G45" si="0">F44/F42</f>
        <v>0.85</v>
      </c>
      <c r="G45" s="121">
        <f t="shared" si="0"/>
        <v>0.85</v>
      </c>
      <c r="H45" s="769">
        <v>0</v>
      </c>
      <c r="I45" s="769">
        <v>0</v>
      </c>
      <c r="J45" s="769">
        <v>0</v>
      </c>
      <c r="K45" s="769">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853">
        <v>180000</v>
      </c>
      <c r="L49" s="2854"/>
    </row>
    <row r="50" spans="1:14" ht="30" customHeight="1" thickBot="1">
      <c r="A50" s="2607"/>
      <c r="B50" s="2724" t="s">
        <v>2358</v>
      </c>
      <c r="C50" s="2724"/>
      <c r="D50" s="2719" t="s">
        <v>2359</v>
      </c>
      <c r="E50" s="2720"/>
      <c r="F50" s="2720"/>
      <c r="G50" s="2720"/>
      <c r="H50" s="2720"/>
      <c r="I50" s="2720"/>
      <c r="J50" s="2721"/>
      <c r="K50" s="2855">
        <v>15000</v>
      </c>
      <c r="L50" s="2856"/>
    </row>
    <row r="51" spans="1:14" ht="30" customHeight="1" thickBot="1">
      <c r="A51" s="650"/>
      <c r="B51" s="2808" t="s">
        <v>2345</v>
      </c>
      <c r="C51" s="2808"/>
      <c r="D51" s="2728" t="s">
        <v>2346</v>
      </c>
      <c r="E51" s="2729"/>
      <c r="F51" s="2729"/>
      <c r="G51" s="2729"/>
      <c r="H51" s="2729"/>
      <c r="I51" s="2729"/>
      <c r="J51" s="2730"/>
      <c r="K51" s="2857">
        <v>5000</v>
      </c>
      <c r="L51" s="2858"/>
    </row>
    <row r="52" spans="1:14" ht="15" customHeight="1" thickBot="1">
      <c r="A52" s="1948"/>
      <c r="B52" s="1948"/>
      <c r="C52" s="1948"/>
      <c r="D52" s="1948"/>
      <c r="E52" s="1948"/>
      <c r="F52" s="1948"/>
      <c r="G52" s="1948"/>
      <c r="H52" s="1948"/>
      <c r="I52" s="1948"/>
      <c r="J52" s="1948"/>
      <c r="K52" s="1948"/>
      <c r="L52" s="1948"/>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2254"/>
      <c r="C55" s="1117"/>
      <c r="D55" s="1956"/>
      <c r="E55" s="651"/>
      <c r="F55" s="652"/>
      <c r="G55" s="651"/>
      <c r="H55" s="652"/>
      <c r="I55" s="635" t="s">
        <v>2347</v>
      </c>
      <c r="J55" s="636" t="s">
        <v>2348</v>
      </c>
      <c r="K55" s="651"/>
      <c r="L55" s="97"/>
    </row>
    <row r="56" spans="1:14" ht="53.25" customHeight="1" collapsed="1">
      <c r="A56" s="2607"/>
      <c r="B56" s="2700" t="s">
        <v>2349</v>
      </c>
      <c r="C56" s="2701"/>
      <c r="D56" s="2702"/>
      <c r="E56" s="2703" t="s">
        <v>2174</v>
      </c>
      <c r="F56" s="2704"/>
      <c r="G56" s="2703" t="s">
        <v>2175</v>
      </c>
      <c r="H56" s="2704"/>
      <c r="I56" s="661">
        <v>0</v>
      </c>
      <c r="J56" s="662">
        <v>28000</v>
      </c>
      <c r="K56" s="2715" t="s">
        <v>2285</v>
      </c>
      <c r="L56" s="2513"/>
    </row>
    <row r="57" spans="1:14" ht="31.5" hidden="1" customHeight="1" outlineLevel="1">
      <c r="A57" s="2607"/>
      <c r="B57" s="2716" t="s">
        <v>2350</v>
      </c>
      <c r="C57" s="2717"/>
      <c r="D57" s="2718"/>
      <c r="E57" s="2703" t="s">
        <v>2174</v>
      </c>
      <c r="F57" s="2704"/>
      <c r="G57" s="2703" t="s">
        <v>2175</v>
      </c>
      <c r="H57" s="2704"/>
      <c r="I57" s="661">
        <v>0</v>
      </c>
      <c r="J57" s="662">
        <v>1000</v>
      </c>
      <c r="K57" s="2705" t="s">
        <v>2176</v>
      </c>
      <c r="L57" s="2601"/>
    </row>
    <row r="58" spans="1:14" ht="41.25" customHeight="1" collapsed="1">
      <c r="A58" s="2607"/>
      <c r="B58" s="2700" t="s">
        <v>2177</v>
      </c>
      <c r="C58" s="2701"/>
      <c r="D58" s="2702"/>
      <c r="E58" s="2703" t="s">
        <v>2178</v>
      </c>
      <c r="F58" s="2704"/>
      <c r="G58" s="2703" t="s">
        <v>2179</v>
      </c>
      <c r="H58" s="2704"/>
      <c r="I58" s="663">
        <v>0</v>
      </c>
      <c r="J58" s="664">
        <v>1</v>
      </c>
      <c r="K58" s="2714" t="s">
        <v>2286</v>
      </c>
      <c r="L58" s="2511"/>
    </row>
    <row r="59" spans="1:14" ht="63.75" customHeight="1">
      <c r="A59" s="2607"/>
      <c r="B59" s="2700" t="s">
        <v>2180</v>
      </c>
      <c r="C59" s="2701"/>
      <c r="D59" s="2702"/>
      <c r="E59" s="2703" t="s">
        <v>2178</v>
      </c>
      <c r="F59" s="2704"/>
      <c r="G59" s="2703" t="s">
        <v>2179</v>
      </c>
      <c r="H59" s="2704"/>
      <c r="I59" s="663">
        <v>0</v>
      </c>
      <c r="J59" s="664">
        <v>1</v>
      </c>
      <c r="K59" s="2714" t="s">
        <v>2286</v>
      </c>
      <c r="L59" s="2511"/>
    </row>
    <row r="60" spans="1:14" ht="33.75" customHeight="1">
      <c r="A60" s="2607"/>
      <c r="B60" s="2700" t="s">
        <v>2255</v>
      </c>
      <c r="C60" s="2701"/>
      <c r="D60" s="2702"/>
      <c r="E60" s="2703" t="s">
        <v>2178</v>
      </c>
      <c r="F60" s="2704"/>
      <c r="G60" s="2703" t="s">
        <v>2181</v>
      </c>
      <c r="H60" s="2704"/>
      <c r="I60" s="665">
        <v>0</v>
      </c>
      <c r="J60" s="666">
        <v>180000</v>
      </c>
      <c r="K60" s="2711" t="s">
        <v>2287</v>
      </c>
      <c r="L60" s="2605"/>
    </row>
    <row r="61" spans="1:14" ht="27.75" customHeight="1">
      <c r="A61" s="2607"/>
      <c r="B61" s="2700" t="s">
        <v>2182</v>
      </c>
      <c r="C61" s="2701"/>
      <c r="D61" s="2702"/>
      <c r="E61" s="2703" t="s">
        <v>2178</v>
      </c>
      <c r="F61" s="2704"/>
      <c r="G61" s="2703" t="s">
        <v>2179</v>
      </c>
      <c r="H61" s="2704"/>
      <c r="I61" s="665">
        <v>0</v>
      </c>
      <c r="J61" s="667">
        <v>0</v>
      </c>
      <c r="K61" s="2710" t="s">
        <v>2288</v>
      </c>
      <c r="L61" s="2603"/>
    </row>
    <row r="62" spans="1:14" ht="27.75" customHeight="1">
      <c r="A62" s="2607"/>
      <c r="B62" s="2700" t="s">
        <v>2183</v>
      </c>
      <c r="C62" s="2701"/>
      <c r="D62" s="2702"/>
      <c r="E62" s="2703" t="s">
        <v>2178</v>
      </c>
      <c r="F62" s="2704"/>
      <c r="G62" s="2703" t="s">
        <v>2179</v>
      </c>
      <c r="H62" s="2704"/>
      <c r="I62" s="665">
        <v>0</v>
      </c>
      <c r="J62" s="667">
        <v>0</v>
      </c>
      <c r="K62" s="2710" t="s">
        <v>2289</v>
      </c>
      <c r="L62" s="2603"/>
    </row>
    <row r="63" spans="1:14" ht="41.25" customHeight="1">
      <c r="A63" s="2607"/>
      <c r="B63" s="2700" t="s">
        <v>2184</v>
      </c>
      <c r="C63" s="2701"/>
      <c r="D63" s="2702"/>
      <c r="E63" s="2703" t="s">
        <v>2174</v>
      </c>
      <c r="F63" s="2704"/>
      <c r="G63" s="2703" t="s">
        <v>2185</v>
      </c>
      <c r="H63" s="2704"/>
      <c r="I63" s="673">
        <v>0</v>
      </c>
      <c r="J63" s="667">
        <v>0</v>
      </c>
      <c r="K63" s="2705" t="s">
        <v>2176</v>
      </c>
      <c r="L63" s="2601"/>
    </row>
    <row r="64" spans="1:14" ht="30" customHeight="1">
      <c r="A64" s="2607"/>
      <c r="B64" s="2700" t="s">
        <v>2186</v>
      </c>
      <c r="C64" s="2701"/>
      <c r="D64" s="2702"/>
      <c r="E64" s="2703" t="s">
        <v>2174</v>
      </c>
      <c r="F64" s="2704"/>
      <c r="G64" s="2703" t="s">
        <v>2185</v>
      </c>
      <c r="H64" s="2704"/>
      <c r="I64" s="673">
        <v>0</v>
      </c>
      <c r="J64" s="667">
        <v>0</v>
      </c>
      <c r="K64" s="2705" t="s">
        <v>2176</v>
      </c>
      <c r="L64" s="2601"/>
    </row>
    <row r="65" spans="1:12" ht="41.25" customHeight="1" thickBot="1">
      <c r="A65" s="2607"/>
      <c r="B65" s="2706" t="s">
        <v>2187</v>
      </c>
      <c r="C65" s="2274"/>
      <c r="D65" s="1101"/>
      <c r="E65" s="2707" t="s">
        <v>2178</v>
      </c>
      <c r="F65" s="1103"/>
      <c r="G65" s="2707" t="s">
        <v>2179</v>
      </c>
      <c r="H65" s="1103"/>
      <c r="I65" s="674">
        <v>0</v>
      </c>
      <c r="J65" s="135">
        <v>0</v>
      </c>
      <c r="K65" s="2708" t="s">
        <v>2176</v>
      </c>
      <c r="L65" s="270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25" priority="4" stopIfTrue="1" operator="containsText" text="wybierz">
      <formula>NOT(ISERROR(SEARCH("wybierz",F37)))</formula>
    </cfRule>
  </conditionalFormatting>
  <conditionalFormatting sqref="D24:D26">
    <cfRule type="containsText" dxfId="124" priority="3" stopIfTrue="1" operator="containsText" text="wybierz">
      <formula>NOT(ISERROR(SEARCH("wybierz",D24)))</formula>
    </cfRule>
  </conditionalFormatting>
  <conditionalFormatting sqref="D27">
    <cfRule type="containsText" dxfId="123" priority="2" stopIfTrue="1" operator="containsText" text="wybierz">
      <formula>NOT(ISERROR(SEARCH("wybierz",D27)))</formula>
    </cfRule>
  </conditionalFormatting>
  <conditionalFormatting sqref="D28">
    <cfRule type="containsText" dxfId="12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5" zoomScaleNormal="100" zoomScaleSheetLayoutView="145"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2755</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58" t="s">
        <v>2810</v>
      </c>
      <c r="F5" s="2759"/>
      <c r="G5" s="2759"/>
      <c r="H5" s="2759"/>
      <c r="I5" s="2759"/>
      <c r="J5" s="2759"/>
      <c r="K5" s="2759"/>
      <c r="L5" s="2673"/>
      <c r="N5" s="92" t="s">
        <v>2118</v>
      </c>
    </row>
    <row r="6" spans="1:14" ht="30" customHeight="1">
      <c r="A6" s="2670">
        <v>3</v>
      </c>
      <c r="B6" s="2752" t="s">
        <v>2119</v>
      </c>
      <c r="C6" s="2752"/>
      <c r="D6" s="2752"/>
      <c r="E6" s="2768" t="s">
        <v>2894</v>
      </c>
      <c r="F6" s="2768"/>
      <c r="G6" s="2768"/>
      <c r="H6" s="2768"/>
      <c r="I6" s="2768"/>
      <c r="J6" s="2768"/>
      <c r="K6" s="2768"/>
      <c r="L6" s="2693"/>
      <c r="N6" s="92" t="s">
        <v>2120</v>
      </c>
    </row>
    <row r="7" spans="1:14" ht="30" customHeight="1">
      <c r="A7" s="2670"/>
      <c r="B7" s="2752"/>
      <c r="C7" s="2752"/>
      <c r="D7" s="2752"/>
      <c r="E7" s="656" t="s">
        <v>2121</v>
      </c>
      <c r="F7" s="2764" t="s">
        <v>1585</v>
      </c>
      <c r="G7" s="2764"/>
      <c r="H7" s="2764"/>
      <c r="I7" s="656" t="s">
        <v>2122</v>
      </c>
      <c r="J7" s="2756">
        <v>3215011</v>
      </c>
      <c r="K7" s="2757"/>
      <c r="L7" s="2669"/>
    </row>
    <row r="8" spans="1:14" ht="30" hidden="1" customHeight="1" outlineLevel="1">
      <c r="A8" s="2678" t="s">
        <v>2314</v>
      </c>
      <c r="B8" s="2763" t="s">
        <v>2315</v>
      </c>
      <c r="C8" s="2763"/>
      <c r="D8" s="2763"/>
      <c r="E8" s="2746" t="s">
        <v>2316</v>
      </c>
      <c r="F8" s="2746"/>
      <c r="G8" s="2764" t="s">
        <v>2885</v>
      </c>
      <c r="H8" s="2764"/>
      <c r="I8" s="2764"/>
      <c r="J8" s="2764"/>
      <c r="K8" s="2764"/>
      <c r="L8" s="2681"/>
      <c r="N8" s="92" t="s">
        <v>2317</v>
      </c>
    </row>
    <row r="9" spans="1:14" ht="30" hidden="1" customHeight="1" outlineLevel="1">
      <c r="A9" s="2678"/>
      <c r="B9" s="2763"/>
      <c r="C9" s="2763"/>
      <c r="D9" s="2763"/>
      <c r="E9" s="657" t="s">
        <v>2121</v>
      </c>
      <c r="F9" s="2756" t="s">
        <v>1585</v>
      </c>
      <c r="G9" s="2757"/>
      <c r="H9" s="2669"/>
      <c r="I9" s="657" t="s">
        <v>2318</v>
      </c>
      <c r="J9" s="2756" t="s">
        <v>1585</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2499</v>
      </c>
      <c r="F16" s="2754"/>
      <c r="G16" s="2754"/>
      <c r="H16" s="2754"/>
      <c r="I16" s="2754"/>
      <c r="J16" s="2754"/>
      <c r="K16" s="2754"/>
      <c r="L16" s="2570"/>
      <c r="N16" s="92" t="s">
        <v>2116</v>
      </c>
    </row>
    <row r="17" spans="1:14" ht="54.75" hidden="1" customHeight="1" outlineLevel="1" thickBot="1">
      <c r="A17" s="114" t="s">
        <v>2322</v>
      </c>
      <c r="B17" s="1199" t="s">
        <v>2323</v>
      </c>
      <c r="C17" s="1199"/>
      <c r="D17" s="1199"/>
      <c r="E17" s="1525" t="s">
        <v>2895</v>
      </c>
      <c r="F17" s="1525"/>
      <c r="G17" s="1525"/>
      <c r="H17" s="1525"/>
      <c r="I17" s="1525"/>
      <c r="J17" s="1525"/>
      <c r="K17" s="1525"/>
      <c r="L17" s="152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14.7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3075</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2263</v>
      </c>
      <c r="G37" s="2221"/>
      <c r="H37" s="2638" t="s">
        <v>2259</v>
      </c>
      <c r="I37" s="2637"/>
      <c r="J37" s="2639" t="s">
        <v>2265</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98">
        <v>63096</v>
      </c>
      <c r="G41" s="658">
        <v>0</v>
      </c>
      <c r="H41" s="658">
        <v>0</v>
      </c>
      <c r="I41" s="658">
        <v>0</v>
      </c>
      <c r="J41" s="658">
        <v>0</v>
      </c>
      <c r="K41" s="658">
        <v>0</v>
      </c>
      <c r="L41" s="633">
        <f>SUM(D41:K41)</f>
        <v>63096</v>
      </c>
      <c r="N41" s="92" t="s">
        <v>2157</v>
      </c>
    </row>
    <row r="42" spans="1:14" ht="45" customHeight="1">
      <c r="A42" s="654">
        <v>25</v>
      </c>
      <c r="B42" s="2735" t="s">
        <v>2158</v>
      </c>
      <c r="C42" s="2736"/>
      <c r="D42" s="658">
        <v>0</v>
      </c>
      <c r="E42" s="658">
        <v>0</v>
      </c>
      <c r="F42" s="698">
        <v>63096</v>
      </c>
      <c r="G42" s="658">
        <v>0</v>
      </c>
      <c r="H42" s="658">
        <v>0</v>
      </c>
      <c r="I42" s="658">
        <v>0</v>
      </c>
      <c r="J42" s="658">
        <v>0</v>
      </c>
      <c r="K42" s="658">
        <v>0</v>
      </c>
      <c r="L42" s="633">
        <f>SUM(D42:K42)</f>
        <v>63096</v>
      </c>
      <c r="N42" s="92" t="s">
        <v>2159</v>
      </c>
    </row>
    <row r="43" spans="1:14" ht="45" hidden="1" customHeight="1" outlineLevel="1">
      <c r="A43" s="634" t="s">
        <v>2340</v>
      </c>
      <c r="B43" s="2733" t="s">
        <v>2341</v>
      </c>
      <c r="C43" s="2734"/>
      <c r="D43" s="658">
        <v>0</v>
      </c>
      <c r="E43" s="658">
        <v>0</v>
      </c>
      <c r="F43" s="698">
        <f>F42*0.85</f>
        <v>53631.6</v>
      </c>
      <c r="G43" s="658">
        <v>0</v>
      </c>
      <c r="H43" s="658">
        <v>0</v>
      </c>
      <c r="I43" s="658">
        <v>0</v>
      </c>
      <c r="J43" s="658">
        <v>0</v>
      </c>
      <c r="K43" s="658">
        <v>0</v>
      </c>
      <c r="L43" s="633">
        <f>SUM(D43:K43)</f>
        <v>53631.6</v>
      </c>
      <c r="N43" s="92" t="s">
        <v>2342</v>
      </c>
    </row>
    <row r="44" spans="1:14" ht="45" customHeight="1" collapsed="1">
      <c r="A44" s="654">
        <v>26</v>
      </c>
      <c r="B44" s="2735" t="s">
        <v>2160</v>
      </c>
      <c r="C44" s="2736"/>
      <c r="D44" s="658">
        <v>0</v>
      </c>
      <c r="E44" s="658">
        <v>0</v>
      </c>
      <c r="F44" s="698">
        <f>F42*0.85</f>
        <v>53631.6</v>
      </c>
      <c r="G44" s="658">
        <v>0</v>
      </c>
      <c r="H44" s="658">
        <v>0</v>
      </c>
      <c r="I44" s="658">
        <v>0</v>
      </c>
      <c r="J44" s="658">
        <v>0</v>
      </c>
      <c r="K44" s="658">
        <v>0</v>
      </c>
      <c r="L44" s="633">
        <f>SUM(D44:K44)</f>
        <v>53631.6</v>
      </c>
      <c r="N44" s="92" t="s">
        <v>2161</v>
      </c>
    </row>
    <row r="45" spans="1:14" ht="45" customHeight="1" thickBot="1">
      <c r="A45" s="105">
        <v>27</v>
      </c>
      <c r="B45" s="2737" t="s">
        <v>2162</v>
      </c>
      <c r="C45" s="1145"/>
      <c r="D45" s="769">
        <v>0</v>
      </c>
      <c r="E45" s="769">
        <v>0</v>
      </c>
      <c r="F45" s="122">
        <f t="shared" ref="F45" si="0">F44/F42</f>
        <v>0.85</v>
      </c>
      <c r="G45" s="769">
        <v>0</v>
      </c>
      <c r="H45" s="769">
        <v>0</v>
      </c>
      <c r="I45" s="769">
        <v>0</v>
      </c>
      <c r="J45" s="769">
        <v>0</v>
      </c>
      <c r="K45" s="769">
        <v>0</v>
      </c>
      <c r="L45" s="398">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896">
        <v>28</v>
      </c>
      <c r="B47" s="2630" t="s">
        <v>2163</v>
      </c>
      <c r="C47" s="2630"/>
      <c r="D47" s="2630"/>
      <c r="E47" s="2630"/>
      <c r="F47" s="2630"/>
      <c r="G47" s="2630"/>
      <c r="H47" s="2630"/>
      <c r="I47" s="2630"/>
      <c r="J47" s="2630"/>
      <c r="K47" s="2630"/>
      <c r="L47" s="2631"/>
      <c r="N47" s="92" t="s">
        <v>2116</v>
      </c>
    </row>
    <row r="48" spans="1:14" ht="30" customHeight="1">
      <c r="A48" s="1897"/>
      <c r="B48" s="2741" t="s">
        <v>2164</v>
      </c>
      <c r="C48" s="2741"/>
      <c r="D48" s="2712" t="s">
        <v>2165</v>
      </c>
      <c r="E48" s="2742"/>
      <c r="F48" s="2742"/>
      <c r="G48" s="2742"/>
      <c r="H48" s="2742"/>
      <c r="I48" s="2742"/>
      <c r="J48" s="2713"/>
      <c r="K48" s="2712" t="s">
        <v>2166</v>
      </c>
      <c r="L48" s="2634"/>
    </row>
    <row r="49" spans="1:14" ht="30" customHeight="1">
      <c r="A49" s="1897"/>
      <c r="B49" s="2724" t="s">
        <v>2343</v>
      </c>
      <c r="C49" s="2724"/>
      <c r="D49" s="2719" t="s">
        <v>2344</v>
      </c>
      <c r="E49" s="2720"/>
      <c r="F49" s="2720"/>
      <c r="G49" s="2720"/>
      <c r="H49" s="2720"/>
      <c r="I49" s="2720"/>
      <c r="J49" s="2721"/>
      <c r="K49" s="2861">
        <v>53096</v>
      </c>
      <c r="L49" s="2862"/>
    </row>
    <row r="50" spans="1:14" ht="30" customHeight="1" thickBot="1">
      <c r="A50" s="1897"/>
      <c r="B50" s="2863" t="s">
        <v>2358</v>
      </c>
      <c r="C50" s="2863"/>
      <c r="D50" s="2864" t="s">
        <v>2359</v>
      </c>
      <c r="E50" s="2865"/>
      <c r="F50" s="2865"/>
      <c r="G50" s="2865"/>
      <c r="H50" s="2865"/>
      <c r="I50" s="2865"/>
      <c r="J50" s="2866"/>
      <c r="K50" s="2867">
        <v>5000</v>
      </c>
      <c r="L50" s="2868"/>
    </row>
    <row r="51" spans="1:14" ht="30" customHeight="1" thickBot="1">
      <c r="A51" s="1898"/>
      <c r="B51" s="2808" t="s">
        <v>2345</v>
      </c>
      <c r="C51" s="2808"/>
      <c r="D51" s="2728" t="s">
        <v>2346</v>
      </c>
      <c r="E51" s="2729"/>
      <c r="F51" s="2729"/>
      <c r="G51" s="2729"/>
      <c r="H51" s="2729"/>
      <c r="I51" s="2729"/>
      <c r="J51" s="2730"/>
      <c r="K51" s="2857">
        <v>5000</v>
      </c>
      <c r="L51" s="2858"/>
    </row>
    <row r="52" spans="1:14" ht="15" customHeight="1" thickBot="1">
      <c r="A52" s="1948"/>
      <c r="B52" s="1948"/>
      <c r="C52" s="1948"/>
      <c r="D52" s="1948"/>
      <c r="E52" s="1948"/>
      <c r="F52" s="1948"/>
      <c r="G52" s="1948"/>
      <c r="H52" s="1948"/>
      <c r="I52" s="1948"/>
      <c r="J52" s="1948"/>
      <c r="K52" s="1948"/>
      <c r="L52" s="1948"/>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2254"/>
      <c r="C55" s="1117"/>
      <c r="D55" s="1956"/>
      <c r="E55" s="651"/>
      <c r="F55" s="652"/>
      <c r="G55" s="651"/>
      <c r="H55" s="652"/>
      <c r="I55" s="635" t="s">
        <v>2347</v>
      </c>
      <c r="J55" s="636" t="s">
        <v>2348</v>
      </c>
      <c r="K55" s="651"/>
      <c r="L55" s="97"/>
    </row>
    <row r="56" spans="1:14" ht="53.25" customHeight="1" collapsed="1">
      <c r="A56" s="2607"/>
      <c r="B56" s="2700" t="s">
        <v>2349</v>
      </c>
      <c r="C56" s="2701"/>
      <c r="D56" s="2702"/>
      <c r="E56" s="2703" t="s">
        <v>2174</v>
      </c>
      <c r="F56" s="2704"/>
      <c r="G56" s="2703" t="s">
        <v>2175</v>
      </c>
      <c r="H56" s="2704"/>
      <c r="I56" s="661">
        <v>0</v>
      </c>
      <c r="J56" s="662">
        <v>15000</v>
      </c>
      <c r="K56" s="2715" t="s">
        <v>2285</v>
      </c>
      <c r="L56" s="2513"/>
    </row>
    <row r="57" spans="1:14" ht="31.5" hidden="1" customHeight="1" outlineLevel="1">
      <c r="A57" s="2607"/>
      <c r="B57" s="2716" t="s">
        <v>2350</v>
      </c>
      <c r="C57" s="2717"/>
      <c r="D57" s="2718"/>
      <c r="E57" s="2703" t="s">
        <v>2174</v>
      </c>
      <c r="F57" s="2704"/>
      <c r="G57" s="2703" t="s">
        <v>2175</v>
      </c>
      <c r="H57" s="2704"/>
      <c r="I57" s="661">
        <v>0</v>
      </c>
      <c r="J57" s="662">
        <v>1138</v>
      </c>
      <c r="K57" s="2705" t="s">
        <v>2176</v>
      </c>
      <c r="L57" s="2601"/>
    </row>
    <row r="58" spans="1:14" ht="41.25" customHeight="1" collapsed="1">
      <c r="A58" s="2607"/>
      <c r="B58" s="2700" t="s">
        <v>2177</v>
      </c>
      <c r="C58" s="2701"/>
      <c r="D58" s="2702"/>
      <c r="E58" s="2703" t="s">
        <v>2178</v>
      </c>
      <c r="F58" s="2704"/>
      <c r="G58" s="2703" t="s">
        <v>2179</v>
      </c>
      <c r="H58" s="2704"/>
      <c r="I58" s="663">
        <v>0</v>
      </c>
      <c r="J58" s="664">
        <v>1</v>
      </c>
      <c r="K58" s="2714" t="s">
        <v>2286</v>
      </c>
      <c r="L58" s="2511"/>
    </row>
    <row r="59" spans="1:14" ht="63.75" customHeight="1">
      <c r="A59" s="2607"/>
      <c r="B59" s="2700" t="s">
        <v>2180</v>
      </c>
      <c r="C59" s="2701"/>
      <c r="D59" s="2702"/>
      <c r="E59" s="2703" t="s">
        <v>2178</v>
      </c>
      <c r="F59" s="2704"/>
      <c r="G59" s="2703" t="s">
        <v>2179</v>
      </c>
      <c r="H59" s="2704"/>
      <c r="I59" s="663">
        <v>0</v>
      </c>
      <c r="J59" s="664">
        <v>1</v>
      </c>
      <c r="K59" s="2714" t="s">
        <v>2286</v>
      </c>
      <c r="L59" s="2511"/>
    </row>
    <row r="60" spans="1:14" ht="33.75" customHeight="1">
      <c r="A60" s="2607"/>
      <c r="B60" s="2700" t="s">
        <v>2255</v>
      </c>
      <c r="C60" s="2701"/>
      <c r="D60" s="2702"/>
      <c r="E60" s="2703" t="s">
        <v>2178</v>
      </c>
      <c r="F60" s="2704"/>
      <c r="G60" s="2703" t="s">
        <v>2181</v>
      </c>
      <c r="H60" s="2704"/>
      <c r="I60" s="665">
        <v>0</v>
      </c>
      <c r="J60" s="667">
        <v>53096</v>
      </c>
      <c r="K60" s="2711" t="s">
        <v>2287</v>
      </c>
      <c r="L60" s="2605"/>
    </row>
    <row r="61" spans="1:14" ht="27.75" customHeight="1">
      <c r="A61" s="2607"/>
      <c r="B61" s="2700" t="s">
        <v>2182</v>
      </c>
      <c r="C61" s="2701"/>
      <c r="D61" s="2702"/>
      <c r="E61" s="2703" t="s">
        <v>2178</v>
      </c>
      <c r="F61" s="2704"/>
      <c r="G61" s="2703" t="s">
        <v>2179</v>
      </c>
      <c r="H61" s="2704"/>
      <c r="I61" s="665">
        <v>0</v>
      </c>
      <c r="J61" s="667">
        <v>0</v>
      </c>
      <c r="K61" s="2710" t="s">
        <v>2288</v>
      </c>
      <c r="L61" s="2603"/>
    </row>
    <row r="62" spans="1:14" ht="27.75" customHeight="1">
      <c r="A62" s="2607"/>
      <c r="B62" s="2700" t="s">
        <v>2183</v>
      </c>
      <c r="C62" s="2701"/>
      <c r="D62" s="2702"/>
      <c r="E62" s="2703" t="s">
        <v>2178</v>
      </c>
      <c r="F62" s="2704"/>
      <c r="G62" s="2703" t="s">
        <v>2179</v>
      </c>
      <c r="H62" s="2704"/>
      <c r="I62" s="665">
        <v>0</v>
      </c>
      <c r="J62" s="667">
        <v>0</v>
      </c>
      <c r="K62" s="2710" t="s">
        <v>2289</v>
      </c>
      <c r="L62" s="2603"/>
    </row>
    <row r="63" spans="1:14" ht="41.25" customHeight="1">
      <c r="A63" s="2607"/>
      <c r="B63" s="2700" t="s">
        <v>2184</v>
      </c>
      <c r="C63" s="2701"/>
      <c r="D63" s="2702"/>
      <c r="E63" s="2703" t="s">
        <v>2174</v>
      </c>
      <c r="F63" s="2704"/>
      <c r="G63" s="2703" t="s">
        <v>2185</v>
      </c>
      <c r="H63" s="2704"/>
      <c r="I63" s="673">
        <v>0</v>
      </c>
      <c r="J63" s="667">
        <v>0</v>
      </c>
      <c r="K63" s="2705" t="s">
        <v>2176</v>
      </c>
      <c r="L63" s="2601"/>
    </row>
    <row r="64" spans="1:14" ht="30" customHeight="1">
      <c r="A64" s="2607"/>
      <c r="B64" s="2700" t="s">
        <v>2186</v>
      </c>
      <c r="C64" s="2701"/>
      <c r="D64" s="2702"/>
      <c r="E64" s="2703" t="s">
        <v>2174</v>
      </c>
      <c r="F64" s="2704"/>
      <c r="G64" s="2703" t="s">
        <v>2185</v>
      </c>
      <c r="H64" s="2704"/>
      <c r="I64" s="673">
        <v>0</v>
      </c>
      <c r="J64" s="667">
        <v>0</v>
      </c>
      <c r="K64" s="2705" t="s">
        <v>2176</v>
      </c>
      <c r="L64" s="2601"/>
    </row>
    <row r="65" spans="1:12" ht="41.25" customHeight="1" thickBot="1">
      <c r="A65" s="2607"/>
      <c r="B65" s="2706" t="s">
        <v>2187</v>
      </c>
      <c r="C65" s="2274"/>
      <c r="D65" s="1101"/>
      <c r="E65" s="2707" t="s">
        <v>2178</v>
      </c>
      <c r="F65" s="1103"/>
      <c r="G65" s="2707" t="s">
        <v>2179</v>
      </c>
      <c r="H65" s="1103"/>
      <c r="I65" s="674">
        <v>0</v>
      </c>
      <c r="J65" s="135">
        <v>0</v>
      </c>
      <c r="K65" s="2708" t="s">
        <v>2176</v>
      </c>
      <c r="L65" s="270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21" priority="4" stopIfTrue="1" operator="containsText" text="wybierz">
      <formula>NOT(ISERROR(SEARCH("wybierz",F37)))</formula>
    </cfRule>
  </conditionalFormatting>
  <conditionalFormatting sqref="D24:D26">
    <cfRule type="containsText" dxfId="120" priority="3" stopIfTrue="1" operator="containsText" text="wybierz">
      <formula>NOT(ISERROR(SEARCH("wybierz",D24)))</formula>
    </cfRule>
  </conditionalFormatting>
  <conditionalFormatting sqref="D27">
    <cfRule type="containsText" dxfId="119" priority="2" stopIfTrue="1" operator="containsText" text="wybierz">
      <formula>NOT(ISERROR(SEARCH("wybierz",D27)))</formula>
    </cfRule>
  </conditionalFormatting>
  <conditionalFormatting sqref="D28">
    <cfRule type="containsText" dxfId="118"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1" zoomScale="145" zoomScaleNormal="100" zoomScaleSheetLayoutView="145" workbookViewId="0">
      <selection activeCell="I72" sqref="I72"/>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2756</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60" t="s">
        <v>2811</v>
      </c>
      <c r="F5" s="2877"/>
      <c r="G5" s="2877"/>
      <c r="H5" s="2877"/>
      <c r="I5" s="2877"/>
      <c r="J5" s="2877"/>
      <c r="K5" s="2877"/>
      <c r="L5" s="2878"/>
      <c r="N5" s="92" t="s">
        <v>2118</v>
      </c>
    </row>
    <row r="6" spans="1:14" ht="30" customHeight="1">
      <c r="A6" s="2670">
        <v>3</v>
      </c>
      <c r="B6" s="2752" t="s">
        <v>2119</v>
      </c>
      <c r="C6" s="2752"/>
      <c r="D6" s="2752"/>
      <c r="E6" s="2768" t="s">
        <v>2896</v>
      </c>
      <c r="F6" s="2768"/>
      <c r="G6" s="2768"/>
      <c r="H6" s="2768"/>
      <c r="I6" s="2768"/>
      <c r="J6" s="2768"/>
      <c r="K6" s="2768"/>
      <c r="L6" s="2693"/>
      <c r="N6" s="92" t="s">
        <v>2120</v>
      </c>
    </row>
    <row r="7" spans="1:14" ht="30" customHeight="1">
      <c r="A7" s="2670"/>
      <c r="B7" s="2752"/>
      <c r="C7" s="2752"/>
      <c r="D7" s="2752"/>
      <c r="E7" s="656" t="s">
        <v>2121</v>
      </c>
      <c r="F7" s="2764" t="s">
        <v>2897</v>
      </c>
      <c r="G7" s="2764"/>
      <c r="H7" s="2764"/>
      <c r="I7" s="656" t="s">
        <v>2122</v>
      </c>
      <c r="J7" s="2756">
        <v>3202024</v>
      </c>
      <c r="K7" s="2757"/>
      <c r="L7" s="2669"/>
    </row>
    <row r="8" spans="1:14" ht="30" hidden="1" customHeight="1" outlineLevel="1">
      <c r="A8" s="2678" t="s">
        <v>2314</v>
      </c>
      <c r="B8" s="2763" t="s">
        <v>2315</v>
      </c>
      <c r="C8" s="2763"/>
      <c r="D8" s="2763"/>
      <c r="E8" s="2746" t="s">
        <v>2316</v>
      </c>
      <c r="F8" s="2746"/>
      <c r="G8" s="2764" t="s">
        <v>1043</v>
      </c>
      <c r="H8" s="2764"/>
      <c r="I8" s="2764"/>
      <c r="J8" s="2764"/>
      <c r="K8" s="2764"/>
      <c r="L8" s="2681"/>
      <c r="N8" s="92" t="s">
        <v>2317</v>
      </c>
    </row>
    <row r="9" spans="1:14" ht="30" hidden="1" customHeight="1" outlineLevel="1">
      <c r="A9" s="2678"/>
      <c r="B9" s="2763"/>
      <c r="C9" s="2763"/>
      <c r="D9" s="2763"/>
      <c r="E9" s="657" t="s">
        <v>2121</v>
      </c>
      <c r="F9" s="2756" t="s">
        <v>2897</v>
      </c>
      <c r="G9" s="2757"/>
      <c r="H9" s="2669"/>
      <c r="I9" s="657" t="s">
        <v>2318</v>
      </c>
      <c r="J9" s="2756" t="s">
        <v>2898</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875" t="s">
        <v>2899</v>
      </c>
      <c r="F17" s="2875"/>
      <c r="G17" s="2875"/>
      <c r="H17" s="2875"/>
      <c r="I17" s="2875"/>
      <c r="J17" s="2875"/>
      <c r="K17" s="2875"/>
      <c r="L17" s="2876"/>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6"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3074</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2265</v>
      </c>
      <c r="G37" s="2221"/>
      <c r="H37" s="2638" t="s">
        <v>2259</v>
      </c>
      <c r="I37" s="2637"/>
      <c r="J37" s="2639" t="s">
        <v>2407</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658">
        <v>0</v>
      </c>
      <c r="E41" s="658">
        <v>0</v>
      </c>
      <c r="F41" s="698">
        <v>30000</v>
      </c>
      <c r="G41" s="698">
        <v>139500</v>
      </c>
      <c r="H41" s="658">
        <v>0</v>
      </c>
      <c r="I41" s="658">
        <v>0</v>
      </c>
      <c r="J41" s="658">
        <v>0</v>
      </c>
      <c r="K41" s="658">
        <v>0</v>
      </c>
      <c r="L41" s="700">
        <f>SUM(D41:K41)</f>
        <v>169500</v>
      </c>
      <c r="N41" s="92" t="s">
        <v>2157</v>
      </c>
    </row>
    <row r="42" spans="1:14" ht="45" customHeight="1">
      <c r="A42" s="654">
        <v>25</v>
      </c>
      <c r="B42" s="2735" t="s">
        <v>2158</v>
      </c>
      <c r="C42" s="2736"/>
      <c r="D42" s="658">
        <v>0</v>
      </c>
      <c r="E42" s="658">
        <v>0</v>
      </c>
      <c r="F42" s="698">
        <v>30000</v>
      </c>
      <c r="G42" s="698">
        <v>139500</v>
      </c>
      <c r="H42" s="658">
        <v>0</v>
      </c>
      <c r="I42" s="658">
        <v>0</v>
      </c>
      <c r="J42" s="658">
        <v>0</v>
      </c>
      <c r="K42" s="658">
        <v>0</v>
      </c>
      <c r="L42" s="700">
        <f>SUM(D42:K42)</f>
        <v>169500</v>
      </c>
      <c r="N42" s="92" t="s">
        <v>2159</v>
      </c>
    </row>
    <row r="43" spans="1:14" ht="45" hidden="1" customHeight="1" outlineLevel="1">
      <c r="A43" s="634" t="s">
        <v>2340</v>
      </c>
      <c r="B43" s="2733" t="s">
        <v>2341</v>
      </c>
      <c r="C43" s="2734"/>
      <c r="D43" s="658">
        <v>0</v>
      </c>
      <c r="E43" s="658">
        <v>0</v>
      </c>
      <c r="F43" s="698">
        <f>85%*F42</f>
        <v>25500</v>
      </c>
      <c r="G43" s="698">
        <f>85%*G42</f>
        <v>118575</v>
      </c>
      <c r="H43" s="658">
        <v>0</v>
      </c>
      <c r="I43" s="658">
        <v>0</v>
      </c>
      <c r="J43" s="658">
        <v>0</v>
      </c>
      <c r="K43" s="658">
        <v>0</v>
      </c>
      <c r="L43" s="700">
        <f>SUM(D43:K43)</f>
        <v>144075</v>
      </c>
      <c r="N43" s="92" t="s">
        <v>2342</v>
      </c>
    </row>
    <row r="44" spans="1:14" ht="45" customHeight="1" collapsed="1">
      <c r="A44" s="654">
        <v>26</v>
      </c>
      <c r="B44" s="2735" t="s">
        <v>2160</v>
      </c>
      <c r="C44" s="2736"/>
      <c r="D44" s="658">
        <v>0</v>
      </c>
      <c r="E44" s="658">
        <v>0</v>
      </c>
      <c r="F44" s="698">
        <f>F43</f>
        <v>25500</v>
      </c>
      <c r="G44" s="698">
        <f>G43</f>
        <v>118575</v>
      </c>
      <c r="H44" s="658">
        <v>0</v>
      </c>
      <c r="I44" s="658">
        <v>0</v>
      </c>
      <c r="J44" s="658">
        <v>0</v>
      </c>
      <c r="K44" s="658">
        <v>0</v>
      </c>
      <c r="L44" s="700">
        <f>SUM(D44:K44)</f>
        <v>144075</v>
      </c>
      <c r="N44" s="92" t="s">
        <v>2161</v>
      </c>
    </row>
    <row r="45" spans="1:14" ht="45" customHeight="1" thickBot="1">
      <c r="A45" s="105">
        <v>27</v>
      </c>
      <c r="B45" s="2737" t="s">
        <v>2162</v>
      </c>
      <c r="C45" s="1145"/>
      <c r="D45" s="769">
        <v>0</v>
      </c>
      <c r="E45" s="769">
        <v>0</v>
      </c>
      <c r="F45" s="122">
        <f t="shared" ref="F45:G45" si="0">F44/F42</f>
        <v>0.85</v>
      </c>
      <c r="G45" s="122">
        <f t="shared" si="0"/>
        <v>0.85</v>
      </c>
      <c r="H45" s="769">
        <v>0</v>
      </c>
      <c r="I45" s="769">
        <v>0</v>
      </c>
      <c r="J45" s="769">
        <v>0</v>
      </c>
      <c r="K45" s="769">
        <v>0</v>
      </c>
      <c r="L45" s="123">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869">
        <v>162500</v>
      </c>
      <c r="L49" s="2870"/>
    </row>
    <row r="50" spans="1:14" ht="30" customHeight="1" thickBot="1">
      <c r="A50" s="650"/>
      <c r="B50" s="2846" t="s">
        <v>2358</v>
      </c>
      <c r="C50" s="2846"/>
      <c r="D50" s="2728" t="s">
        <v>2386</v>
      </c>
      <c r="E50" s="2729"/>
      <c r="F50" s="2729"/>
      <c r="G50" s="2729"/>
      <c r="H50" s="2729"/>
      <c r="I50" s="2729"/>
      <c r="J50" s="2730"/>
      <c r="K50" s="2871">
        <v>2000</v>
      </c>
      <c r="L50" s="2872"/>
    </row>
    <row r="51" spans="1:14" s="699" customFormat="1" ht="30" customHeight="1" thickBot="1">
      <c r="A51" s="650"/>
      <c r="B51" s="2808" t="s">
        <v>2345</v>
      </c>
      <c r="C51" s="2808"/>
      <c r="D51" s="2728" t="s">
        <v>2346</v>
      </c>
      <c r="E51" s="2729"/>
      <c r="F51" s="2729"/>
      <c r="G51" s="2729"/>
      <c r="H51" s="2729"/>
      <c r="I51" s="2729"/>
      <c r="J51" s="2730"/>
      <c r="K51" s="2873">
        <v>5000</v>
      </c>
      <c r="L51" s="2874"/>
    </row>
    <row r="52" spans="1:14" ht="15" customHeight="1" thickBot="1">
      <c r="A52" s="1948"/>
      <c r="B52" s="1948"/>
      <c r="C52" s="1948"/>
      <c r="D52" s="1948"/>
      <c r="E52" s="1948"/>
      <c r="F52" s="1948"/>
      <c r="G52" s="1948"/>
      <c r="H52" s="1948"/>
      <c r="I52" s="1948"/>
      <c r="J52" s="1948"/>
      <c r="K52" s="1948"/>
      <c r="L52" s="1948"/>
    </row>
    <row r="53" spans="1:14" ht="30" customHeight="1">
      <c r="A53" s="2606">
        <v>29</v>
      </c>
      <c r="B53" s="2608" t="s">
        <v>2167</v>
      </c>
      <c r="C53" s="2608"/>
      <c r="D53" s="2608"/>
      <c r="E53" s="2608"/>
      <c r="F53" s="2608"/>
      <c r="G53" s="2608"/>
      <c r="H53" s="2608"/>
      <c r="I53" s="2608"/>
      <c r="J53" s="2608"/>
      <c r="K53" s="2608"/>
      <c r="L53" s="2609"/>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2254"/>
      <c r="C55" s="1117"/>
      <c r="D55" s="1956"/>
      <c r="E55" s="651"/>
      <c r="F55" s="652"/>
      <c r="G55" s="651"/>
      <c r="H55" s="652"/>
      <c r="I55" s="635" t="s">
        <v>2347</v>
      </c>
      <c r="J55" s="636" t="s">
        <v>2348</v>
      </c>
      <c r="K55" s="651"/>
      <c r="L55" s="97"/>
    </row>
    <row r="56" spans="1:14" ht="53.25" customHeight="1" collapsed="1">
      <c r="A56" s="2607"/>
      <c r="B56" s="2700" t="s">
        <v>2349</v>
      </c>
      <c r="C56" s="2701"/>
      <c r="D56" s="2702"/>
      <c r="E56" s="2703" t="s">
        <v>2174</v>
      </c>
      <c r="F56" s="2704"/>
      <c r="G56" s="2703" t="s">
        <v>2175</v>
      </c>
      <c r="H56" s="2704"/>
      <c r="I56" s="661">
        <v>0</v>
      </c>
      <c r="J56" s="701">
        <v>13049</v>
      </c>
      <c r="K56" s="2715" t="s">
        <v>2285</v>
      </c>
      <c r="L56" s="2513"/>
    </row>
    <row r="57" spans="1:14" ht="31.5" hidden="1" customHeight="1" outlineLevel="1">
      <c r="A57" s="2607"/>
      <c r="B57" s="2716" t="s">
        <v>2350</v>
      </c>
      <c r="C57" s="2717"/>
      <c r="D57" s="2718"/>
      <c r="E57" s="2703" t="s">
        <v>2174</v>
      </c>
      <c r="F57" s="2704"/>
      <c r="G57" s="2703" t="s">
        <v>2175</v>
      </c>
      <c r="H57" s="2704"/>
      <c r="I57" s="661">
        <v>0</v>
      </c>
      <c r="J57" s="701">
        <v>260</v>
      </c>
      <c r="K57" s="2705" t="s">
        <v>2176</v>
      </c>
      <c r="L57" s="2601"/>
    </row>
    <row r="58" spans="1:14" ht="41.25" customHeight="1" collapsed="1">
      <c r="A58" s="2607"/>
      <c r="B58" s="2700" t="s">
        <v>2177</v>
      </c>
      <c r="C58" s="2701"/>
      <c r="D58" s="2702"/>
      <c r="E58" s="2703" t="s">
        <v>2178</v>
      </c>
      <c r="F58" s="2704"/>
      <c r="G58" s="2703" t="s">
        <v>2179</v>
      </c>
      <c r="H58" s="2704"/>
      <c r="I58" s="663">
        <v>0</v>
      </c>
      <c r="J58" s="672">
        <v>1</v>
      </c>
      <c r="K58" s="2714" t="s">
        <v>2286</v>
      </c>
      <c r="L58" s="2511"/>
    </row>
    <row r="59" spans="1:14" ht="63.75" customHeight="1">
      <c r="A59" s="2607"/>
      <c r="B59" s="2700" t="s">
        <v>2180</v>
      </c>
      <c r="C59" s="2701"/>
      <c r="D59" s="2702"/>
      <c r="E59" s="2703" t="s">
        <v>2178</v>
      </c>
      <c r="F59" s="2704"/>
      <c r="G59" s="2703" t="s">
        <v>2179</v>
      </c>
      <c r="H59" s="2704"/>
      <c r="I59" s="663">
        <v>0</v>
      </c>
      <c r="J59" s="672">
        <v>1</v>
      </c>
      <c r="K59" s="2714" t="s">
        <v>2286</v>
      </c>
      <c r="L59" s="2511"/>
    </row>
    <row r="60" spans="1:14" ht="33.75" customHeight="1">
      <c r="A60" s="2607"/>
      <c r="B60" s="2700" t="s">
        <v>2255</v>
      </c>
      <c r="C60" s="2701"/>
      <c r="D60" s="2702"/>
      <c r="E60" s="2703" t="s">
        <v>2178</v>
      </c>
      <c r="F60" s="2704"/>
      <c r="G60" s="2703" t="s">
        <v>2181</v>
      </c>
      <c r="H60" s="2704"/>
      <c r="I60" s="665">
        <v>0</v>
      </c>
      <c r="J60" s="666">
        <v>162500</v>
      </c>
      <c r="K60" s="2711" t="s">
        <v>2287</v>
      </c>
      <c r="L60" s="2605"/>
    </row>
    <row r="61" spans="1:14" ht="27.75" customHeight="1">
      <c r="A61" s="2607"/>
      <c r="B61" s="2700" t="s">
        <v>2182</v>
      </c>
      <c r="C61" s="2701"/>
      <c r="D61" s="2702"/>
      <c r="E61" s="2703" t="s">
        <v>2178</v>
      </c>
      <c r="F61" s="2704"/>
      <c r="G61" s="2703" t="s">
        <v>2179</v>
      </c>
      <c r="H61" s="2704"/>
      <c r="I61" s="665">
        <v>0</v>
      </c>
      <c r="J61" s="667">
        <v>0</v>
      </c>
      <c r="K61" s="2710" t="s">
        <v>2288</v>
      </c>
      <c r="L61" s="2603"/>
    </row>
    <row r="62" spans="1:14" ht="27.75" customHeight="1">
      <c r="A62" s="2607"/>
      <c r="B62" s="2700" t="s">
        <v>2183</v>
      </c>
      <c r="C62" s="2701"/>
      <c r="D62" s="2702"/>
      <c r="E62" s="2703" t="s">
        <v>2178</v>
      </c>
      <c r="F62" s="2704"/>
      <c r="G62" s="2703" t="s">
        <v>2179</v>
      </c>
      <c r="H62" s="2704"/>
      <c r="I62" s="665">
        <v>0</v>
      </c>
      <c r="J62" s="667">
        <v>0</v>
      </c>
      <c r="K62" s="2710" t="s">
        <v>2289</v>
      </c>
      <c r="L62" s="2603"/>
    </row>
    <row r="63" spans="1:14" ht="41.25" customHeight="1">
      <c r="A63" s="2607"/>
      <c r="B63" s="2700" t="s">
        <v>2184</v>
      </c>
      <c r="C63" s="2701"/>
      <c r="D63" s="2702"/>
      <c r="E63" s="2703" t="s">
        <v>2174</v>
      </c>
      <c r="F63" s="2704"/>
      <c r="G63" s="2703" t="s">
        <v>2185</v>
      </c>
      <c r="H63" s="2704"/>
      <c r="I63" s="702">
        <v>0</v>
      </c>
      <c r="J63" s="667">
        <v>0</v>
      </c>
      <c r="K63" s="2705" t="s">
        <v>2176</v>
      </c>
      <c r="L63" s="2601"/>
    </row>
    <row r="64" spans="1:14" ht="30" customHeight="1">
      <c r="A64" s="2607"/>
      <c r="B64" s="2700" t="s">
        <v>2186</v>
      </c>
      <c r="C64" s="2701"/>
      <c r="D64" s="2702"/>
      <c r="E64" s="2703" t="s">
        <v>2174</v>
      </c>
      <c r="F64" s="2704"/>
      <c r="G64" s="2703" t="s">
        <v>2185</v>
      </c>
      <c r="H64" s="2704"/>
      <c r="I64" s="702">
        <v>0</v>
      </c>
      <c r="J64" s="667">
        <v>0</v>
      </c>
      <c r="K64" s="2705" t="s">
        <v>2176</v>
      </c>
      <c r="L64" s="2601"/>
    </row>
    <row r="65" spans="1:12" ht="41.25" customHeight="1" thickBot="1">
      <c r="A65" s="2607"/>
      <c r="B65" s="2706" t="s">
        <v>2187</v>
      </c>
      <c r="C65" s="2274"/>
      <c r="D65" s="1101"/>
      <c r="E65" s="2707" t="s">
        <v>2178</v>
      </c>
      <c r="F65" s="1103"/>
      <c r="G65" s="2707" t="s">
        <v>2179</v>
      </c>
      <c r="H65" s="1103"/>
      <c r="I65" s="703">
        <v>0</v>
      </c>
      <c r="J65" s="567">
        <v>0</v>
      </c>
      <c r="K65" s="2708" t="s">
        <v>2176</v>
      </c>
      <c r="L65" s="2709"/>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49"/>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D24:D28">
    <cfRule type="containsText" dxfId="117" priority="1" stopIfTrue="1" operator="containsText" text="wybierz">
      <formula>NOT(ISERROR(SEARCH("wybierz",D24)))</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5"/>
  <sheetViews>
    <sheetView view="pageBreakPreview" topLeftCell="A59" zoomScaleNormal="100" workbookViewId="0">
      <selection activeCell="Q71" sqref="Q71"/>
    </sheetView>
  </sheetViews>
  <sheetFormatPr defaultRowHeight="15" outlineLevelRow="1"/>
  <cols>
    <col min="1" max="1" width="5.140625" style="185" customWidth="1"/>
    <col min="2" max="2" width="9.140625" style="185" customWidth="1"/>
    <col min="3" max="3" width="18.5703125" style="185" customWidth="1"/>
    <col min="4" max="5" width="9.7109375" style="185" customWidth="1"/>
    <col min="6" max="6" width="9" style="185" customWidth="1"/>
    <col min="7" max="7" width="10.42578125" style="185" customWidth="1"/>
    <col min="8" max="11" width="9.7109375" style="185" customWidth="1"/>
    <col min="12" max="12" width="12.5703125" style="185" customWidth="1"/>
    <col min="13" max="1025" width="9.140625" style="185" customWidth="1"/>
    <col min="1026" max="16384" width="9.140625" style="152"/>
  </cols>
  <sheetData>
    <row r="1" spans="1:14" ht="41.25" customHeight="1">
      <c r="A1" s="2478" t="s">
        <v>2113</v>
      </c>
      <c r="B1" s="2478"/>
      <c r="C1" s="2478"/>
      <c r="D1" s="2478"/>
      <c r="E1" s="2478"/>
      <c r="F1" s="2478"/>
      <c r="G1" s="2478"/>
      <c r="H1" s="2478"/>
      <c r="I1" s="2478"/>
      <c r="J1" s="2478"/>
      <c r="K1" s="2478"/>
      <c r="L1" s="2478"/>
      <c r="N1" s="185" t="s">
        <v>2114</v>
      </c>
    </row>
    <row r="2" spans="1:14" ht="30" customHeight="1" thickBot="1">
      <c r="A2" s="330">
        <v>1</v>
      </c>
      <c r="B2" s="1690" t="s">
        <v>2115</v>
      </c>
      <c r="C2" s="1690"/>
      <c r="D2" s="1690"/>
      <c r="E2" s="1690"/>
      <c r="F2" s="1691" t="s">
        <v>2757</v>
      </c>
      <c r="G2" s="1692"/>
      <c r="H2" s="1692"/>
      <c r="I2" s="1692"/>
      <c r="J2" s="1692"/>
      <c r="K2" s="1692"/>
      <c r="L2" s="1692"/>
      <c r="N2" s="185" t="s">
        <v>2116</v>
      </c>
    </row>
    <row r="3" spans="1:14" ht="15" customHeight="1" thickBot="1">
      <c r="A3" s="2426"/>
      <c r="B3" s="2426"/>
      <c r="C3" s="2426"/>
      <c r="D3" s="2426"/>
      <c r="E3" s="2426"/>
      <c r="F3" s="2426"/>
      <c r="G3" s="2426"/>
      <c r="H3" s="2426"/>
      <c r="I3" s="2426"/>
      <c r="J3" s="2426"/>
      <c r="K3" s="2426"/>
      <c r="L3" s="2426"/>
    </row>
    <row r="4" spans="1:14" ht="30" customHeight="1">
      <c r="A4" s="2467" t="s">
        <v>0</v>
      </c>
      <c r="B4" s="2467"/>
      <c r="C4" s="2467"/>
      <c r="D4" s="2467"/>
      <c r="E4" s="2467"/>
      <c r="F4" s="2467"/>
      <c r="G4" s="2467"/>
      <c r="H4" s="2467"/>
      <c r="I4" s="2467"/>
      <c r="J4" s="2467"/>
      <c r="K4" s="2467"/>
      <c r="L4" s="2467"/>
    </row>
    <row r="5" spans="1:14" ht="30" customHeight="1">
      <c r="A5" s="675">
        <v>2</v>
      </c>
      <c r="B5" s="2829" t="s">
        <v>2117</v>
      </c>
      <c r="C5" s="2829"/>
      <c r="D5" s="2829"/>
      <c r="E5" s="2839" t="s">
        <v>2900</v>
      </c>
      <c r="F5" s="2839"/>
      <c r="G5" s="2839"/>
      <c r="H5" s="2839"/>
      <c r="I5" s="2839"/>
      <c r="J5" s="2839"/>
      <c r="K5" s="2839"/>
      <c r="L5" s="2839"/>
      <c r="N5" s="185" t="s">
        <v>2118</v>
      </c>
    </row>
    <row r="6" spans="1:14" ht="56.25" customHeight="1">
      <c r="A6" s="2834">
        <v>3</v>
      </c>
      <c r="B6" s="2829" t="s">
        <v>2119</v>
      </c>
      <c r="C6" s="2829"/>
      <c r="D6" s="2829"/>
      <c r="E6" s="2839" t="s">
        <v>2901</v>
      </c>
      <c r="F6" s="2839"/>
      <c r="G6" s="2839"/>
      <c r="H6" s="2839"/>
      <c r="I6" s="2839"/>
      <c r="J6" s="2839"/>
      <c r="K6" s="2839"/>
      <c r="L6" s="2839"/>
      <c r="N6" s="185" t="s">
        <v>2120</v>
      </c>
    </row>
    <row r="7" spans="1:14" ht="30" customHeight="1">
      <c r="A7" s="2834"/>
      <c r="B7" s="2829"/>
      <c r="C7" s="2829"/>
      <c r="D7" s="2829"/>
      <c r="E7" s="676" t="s">
        <v>2121</v>
      </c>
      <c r="F7" s="2840" t="s">
        <v>2902</v>
      </c>
      <c r="G7" s="2840"/>
      <c r="H7" s="2840"/>
      <c r="I7" s="704" t="s">
        <v>2122</v>
      </c>
      <c r="J7" s="2886">
        <v>1205011</v>
      </c>
      <c r="K7" s="2886"/>
      <c r="L7" s="2886"/>
    </row>
    <row r="8" spans="1:14" ht="30" hidden="1" customHeight="1" outlineLevel="1">
      <c r="A8" s="2885" t="s">
        <v>2314</v>
      </c>
      <c r="B8" s="2836" t="s">
        <v>2315</v>
      </c>
      <c r="C8" s="2836"/>
      <c r="D8" s="2836"/>
      <c r="E8" s="2822" t="s">
        <v>2316</v>
      </c>
      <c r="F8" s="2822"/>
      <c r="G8" s="2833" t="s">
        <v>2903</v>
      </c>
      <c r="H8" s="2833"/>
      <c r="I8" s="2833"/>
      <c r="J8" s="2833"/>
      <c r="K8" s="2833"/>
      <c r="L8" s="2833"/>
      <c r="N8" s="185" t="s">
        <v>2317</v>
      </c>
    </row>
    <row r="9" spans="1:14" ht="30" hidden="1" customHeight="1" outlineLevel="1">
      <c r="A9" s="2885"/>
      <c r="B9" s="2836"/>
      <c r="C9" s="2836"/>
      <c r="D9" s="2836"/>
      <c r="E9" s="677" t="s">
        <v>2121</v>
      </c>
      <c r="F9" s="2833" t="s">
        <v>2902</v>
      </c>
      <c r="G9" s="2833"/>
      <c r="H9" s="2833"/>
      <c r="I9" s="705" t="s">
        <v>2318</v>
      </c>
      <c r="J9" s="2833" t="s">
        <v>156</v>
      </c>
      <c r="K9" s="2833"/>
      <c r="L9" s="2833"/>
    </row>
    <row r="10" spans="1:14" ht="30" customHeight="1" collapsed="1">
      <c r="A10" s="2834">
        <v>4</v>
      </c>
      <c r="B10" s="2829" t="s">
        <v>2123</v>
      </c>
      <c r="C10" s="2829"/>
      <c r="D10" s="2829"/>
      <c r="E10" s="2835" t="s">
        <v>2124</v>
      </c>
      <c r="F10" s="2835"/>
      <c r="G10" s="2835"/>
      <c r="H10" s="2835"/>
      <c r="I10" s="2835"/>
      <c r="J10" s="2835"/>
      <c r="K10" s="2835"/>
      <c r="L10" s="2835"/>
      <c r="N10" s="185" t="s">
        <v>2116</v>
      </c>
    </row>
    <row r="11" spans="1:14" ht="30" customHeight="1">
      <c r="A11" s="2834"/>
      <c r="B11" s="2829"/>
      <c r="C11" s="2829"/>
      <c r="D11" s="2829"/>
      <c r="E11" s="676" t="s">
        <v>2121</v>
      </c>
      <c r="F11" s="2836"/>
      <c r="G11" s="2836"/>
      <c r="H11" s="2836"/>
      <c r="I11" s="676" t="s">
        <v>2122</v>
      </c>
      <c r="J11" s="2837"/>
      <c r="K11" s="2837"/>
      <c r="L11" s="2837"/>
    </row>
    <row r="12" spans="1:14" ht="30" customHeight="1">
      <c r="A12" s="675">
        <v>5</v>
      </c>
      <c r="B12" s="2829" t="s">
        <v>11</v>
      </c>
      <c r="C12" s="2829"/>
      <c r="D12" s="2829"/>
      <c r="E12" s="2838" t="s">
        <v>14</v>
      </c>
      <c r="F12" s="2838"/>
      <c r="G12" s="2838"/>
      <c r="H12" s="2838"/>
      <c r="I12" s="2838"/>
      <c r="J12" s="2838"/>
      <c r="K12" s="2838"/>
      <c r="L12" s="2838"/>
      <c r="N12" s="185" t="s">
        <v>2116</v>
      </c>
    </row>
    <row r="13" spans="1:14" ht="33" customHeight="1">
      <c r="A13" s="675">
        <v>6</v>
      </c>
      <c r="B13" s="2829" t="s">
        <v>2125</v>
      </c>
      <c r="C13" s="2829"/>
      <c r="D13" s="2829"/>
      <c r="E13" s="2830" t="s">
        <v>2126</v>
      </c>
      <c r="F13" s="2830"/>
      <c r="G13" s="2830"/>
      <c r="H13" s="2830"/>
      <c r="I13" s="2830"/>
      <c r="J13" s="2830"/>
      <c r="K13" s="2830"/>
      <c r="L13" s="2830"/>
      <c r="N13" s="185" t="s">
        <v>2116</v>
      </c>
    </row>
    <row r="14" spans="1:14" ht="30" customHeight="1">
      <c r="A14" s="675">
        <v>7</v>
      </c>
      <c r="B14" s="2829" t="s">
        <v>2127</v>
      </c>
      <c r="C14" s="2829"/>
      <c r="D14" s="2829"/>
      <c r="E14" s="2830" t="s">
        <v>2128</v>
      </c>
      <c r="F14" s="2830"/>
      <c r="G14" s="2830"/>
      <c r="H14" s="2830"/>
      <c r="I14" s="2830"/>
      <c r="J14" s="2830"/>
      <c r="K14" s="2830"/>
      <c r="L14" s="2830"/>
      <c r="N14" s="185" t="s">
        <v>2116</v>
      </c>
    </row>
    <row r="15" spans="1:14" ht="30" customHeight="1">
      <c r="A15" s="675">
        <v>8</v>
      </c>
      <c r="B15" s="2829" t="s">
        <v>2129</v>
      </c>
      <c r="C15" s="2829"/>
      <c r="D15" s="2829"/>
      <c r="E15" s="2830" t="s">
        <v>2130</v>
      </c>
      <c r="F15" s="2830"/>
      <c r="G15" s="2830"/>
      <c r="H15" s="2830"/>
      <c r="I15" s="2830"/>
      <c r="J15" s="2830"/>
      <c r="K15" s="2830"/>
      <c r="L15" s="2830"/>
      <c r="N15" s="185" t="s">
        <v>2116</v>
      </c>
    </row>
    <row r="16" spans="1:14" ht="54.75" customHeight="1" thickBot="1">
      <c r="A16" s="675">
        <v>9</v>
      </c>
      <c r="B16" s="2829" t="s">
        <v>2</v>
      </c>
      <c r="C16" s="2829"/>
      <c r="D16" s="2829"/>
      <c r="E16" s="2831" t="s">
        <v>2321</v>
      </c>
      <c r="F16" s="2831"/>
      <c r="G16" s="2831"/>
      <c r="H16" s="2831"/>
      <c r="I16" s="2831"/>
      <c r="J16" s="2831"/>
      <c r="K16" s="2831"/>
      <c r="L16" s="2831"/>
      <c r="N16" s="185" t="s">
        <v>2116</v>
      </c>
    </row>
    <row r="17" spans="1:14" ht="54.75" hidden="1" customHeight="1" outlineLevel="1">
      <c r="A17" s="334" t="s">
        <v>2322</v>
      </c>
      <c r="B17" s="1709" t="s">
        <v>2323</v>
      </c>
      <c r="C17" s="1709"/>
      <c r="D17" s="1709"/>
      <c r="E17" s="2832" t="s">
        <v>2904</v>
      </c>
      <c r="F17" s="2832"/>
      <c r="G17" s="2832"/>
      <c r="H17" s="2832"/>
      <c r="I17" s="2832"/>
      <c r="J17" s="2832"/>
      <c r="K17" s="2832"/>
      <c r="L17" s="2832"/>
      <c r="N17" s="185" t="s">
        <v>2325</v>
      </c>
    </row>
    <row r="18" spans="1:14" ht="15" customHeight="1" collapsed="1" thickBot="1">
      <c r="A18" s="2426"/>
      <c r="B18" s="2426"/>
      <c r="C18" s="2426"/>
      <c r="D18" s="2426"/>
      <c r="E18" s="2426"/>
      <c r="F18" s="2426"/>
      <c r="G18" s="2426"/>
      <c r="H18" s="2426"/>
      <c r="I18" s="2426"/>
      <c r="J18" s="2426"/>
      <c r="K18" s="2426"/>
      <c r="L18" s="2426"/>
    </row>
    <row r="19" spans="1:14" ht="30" customHeight="1">
      <c r="A19" s="2467" t="s">
        <v>2131</v>
      </c>
      <c r="B19" s="2467"/>
      <c r="C19" s="2467"/>
      <c r="D19" s="2467"/>
      <c r="E19" s="2467"/>
      <c r="F19" s="2467"/>
      <c r="G19" s="2467"/>
      <c r="H19" s="2467"/>
      <c r="I19" s="2467"/>
      <c r="J19" s="2467"/>
      <c r="K19" s="2467"/>
      <c r="L19" s="2467"/>
    </row>
    <row r="20" spans="1:14" ht="41.25" customHeight="1">
      <c r="A20" s="675">
        <v>10</v>
      </c>
      <c r="B20" s="2820" t="s">
        <v>2132</v>
      </c>
      <c r="C20" s="2820"/>
      <c r="D20" s="2823" t="s">
        <v>2133</v>
      </c>
      <c r="E20" s="2823"/>
      <c r="F20" s="2823"/>
      <c r="G20" s="2823"/>
      <c r="H20" s="2823"/>
      <c r="I20" s="2823"/>
      <c r="J20" s="2823"/>
      <c r="K20" s="2823"/>
      <c r="L20" s="2823"/>
      <c r="N20" s="185" t="s">
        <v>2116</v>
      </c>
    </row>
    <row r="21" spans="1:14" ht="40.5" customHeight="1" thickBot="1">
      <c r="A21" s="335">
        <v>11</v>
      </c>
      <c r="B21" s="1706" t="s">
        <v>2134</v>
      </c>
      <c r="C21" s="1706"/>
      <c r="D21" s="1707" t="s">
        <v>2214</v>
      </c>
      <c r="E21" s="1707"/>
      <c r="F21" s="1707"/>
      <c r="G21" s="1707"/>
      <c r="H21" s="1707"/>
      <c r="I21" s="1707"/>
      <c r="J21" s="1707"/>
      <c r="K21" s="1707"/>
      <c r="L21" s="1707"/>
      <c r="N21" s="185" t="s">
        <v>2116</v>
      </c>
    </row>
    <row r="22" spans="1:14" ht="15" customHeight="1" thickBot="1">
      <c r="A22" s="2445"/>
      <c r="B22" s="2445"/>
      <c r="C22" s="2445"/>
      <c r="D22" s="2445"/>
      <c r="E22" s="2445"/>
      <c r="F22" s="2445"/>
      <c r="G22" s="2445"/>
      <c r="H22" s="2445"/>
      <c r="I22" s="2445"/>
      <c r="J22" s="2445"/>
      <c r="K22" s="2445"/>
      <c r="L22" s="2445"/>
    </row>
    <row r="23" spans="1:14" ht="30" customHeight="1">
      <c r="A23" s="678">
        <v>12</v>
      </c>
      <c r="B23" s="2827" t="s">
        <v>2136</v>
      </c>
      <c r="C23" s="2827"/>
      <c r="D23" s="2828" t="s">
        <v>2137</v>
      </c>
      <c r="E23" s="2828"/>
      <c r="F23" s="2828"/>
      <c r="G23" s="2828"/>
      <c r="H23" s="2828"/>
      <c r="I23" s="2828"/>
      <c r="J23" s="2828"/>
      <c r="K23" s="2828"/>
      <c r="L23" s="2828"/>
      <c r="N23" s="185" t="s">
        <v>2116</v>
      </c>
    </row>
    <row r="24" spans="1:14" ht="30" customHeight="1">
      <c r="A24" s="679">
        <v>13</v>
      </c>
      <c r="B24" s="2820" t="s">
        <v>2138</v>
      </c>
      <c r="C24" s="2820"/>
      <c r="D24" s="2826" t="s">
        <v>2139</v>
      </c>
      <c r="E24" s="2826"/>
      <c r="F24" s="2826"/>
      <c r="G24" s="2826"/>
      <c r="H24" s="2826"/>
      <c r="I24" s="2826"/>
      <c r="J24" s="2826"/>
      <c r="K24" s="2826"/>
      <c r="L24" s="2826"/>
      <c r="N24" s="185" t="s">
        <v>2116</v>
      </c>
    </row>
    <row r="25" spans="1:14" ht="63" customHeight="1">
      <c r="A25" s="679">
        <v>14</v>
      </c>
      <c r="B25" s="2820" t="s">
        <v>2140</v>
      </c>
      <c r="C25" s="2820"/>
      <c r="D25" s="2826" t="s">
        <v>2141</v>
      </c>
      <c r="E25" s="2826"/>
      <c r="F25" s="2826"/>
      <c r="G25" s="2826"/>
      <c r="H25" s="2826"/>
      <c r="I25" s="2826"/>
      <c r="J25" s="2826"/>
      <c r="K25" s="2826"/>
      <c r="L25" s="2826"/>
      <c r="N25" s="185" t="s">
        <v>2116</v>
      </c>
    </row>
    <row r="26" spans="1:14" ht="84" customHeight="1">
      <c r="A26" s="679">
        <v>15</v>
      </c>
      <c r="B26" s="2820" t="s">
        <v>2142</v>
      </c>
      <c r="C26" s="2820"/>
      <c r="D26" s="2826" t="s">
        <v>2326</v>
      </c>
      <c r="E26" s="2826"/>
      <c r="F26" s="2826"/>
      <c r="G26" s="2826"/>
      <c r="H26" s="2826"/>
      <c r="I26" s="2826"/>
      <c r="J26" s="2826"/>
      <c r="K26" s="2826"/>
      <c r="L26" s="2826"/>
      <c r="N26" s="185" t="s">
        <v>2116</v>
      </c>
    </row>
    <row r="27" spans="1:14" ht="102" customHeight="1">
      <c r="A27" s="679">
        <v>16</v>
      </c>
      <c r="B27" s="2820" t="s">
        <v>2143</v>
      </c>
      <c r="C27" s="2820"/>
      <c r="D27" s="2826" t="s">
        <v>2327</v>
      </c>
      <c r="E27" s="2826"/>
      <c r="F27" s="2826"/>
      <c r="G27" s="2826"/>
      <c r="H27" s="2826"/>
      <c r="I27" s="2826"/>
      <c r="J27" s="2826"/>
      <c r="K27" s="2826"/>
      <c r="L27" s="2826"/>
      <c r="N27" s="185" t="s">
        <v>2144</v>
      </c>
    </row>
    <row r="28" spans="1:14" ht="150.75" customHeight="1">
      <c r="A28" s="679">
        <v>17</v>
      </c>
      <c r="B28" s="2820" t="s">
        <v>2145</v>
      </c>
      <c r="C28" s="2820"/>
      <c r="D28" s="2826" t="s">
        <v>2328</v>
      </c>
      <c r="E28" s="2826"/>
      <c r="F28" s="2826"/>
      <c r="G28" s="2826"/>
      <c r="H28" s="2826"/>
      <c r="I28" s="2826"/>
      <c r="J28" s="2826"/>
      <c r="K28" s="2826"/>
      <c r="L28" s="2826"/>
      <c r="N28" s="185" t="s">
        <v>2116</v>
      </c>
    </row>
    <row r="29" spans="1:14" ht="201" customHeight="1" thickBot="1">
      <c r="A29" s="335">
        <v>18</v>
      </c>
      <c r="B29" s="1716" t="s">
        <v>2146</v>
      </c>
      <c r="C29" s="1716"/>
      <c r="D29" s="1707" t="s">
        <v>2357</v>
      </c>
      <c r="E29" s="1707"/>
      <c r="F29" s="1707"/>
      <c r="G29" s="1707"/>
      <c r="H29" s="1707"/>
      <c r="I29" s="1707"/>
      <c r="J29" s="1707"/>
      <c r="K29" s="1707"/>
      <c r="L29" s="1707"/>
      <c r="N29" s="185" t="s">
        <v>2116</v>
      </c>
    </row>
    <row r="30" spans="1:14" ht="15.75" customHeight="1" thickBot="1">
      <c r="A30" s="2445"/>
      <c r="B30" s="2445"/>
      <c r="C30" s="2445"/>
      <c r="D30" s="2445"/>
      <c r="E30" s="2445"/>
      <c r="F30" s="2445"/>
      <c r="G30" s="2445"/>
      <c r="H30" s="2445"/>
      <c r="I30" s="2445"/>
      <c r="J30" s="2445"/>
      <c r="K30" s="2445"/>
      <c r="L30" s="2445"/>
    </row>
    <row r="31" spans="1:14" ht="30" customHeight="1">
      <c r="A31" s="678">
        <v>19</v>
      </c>
      <c r="B31" s="2824" t="s">
        <v>2147</v>
      </c>
      <c r="C31" s="2824"/>
      <c r="D31" s="2825" t="s">
        <v>2330</v>
      </c>
      <c r="E31" s="2825"/>
      <c r="F31" s="2825"/>
      <c r="G31" s="2825"/>
      <c r="H31" s="2825"/>
      <c r="I31" s="2825"/>
      <c r="J31" s="2825"/>
      <c r="K31" s="2825"/>
      <c r="L31" s="2825"/>
      <c r="N31" s="185" t="s">
        <v>2116</v>
      </c>
    </row>
    <row r="32" spans="1:14" ht="58.5" customHeight="1">
      <c r="A32" s="679">
        <v>20</v>
      </c>
      <c r="B32" s="2812" t="s">
        <v>2148</v>
      </c>
      <c r="C32" s="2812"/>
      <c r="D32" s="2821" t="s">
        <v>2331</v>
      </c>
      <c r="E32" s="2821"/>
      <c r="F32" s="2821"/>
      <c r="G32" s="2821"/>
      <c r="H32" s="2821"/>
      <c r="I32" s="2821"/>
      <c r="J32" s="2821"/>
      <c r="K32" s="2821"/>
      <c r="L32" s="2821"/>
      <c r="N32" s="185" t="s">
        <v>2149</v>
      </c>
    </row>
    <row r="33" spans="1:14" ht="260.25" customHeight="1" thickBot="1">
      <c r="A33" s="679">
        <v>21</v>
      </c>
      <c r="B33" s="2820" t="s">
        <v>2150</v>
      </c>
      <c r="C33" s="2820"/>
      <c r="D33" s="2821" t="s">
        <v>3076</v>
      </c>
      <c r="E33" s="2821"/>
      <c r="F33" s="2821"/>
      <c r="G33" s="2821"/>
      <c r="H33" s="2821"/>
      <c r="I33" s="2821"/>
      <c r="J33" s="2821"/>
      <c r="K33" s="2821"/>
      <c r="L33" s="2821"/>
      <c r="N33" s="185" t="s">
        <v>2116</v>
      </c>
    </row>
    <row r="34" spans="1:14" ht="147.75" hidden="1" customHeight="1" outlineLevel="1">
      <c r="A34" s="706" t="s">
        <v>2332</v>
      </c>
      <c r="B34" s="2822" t="s">
        <v>2333</v>
      </c>
      <c r="C34" s="2822"/>
      <c r="D34" s="2823" t="s">
        <v>2334</v>
      </c>
      <c r="E34" s="2823"/>
      <c r="F34" s="2823"/>
      <c r="G34" s="2823"/>
      <c r="H34" s="2823"/>
      <c r="I34" s="2823"/>
      <c r="J34" s="2823"/>
      <c r="K34" s="2823"/>
      <c r="L34" s="2823"/>
      <c r="N34" s="185" t="s">
        <v>2335</v>
      </c>
    </row>
    <row r="35" spans="1:14" ht="84.75" hidden="1" customHeight="1" outlineLevel="1">
      <c r="A35" s="339" t="s">
        <v>2336</v>
      </c>
      <c r="B35" s="1715" t="s">
        <v>2337</v>
      </c>
      <c r="C35" s="1715"/>
      <c r="D35" s="1707" t="s">
        <v>2338</v>
      </c>
      <c r="E35" s="1707"/>
      <c r="F35" s="1707"/>
      <c r="G35" s="1707"/>
      <c r="H35" s="1707"/>
      <c r="I35" s="1707"/>
      <c r="J35" s="1707"/>
      <c r="K35" s="1707"/>
      <c r="L35" s="1707"/>
      <c r="N35" s="185" t="s">
        <v>2339</v>
      </c>
    </row>
    <row r="36" spans="1:14" ht="15.75" collapsed="1" thickBot="1">
      <c r="A36" s="2445"/>
      <c r="B36" s="2445"/>
      <c r="C36" s="2445"/>
      <c r="D36" s="2445"/>
      <c r="E36" s="2445"/>
      <c r="F36" s="2445"/>
      <c r="G36" s="2445"/>
      <c r="H36" s="2445"/>
      <c r="I36" s="2445"/>
      <c r="J36" s="2445"/>
      <c r="K36" s="2445"/>
      <c r="L36" s="2445"/>
    </row>
    <row r="37" spans="1:14" ht="60" customHeight="1">
      <c r="A37" s="340">
        <v>22</v>
      </c>
      <c r="B37" s="2453" t="s">
        <v>2257</v>
      </c>
      <c r="C37" s="2453"/>
      <c r="D37" s="2454" t="s">
        <v>2258</v>
      </c>
      <c r="E37" s="2454"/>
      <c r="F37" s="2817" t="s">
        <v>2265</v>
      </c>
      <c r="G37" s="2817"/>
      <c r="H37" s="2818" t="s">
        <v>2259</v>
      </c>
      <c r="I37" s="2818"/>
      <c r="J37" s="2819" t="s">
        <v>2407</v>
      </c>
      <c r="K37" s="2819"/>
      <c r="L37" s="2819"/>
      <c r="N37" s="185" t="s">
        <v>2151</v>
      </c>
    </row>
    <row r="38" spans="1:14" ht="60" customHeight="1" thickBot="1">
      <c r="A38" s="335">
        <v>23</v>
      </c>
      <c r="B38" s="1720" t="s">
        <v>2261</v>
      </c>
      <c r="C38" s="1720"/>
      <c r="D38" s="1721" t="s">
        <v>2263</v>
      </c>
      <c r="E38" s="1721"/>
      <c r="F38" s="1721"/>
      <c r="G38" s="1721"/>
      <c r="H38" s="1721"/>
      <c r="I38" s="1721"/>
      <c r="J38" s="1721"/>
      <c r="K38" s="1721"/>
      <c r="L38" s="1721"/>
      <c r="N38" s="185" t="s">
        <v>2152</v>
      </c>
    </row>
    <row r="39" spans="1:14" ht="15" customHeight="1" thickBot="1">
      <c r="A39" s="2445"/>
      <c r="B39" s="2445"/>
      <c r="C39" s="2445"/>
      <c r="D39" s="2445"/>
      <c r="E39" s="2445"/>
      <c r="F39" s="2445"/>
      <c r="G39" s="2445"/>
      <c r="H39" s="2445"/>
      <c r="I39" s="2445"/>
      <c r="J39" s="2445"/>
      <c r="K39" s="2445"/>
      <c r="L39" s="2445"/>
    </row>
    <row r="40" spans="1:14" ht="30" customHeight="1">
      <c r="A40" s="2816" t="s">
        <v>2153</v>
      </c>
      <c r="B40" s="2816"/>
      <c r="C40" s="2816"/>
      <c r="D40" s="680" t="s">
        <v>2154</v>
      </c>
      <c r="E40" s="680">
        <v>2017</v>
      </c>
      <c r="F40" s="680">
        <v>2018</v>
      </c>
      <c r="G40" s="680">
        <v>2019</v>
      </c>
      <c r="H40" s="680">
        <v>2020</v>
      </c>
      <c r="I40" s="680">
        <v>2021</v>
      </c>
      <c r="J40" s="680">
        <v>2022</v>
      </c>
      <c r="K40" s="680">
        <v>2023</v>
      </c>
      <c r="L40" s="681" t="s">
        <v>2155</v>
      </c>
    </row>
    <row r="41" spans="1:14" ht="45" customHeight="1">
      <c r="A41" s="679">
        <v>24</v>
      </c>
      <c r="B41" s="2812" t="s">
        <v>2156</v>
      </c>
      <c r="C41" s="2812"/>
      <c r="D41" s="821">
        <v>0</v>
      </c>
      <c r="E41" s="821">
        <v>0</v>
      </c>
      <c r="F41" s="821">
        <v>0</v>
      </c>
      <c r="G41" s="707">
        <v>277950</v>
      </c>
      <c r="H41" s="821">
        <v>0</v>
      </c>
      <c r="I41" s="821">
        <v>0</v>
      </c>
      <c r="J41" s="821">
        <v>0</v>
      </c>
      <c r="K41" s="821">
        <v>0</v>
      </c>
      <c r="L41" s="708">
        <f>SUM(D41:K41)</f>
        <v>277950</v>
      </c>
      <c r="N41" s="185" t="s">
        <v>2157</v>
      </c>
    </row>
    <row r="42" spans="1:14" ht="45" customHeight="1">
      <c r="A42" s="679">
        <v>25</v>
      </c>
      <c r="B42" s="2812" t="s">
        <v>2158</v>
      </c>
      <c r="C42" s="2812"/>
      <c r="D42" s="821">
        <v>0</v>
      </c>
      <c r="E42" s="821">
        <v>0</v>
      </c>
      <c r="F42" s="821">
        <v>0</v>
      </c>
      <c r="G42" s="707">
        <v>277950</v>
      </c>
      <c r="H42" s="821">
        <v>0</v>
      </c>
      <c r="I42" s="821">
        <v>0</v>
      </c>
      <c r="J42" s="821">
        <v>0</v>
      </c>
      <c r="K42" s="821">
        <v>0</v>
      </c>
      <c r="L42" s="708">
        <f>SUM(D42:K42)</f>
        <v>277950</v>
      </c>
      <c r="N42" s="185" t="s">
        <v>2159</v>
      </c>
    </row>
    <row r="43" spans="1:14" ht="45" hidden="1" customHeight="1" outlineLevel="1">
      <c r="A43" s="709" t="s">
        <v>2340</v>
      </c>
      <c r="B43" s="2811" t="s">
        <v>2341</v>
      </c>
      <c r="C43" s="2811"/>
      <c r="D43" s="821">
        <v>0</v>
      </c>
      <c r="E43" s="821">
        <v>0</v>
      </c>
      <c r="F43" s="821">
        <v>0</v>
      </c>
      <c r="G43" s="707">
        <f>G42*0.85</f>
        <v>236257.5</v>
      </c>
      <c r="H43" s="821">
        <v>0</v>
      </c>
      <c r="I43" s="821">
        <v>0</v>
      </c>
      <c r="J43" s="821">
        <v>0</v>
      </c>
      <c r="K43" s="821">
        <v>0</v>
      </c>
      <c r="L43" s="708">
        <f>SUM(D43:K43)</f>
        <v>236257.5</v>
      </c>
      <c r="N43" s="185" t="s">
        <v>2342</v>
      </c>
    </row>
    <row r="44" spans="1:14" ht="45" customHeight="1" collapsed="1">
      <c r="A44" s="679">
        <v>26</v>
      </c>
      <c r="B44" s="2812" t="s">
        <v>2160</v>
      </c>
      <c r="C44" s="2812"/>
      <c r="D44" s="821">
        <v>0</v>
      </c>
      <c r="E44" s="821">
        <v>0</v>
      </c>
      <c r="F44" s="821">
        <v>0</v>
      </c>
      <c r="G44" s="707">
        <f>G42*0.85</f>
        <v>236257.5</v>
      </c>
      <c r="H44" s="821">
        <v>0</v>
      </c>
      <c r="I44" s="821">
        <v>0</v>
      </c>
      <c r="J44" s="821">
        <v>0</v>
      </c>
      <c r="K44" s="821">
        <v>0</v>
      </c>
      <c r="L44" s="708">
        <f>SUM(D44:K44)</f>
        <v>236257.5</v>
      </c>
      <c r="N44" s="185" t="s">
        <v>2161</v>
      </c>
    </row>
    <row r="45" spans="1:14" ht="45" customHeight="1" thickBot="1">
      <c r="A45" s="335">
        <v>27</v>
      </c>
      <c r="B45" s="1716" t="s">
        <v>2162</v>
      </c>
      <c r="C45" s="1716"/>
      <c r="D45" s="168">
        <v>0</v>
      </c>
      <c r="E45" s="168">
        <v>0</v>
      </c>
      <c r="F45" s="168">
        <v>0</v>
      </c>
      <c r="G45" s="168">
        <f t="shared" ref="G45:L45" si="0">G44/G42</f>
        <v>0.85</v>
      </c>
      <c r="H45" s="168">
        <v>0</v>
      </c>
      <c r="I45" s="168">
        <v>0</v>
      </c>
      <c r="J45" s="168">
        <v>0</v>
      </c>
      <c r="K45" s="168">
        <v>0</v>
      </c>
      <c r="L45" s="169">
        <f t="shared" si="0"/>
        <v>0.85</v>
      </c>
      <c r="N45" s="185" t="s">
        <v>2116</v>
      </c>
    </row>
    <row r="46" spans="1:14" ht="15.75" thickBot="1">
      <c r="A46" s="2813"/>
      <c r="B46" s="2813"/>
      <c r="C46" s="2813"/>
      <c r="D46" s="2813"/>
      <c r="E46" s="2813"/>
      <c r="F46" s="2813"/>
      <c r="G46" s="2813"/>
      <c r="H46" s="2813"/>
      <c r="I46" s="2813"/>
      <c r="J46" s="2813"/>
      <c r="K46" s="2813"/>
      <c r="L46" s="2813"/>
    </row>
    <row r="47" spans="1:14" ht="30" customHeight="1" thickBot="1">
      <c r="A47" s="2796">
        <v>28</v>
      </c>
      <c r="B47" s="2814" t="s">
        <v>2163</v>
      </c>
      <c r="C47" s="2814"/>
      <c r="D47" s="2814"/>
      <c r="E47" s="2814"/>
      <c r="F47" s="2814"/>
      <c r="G47" s="2814"/>
      <c r="H47" s="2814"/>
      <c r="I47" s="2814"/>
      <c r="J47" s="2814"/>
      <c r="K47" s="2814"/>
      <c r="L47" s="2814"/>
      <c r="N47" s="185" t="s">
        <v>2116</v>
      </c>
    </row>
    <row r="48" spans="1:14" ht="30" customHeight="1" thickBot="1">
      <c r="A48" s="2796"/>
      <c r="B48" s="2799" t="s">
        <v>2164</v>
      </c>
      <c r="C48" s="2799"/>
      <c r="D48" s="2799" t="s">
        <v>2165</v>
      </c>
      <c r="E48" s="2799"/>
      <c r="F48" s="2799"/>
      <c r="G48" s="2799"/>
      <c r="H48" s="2799"/>
      <c r="I48" s="2799"/>
      <c r="J48" s="2799"/>
      <c r="K48" s="2815" t="s">
        <v>2166</v>
      </c>
      <c r="L48" s="2815"/>
    </row>
    <row r="49" spans="1:14" ht="30" customHeight="1" thickBot="1">
      <c r="A49" s="2796"/>
      <c r="B49" s="2806" t="s">
        <v>2343</v>
      </c>
      <c r="C49" s="2806"/>
      <c r="D49" s="2804" t="s">
        <v>2344</v>
      </c>
      <c r="E49" s="2804"/>
      <c r="F49" s="2804"/>
      <c r="G49" s="2804"/>
      <c r="H49" s="2804"/>
      <c r="I49" s="2804"/>
      <c r="J49" s="2804"/>
      <c r="K49" s="2880">
        <v>232900</v>
      </c>
      <c r="L49" s="2880"/>
    </row>
    <row r="50" spans="1:14" ht="30" customHeight="1" thickBot="1">
      <c r="A50" s="2796"/>
      <c r="B50" s="2806" t="s">
        <v>2358</v>
      </c>
      <c r="C50" s="2806"/>
      <c r="D50" s="2804" t="s">
        <v>2386</v>
      </c>
      <c r="E50" s="2804"/>
      <c r="F50" s="2804"/>
      <c r="G50" s="2804"/>
      <c r="H50" s="2804"/>
      <c r="I50" s="2804"/>
      <c r="J50" s="2804"/>
      <c r="K50" s="2881">
        <v>40050</v>
      </c>
      <c r="L50" s="2881"/>
    </row>
    <row r="51" spans="1:14" ht="30" customHeight="1" thickBot="1">
      <c r="A51" s="2796"/>
      <c r="B51" s="2882" t="s">
        <v>2905</v>
      </c>
      <c r="C51" s="2882"/>
      <c r="D51" s="2883" t="s">
        <v>2906</v>
      </c>
      <c r="E51" s="2883"/>
      <c r="F51" s="2883"/>
      <c r="G51" s="2883"/>
      <c r="H51" s="2883"/>
      <c r="I51" s="2883"/>
      <c r="J51" s="2883"/>
      <c r="K51" s="2884">
        <v>5000</v>
      </c>
      <c r="L51" s="2884"/>
    </row>
    <row r="52" spans="1:14" ht="15" customHeight="1" thickBot="1">
      <c r="A52" s="2445"/>
      <c r="B52" s="2445"/>
      <c r="C52" s="2445"/>
      <c r="D52" s="2445"/>
      <c r="E52" s="2445"/>
      <c r="F52" s="2445"/>
      <c r="G52" s="2445"/>
      <c r="H52" s="2445"/>
      <c r="I52" s="2445"/>
      <c r="J52" s="2445"/>
      <c r="K52" s="2445"/>
      <c r="L52" s="2445"/>
    </row>
    <row r="53" spans="1:14" ht="30" customHeight="1" thickBot="1">
      <c r="A53" s="2796">
        <v>29</v>
      </c>
      <c r="B53" s="2797" t="s">
        <v>2167</v>
      </c>
      <c r="C53" s="2797"/>
      <c r="D53" s="2797"/>
      <c r="E53" s="2797"/>
      <c r="F53" s="2797"/>
      <c r="G53" s="2797"/>
      <c r="H53" s="2797"/>
      <c r="I53" s="2797"/>
      <c r="J53" s="2797"/>
      <c r="K53" s="2797"/>
      <c r="L53" s="2797"/>
      <c r="N53" s="185" t="s">
        <v>2168</v>
      </c>
    </row>
    <row r="54" spans="1:14" ht="42.75" customHeight="1" thickBot="1">
      <c r="A54" s="2796"/>
      <c r="B54" s="2798" t="s">
        <v>2169</v>
      </c>
      <c r="C54" s="2798"/>
      <c r="D54" s="2798"/>
      <c r="E54" s="2798" t="s">
        <v>2170</v>
      </c>
      <c r="F54" s="2798"/>
      <c r="G54" s="2798" t="s">
        <v>2171</v>
      </c>
      <c r="H54" s="2798"/>
      <c r="I54" s="2799" t="s">
        <v>2172</v>
      </c>
      <c r="J54" s="2799"/>
      <c r="K54" s="2800" t="s">
        <v>2173</v>
      </c>
      <c r="L54" s="2800"/>
    </row>
    <row r="55" spans="1:14" ht="42.75" hidden="1" customHeight="1" outlineLevel="1">
      <c r="A55" s="2796"/>
      <c r="B55" s="2437"/>
      <c r="C55" s="2437"/>
      <c r="D55" s="2437"/>
      <c r="E55" s="584"/>
      <c r="F55" s="585"/>
      <c r="G55" s="584"/>
      <c r="H55" s="585"/>
      <c r="I55" s="688" t="s">
        <v>2347</v>
      </c>
      <c r="J55" s="689" t="s">
        <v>2348</v>
      </c>
      <c r="K55" s="584"/>
      <c r="L55" s="349"/>
    </row>
    <row r="56" spans="1:14" ht="53.25" customHeight="1" collapsed="1" thickBot="1">
      <c r="A56" s="2796"/>
      <c r="B56" s="2792" t="s">
        <v>2349</v>
      </c>
      <c r="C56" s="2792"/>
      <c r="D56" s="2792"/>
      <c r="E56" s="2793" t="s">
        <v>2174</v>
      </c>
      <c r="F56" s="2793"/>
      <c r="G56" s="2793" t="s">
        <v>2175</v>
      </c>
      <c r="H56" s="2793"/>
      <c r="I56" s="710">
        <v>0</v>
      </c>
      <c r="J56" s="711">
        <v>57609</v>
      </c>
      <c r="K56" s="2802" t="s">
        <v>2285</v>
      </c>
      <c r="L56" s="2802"/>
    </row>
    <row r="57" spans="1:14" ht="31.5" hidden="1" customHeight="1" outlineLevel="1">
      <c r="A57" s="2796"/>
      <c r="B57" s="2803" t="s">
        <v>2350</v>
      </c>
      <c r="C57" s="2803"/>
      <c r="D57" s="2803"/>
      <c r="E57" s="2793" t="s">
        <v>2174</v>
      </c>
      <c r="F57" s="2793"/>
      <c r="G57" s="2793" t="s">
        <v>2175</v>
      </c>
      <c r="H57" s="2793"/>
      <c r="I57" s="712">
        <v>0</v>
      </c>
      <c r="J57" s="713">
        <v>20</v>
      </c>
      <c r="K57" s="2794" t="s">
        <v>2176</v>
      </c>
      <c r="L57" s="2794"/>
    </row>
    <row r="58" spans="1:14" ht="41.25" customHeight="1" collapsed="1" thickBot="1">
      <c r="A58" s="2796"/>
      <c r="B58" s="2792" t="s">
        <v>2177</v>
      </c>
      <c r="C58" s="2792"/>
      <c r="D58" s="2792"/>
      <c r="E58" s="2793" t="s">
        <v>2178</v>
      </c>
      <c r="F58" s="2793"/>
      <c r="G58" s="2793" t="s">
        <v>2179</v>
      </c>
      <c r="H58" s="2793"/>
      <c r="I58" s="714">
        <v>0</v>
      </c>
      <c r="J58" s="715">
        <v>1</v>
      </c>
      <c r="K58" s="2801" t="s">
        <v>2286</v>
      </c>
      <c r="L58" s="2801"/>
    </row>
    <row r="59" spans="1:14" ht="63.75" customHeight="1" thickBot="1">
      <c r="A59" s="2796"/>
      <c r="B59" s="2792" t="s">
        <v>2180</v>
      </c>
      <c r="C59" s="2792"/>
      <c r="D59" s="2792"/>
      <c r="E59" s="2793" t="s">
        <v>2178</v>
      </c>
      <c r="F59" s="2793"/>
      <c r="G59" s="2793" t="s">
        <v>2179</v>
      </c>
      <c r="H59" s="2793"/>
      <c r="I59" s="714">
        <v>0</v>
      </c>
      <c r="J59" s="715">
        <v>1</v>
      </c>
      <c r="K59" s="2801" t="s">
        <v>2286</v>
      </c>
      <c r="L59" s="2801"/>
    </row>
    <row r="60" spans="1:14" ht="33.75" customHeight="1" thickBot="1">
      <c r="A60" s="2796"/>
      <c r="B60" s="2792" t="s">
        <v>2255</v>
      </c>
      <c r="C60" s="2792"/>
      <c r="D60" s="2792"/>
      <c r="E60" s="2793" t="s">
        <v>2178</v>
      </c>
      <c r="F60" s="2793"/>
      <c r="G60" s="2793" t="s">
        <v>2181</v>
      </c>
      <c r="H60" s="2793"/>
      <c r="I60" s="712">
        <v>0</v>
      </c>
      <c r="J60" s="713">
        <v>232900</v>
      </c>
      <c r="K60" s="2795" t="s">
        <v>2287</v>
      </c>
      <c r="L60" s="2795"/>
    </row>
    <row r="61" spans="1:14" ht="27.75" customHeight="1" thickBot="1">
      <c r="A61" s="2796"/>
      <c r="B61" s="2792" t="s">
        <v>2182</v>
      </c>
      <c r="C61" s="2792"/>
      <c r="D61" s="2792"/>
      <c r="E61" s="2793" t="s">
        <v>2178</v>
      </c>
      <c r="F61" s="2793"/>
      <c r="G61" s="2793" t="s">
        <v>2179</v>
      </c>
      <c r="H61" s="2793"/>
      <c r="I61" s="712">
        <v>0</v>
      </c>
      <c r="J61" s="716">
        <v>0</v>
      </c>
      <c r="K61" s="2794" t="s">
        <v>2288</v>
      </c>
      <c r="L61" s="2794"/>
    </row>
    <row r="62" spans="1:14" ht="27.75" customHeight="1" thickBot="1">
      <c r="A62" s="2796"/>
      <c r="B62" s="2792" t="s">
        <v>2183</v>
      </c>
      <c r="C62" s="2792"/>
      <c r="D62" s="2792"/>
      <c r="E62" s="2793" t="s">
        <v>2178</v>
      </c>
      <c r="F62" s="2793"/>
      <c r="G62" s="2793" t="s">
        <v>2179</v>
      </c>
      <c r="H62" s="2793"/>
      <c r="I62" s="712">
        <v>0</v>
      </c>
      <c r="J62" s="716">
        <v>0</v>
      </c>
      <c r="K62" s="2794" t="s">
        <v>2289</v>
      </c>
      <c r="L62" s="2794"/>
    </row>
    <row r="63" spans="1:14" ht="41.25" customHeight="1" thickBot="1">
      <c r="A63" s="2796"/>
      <c r="B63" s="2792" t="s">
        <v>2184</v>
      </c>
      <c r="C63" s="2792"/>
      <c r="D63" s="2792"/>
      <c r="E63" s="2793" t="s">
        <v>2174</v>
      </c>
      <c r="F63" s="2793"/>
      <c r="G63" s="2793" t="s">
        <v>2185</v>
      </c>
      <c r="H63" s="2793"/>
      <c r="I63" s="717">
        <v>0</v>
      </c>
      <c r="J63" s="716">
        <v>0</v>
      </c>
      <c r="K63" s="2794" t="s">
        <v>2176</v>
      </c>
      <c r="L63" s="2794"/>
    </row>
    <row r="64" spans="1:14" ht="30" customHeight="1" thickBot="1">
      <c r="A64" s="2796"/>
      <c r="B64" s="2792" t="s">
        <v>2186</v>
      </c>
      <c r="C64" s="2792"/>
      <c r="D64" s="2792"/>
      <c r="E64" s="2793" t="s">
        <v>2174</v>
      </c>
      <c r="F64" s="2793"/>
      <c r="G64" s="2793" t="s">
        <v>2185</v>
      </c>
      <c r="H64" s="2793"/>
      <c r="I64" s="717">
        <v>0</v>
      </c>
      <c r="J64" s="716">
        <v>0</v>
      </c>
      <c r="K64" s="2794" t="s">
        <v>2176</v>
      </c>
      <c r="L64" s="2794"/>
    </row>
    <row r="65" spans="1:12" ht="41.25" customHeight="1" thickBot="1">
      <c r="A65" s="2796"/>
      <c r="B65" s="1750" t="s">
        <v>2187</v>
      </c>
      <c r="C65" s="1750"/>
      <c r="D65" s="1750"/>
      <c r="E65" s="1751" t="s">
        <v>2178</v>
      </c>
      <c r="F65" s="1751"/>
      <c r="G65" s="1751" t="s">
        <v>2179</v>
      </c>
      <c r="H65" s="1751"/>
      <c r="I65" s="718">
        <v>0</v>
      </c>
      <c r="J65" s="719">
        <v>0</v>
      </c>
      <c r="K65" s="1752" t="s">
        <v>2176</v>
      </c>
      <c r="L65" s="1752"/>
    </row>
    <row r="66" spans="1:12" ht="15" customHeight="1" thickBot="1">
      <c r="A66" s="2426"/>
      <c r="B66" s="2426"/>
      <c r="C66" s="2426"/>
      <c r="D66" s="2426"/>
      <c r="E66" s="2426"/>
      <c r="F66" s="2426"/>
      <c r="G66" s="2426"/>
      <c r="H66" s="2426"/>
      <c r="I66" s="2879"/>
      <c r="J66" s="2879"/>
      <c r="K66" s="2426"/>
      <c r="L66" s="2426"/>
    </row>
    <row r="67" spans="1:12" ht="30" customHeight="1" thickBot="1">
      <c r="A67" s="595">
        <v>30</v>
      </c>
      <c r="B67" s="2427" t="s">
        <v>2188</v>
      </c>
      <c r="C67" s="2427"/>
      <c r="D67" s="2428" t="s">
        <v>2189</v>
      </c>
      <c r="E67" s="2428"/>
      <c r="F67" s="2428"/>
      <c r="G67" s="2428"/>
      <c r="H67" s="2428"/>
      <c r="I67" s="2428"/>
      <c r="J67" s="2428"/>
      <c r="K67" s="2428"/>
      <c r="L67" s="2428"/>
    </row>
    <row r="95" spans="1:1">
      <c r="A95" s="185" t="s">
        <v>2190</v>
      </c>
    </row>
    <row r="96" spans="1:1">
      <c r="A96" s="185" t="s">
        <v>14</v>
      </c>
    </row>
    <row r="97" spans="1:1">
      <c r="A97" s="185" t="s">
        <v>2191</v>
      </c>
    </row>
    <row r="98" spans="1:1">
      <c r="A98" s="185" t="s">
        <v>2192</v>
      </c>
    </row>
    <row r="99" spans="1:1">
      <c r="A99" s="185" t="s">
        <v>2193</v>
      </c>
    </row>
    <row r="100" spans="1:1">
      <c r="A100" s="185" t="s">
        <v>2194</v>
      </c>
    </row>
    <row r="101" spans="1:1">
      <c r="A101" s="185" t="s">
        <v>2195</v>
      </c>
    </row>
    <row r="102" spans="1:1">
      <c r="A102" s="185" t="s">
        <v>2196</v>
      </c>
    </row>
    <row r="103" spans="1:1">
      <c r="A103" s="185" t="s">
        <v>2197</v>
      </c>
    </row>
    <row r="104" spans="1:1">
      <c r="A104" s="185" t="s">
        <v>2198</v>
      </c>
    </row>
    <row r="105" spans="1:1">
      <c r="A105" s="185" t="s">
        <v>2199</v>
      </c>
    </row>
    <row r="106" spans="1:1">
      <c r="A106" s="185" t="s">
        <v>2200</v>
      </c>
    </row>
    <row r="107" spans="1:1">
      <c r="A107" s="185" t="s">
        <v>2201</v>
      </c>
    </row>
    <row r="108" spans="1:1">
      <c r="A108" s="185" t="s">
        <v>2202</v>
      </c>
    </row>
    <row r="109" spans="1:1">
      <c r="A109" s="185" t="s">
        <v>2203</v>
      </c>
    </row>
    <row r="110" spans="1:1">
      <c r="A110" s="185" t="s">
        <v>2204</v>
      </c>
    </row>
    <row r="111" spans="1:1">
      <c r="A111" s="185" t="s">
        <v>2205</v>
      </c>
    </row>
    <row r="112" spans="1:1">
      <c r="A112" s="185" t="s">
        <v>2206</v>
      </c>
    </row>
    <row r="115" spans="1:1">
      <c r="A115" s="359" t="s">
        <v>2133</v>
      </c>
    </row>
    <row r="116" spans="1:1">
      <c r="A116" s="359" t="s">
        <v>2207</v>
      </c>
    </row>
    <row r="117" spans="1:1">
      <c r="A117" s="359" t="s">
        <v>2208</v>
      </c>
    </row>
    <row r="118" spans="1:1">
      <c r="A118" s="359" t="s">
        <v>2209</v>
      </c>
    </row>
    <row r="121" spans="1:1">
      <c r="A121" s="185" t="s">
        <v>2256</v>
      </c>
    </row>
    <row r="122" spans="1:1">
      <c r="A122" s="185" t="s">
        <v>2210</v>
      </c>
    </row>
    <row r="123" spans="1:1">
      <c r="A123" s="185" t="s">
        <v>2211</v>
      </c>
    </row>
    <row r="124" spans="1:1">
      <c r="A124" s="185" t="s">
        <v>2212</v>
      </c>
    </row>
    <row r="125" spans="1:1">
      <c r="A125" s="185" t="s">
        <v>2213</v>
      </c>
    </row>
    <row r="126" spans="1:1">
      <c r="A126" s="185" t="s">
        <v>2135</v>
      </c>
    </row>
    <row r="127" spans="1:1">
      <c r="A127" s="185" t="s">
        <v>2214</v>
      </c>
    </row>
    <row r="128" spans="1:1">
      <c r="A128" s="185" t="s">
        <v>2215</v>
      </c>
    </row>
    <row r="129" spans="1:1">
      <c r="A129" s="185" t="s">
        <v>2216</v>
      </c>
    </row>
    <row r="130" spans="1:1">
      <c r="A130" s="185" t="s">
        <v>2217</v>
      </c>
    </row>
    <row r="131" spans="1:1">
      <c r="A131" s="185" t="s">
        <v>2218</v>
      </c>
    </row>
    <row r="132" spans="1:1">
      <c r="A132" s="185" t="s">
        <v>2219</v>
      </c>
    </row>
    <row r="133" spans="1:1">
      <c r="A133" s="185" t="s">
        <v>2220</v>
      </c>
    </row>
    <row r="134" spans="1:1">
      <c r="A134" s="185" t="s">
        <v>2221</v>
      </c>
    </row>
    <row r="135" spans="1:1">
      <c r="A135" s="185" t="s">
        <v>2222</v>
      </c>
    </row>
    <row r="136" spans="1:1">
      <c r="A136" s="185" t="s">
        <v>2223</v>
      </c>
    </row>
    <row r="137" spans="1:1">
      <c r="A137" s="185" t="s">
        <v>2224</v>
      </c>
    </row>
    <row r="138" spans="1:1">
      <c r="A138" s="185" t="s">
        <v>2225</v>
      </c>
    </row>
    <row r="139" spans="1:1">
      <c r="A139" s="185" t="s">
        <v>2226</v>
      </c>
    </row>
    <row r="140" spans="1:1">
      <c r="A140" s="185" t="s">
        <v>2227</v>
      </c>
    </row>
    <row r="141" spans="1:1">
      <c r="A141" s="185" t="s">
        <v>2228</v>
      </c>
    </row>
    <row r="142" spans="1:1">
      <c r="A142" s="185" t="s">
        <v>2229</v>
      </c>
    </row>
    <row r="143" spans="1:1">
      <c r="A143" s="185" t="s">
        <v>2230</v>
      </c>
    </row>
    <row r="144" spans="1:1">
      <c r="A144" s="185" t="s">
        <v>2231</v>
      </c>
    </row>
    <row r="145" spans="1:1">
      <c r="A145" s="185" t="s">
        <v>2232</v>
      </c>
    </row>
    <row r="146" spans="1:1">
      <c r="A146" s="185" t="s">
        <v>2233</v>
      </c>
    </row>
    <row r="147" spans="1:1">
      <c r="A147" s="185" t="s">
        <v>2234</v>
      </c>
    </row>
    <row r="148" spans="1:1">
      <c r="A148" s="185" t="s">
        <v>2235</v>
      </c>
    </row>
    <row r="149" spans="1:1">
      <c r="A149" s="185" t="s">
        <v>2236</v>
      </c>
    </row>
    <row r="150" spans="1:1">
      <c r="A150" s="185" t="s">
        <v>2237</v>
      </c>
    </row>
    <row r="151" spans="1:1">
      <c r="A151" s="185" t="s">
        <v>2238</v>
      </c>
    </row>
    <row r="152" spans="1:1">
      <c r="A152" s="185" t="s">
        <v>2239</v>
      </c>
    </row>
    <row r="153" spans="1:1">
      <c r="A153" s="185" t="s">
        <v>2240</v>
      </c>
    </row>
    <row r="154" spans="1:1">
      <c r="A154" s="185" t="s">
        <v>2241</v>
      </c>
    </row>
    <row r="155" spans="1:1">
      <c r="A155" s="185" t="s">
        <v>2242</v>
      </c>
    </row>
    <row r="156" spans="1:1">
      <c r="A156" s="185" t="s">
        <v>2243</v>
      </c>
    </row>
    <row r="157" spans="1:1">
      <c r="A157" s="185" t="s">
        <v>2244</v>
      </c>
    </row>
    <row r="160" spans="1:1">
      <c r="A160" s="185" t="s">
        <v>2137</v>
      </c>
    </row>
    <row r="161" spans="1:1">
      <c r="A161" s="185" t="s">
        <v>2245</v>
      </c>
    </row>
    <row r="164" spans="1:1">
      <c r="A164" s="185" t="s">
        <v>2246</v>
      </c>
    </row>
    <row r="165" spans="1:1">
      <c r="A165" s="185" t="s">
        <v>2247</v>
      </c>
    </row>
    <row r="166" spans="1:1">
      <c r="A166" s="185" t="s">
        <v>2139</v>
      </c>
    </row>
    <row r="167" spans="1:1">
      <c r="A167" s="185" t="s">
        <v>2248</v>
      </c>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16" priority="1" operator="containsText" text="wybierz"/>
  </conditionalFormatting>
  <conditionalFormatting sqref="D24:D26">
    <cfRule type="containsText" dxfId="115" priority="2" operator="containsText" text="wybierz"/>
  </conditionalFormatting>
  <conditionalFormatting sqref="D27">
    <cfRule type="containsText" dxfId="114" priority="3" operator="containsText" text="wybierz"/>
  </conditionalFormatting>
  <conditionalFormatting sqref="D28">
    <cfRule type="containsText" dxfId="113"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pageMargins left="0.25" right="0.25" top="0.75" bottom="0.75" header="0.3" footer="0.51180555555555496"/>
  <pageSetup paperSize="9" scale="80" firstPageNumber="0" orientation="portrait" horizontalDpi="300" verticalDpi="300" r:id="rId1"/>
  <headerFooter>
    <oddHeader>&amp;CZałącznik 1</oddHead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D66" sqref="A1:L66"/>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42578125" style="92" customWidth="1"/>
    <col min="8" max="11" width="9.7109375" style="92" customWidth="1"/>
    <col min="12" max="12" width="12.5703125" style="92" customWidth="1"/>
    <col min="13" max="256" width="9.140625" style="92"/>
    <col min="257" max="257" width="5.140625" style="92" customWidth="1"/>
    <col min="258" max="258" width="9.140625" style="92"/>
    <col min="259" max="259" width="18.5703125" style="92" customWidth="1"/>
    <col min="260" max="262" width="9.7109375" style="92" customWidth="1"/>
    <col min="263" max="263" width="12.42578125" style="92" customWidth="1"/>
    <col min="264" max="267" width="9.7109375" style="92" customWidth="1"/>
    <col min="268" max="268" width="12.5703125" style="92" customWidth="1"/>
    <col min="269" max="512" width="9.140625" style="92"/>
    <col min="513" max="513" width="5.140625" style="92" customWidth="1"/>
    <col min="514" max="514" width="9.140625" style="92"/>
    <col min="515" max="515" width="18.5703125" style="92" customWidth="1"/>
    <col min="516" max="518" width="9.7109375" style="92" customWidth="1"/>
    <col min="519" max="519" width="12.42578125" style="92" customWidth="1"/>
    <col min="520" max="523" width="9.7109375" style="92" customWidth="1"/>
    <col min="524" max="524" width="12.5703125" style="92" customWidth="1"/>
    <col min="525" max="768" width="9.140625" style="92"/>
    <col min="769" max="769" width="5.140625" style="92" customWidth="1"/>
    <col min="770" max="770" width="9.140625" style="92"/>
    <col min="771" max="771" width="18.5703125" style="92" customWidth="1"/>
    <col min="772" max="774" width="9.7109375" style="92" customWidth="1"/>
    <col min="775" max="775" width="12.42578125" style="92" customWidth="1"/>
    <col min="776" max="779" width="9.7109375" style="92" customWidth="1"/>
    <col min="780" max="780" width="12.5703125" style="92" customWidth="1"/>
    <col min="781" max="1024" width="9.140625" style="92"/>
    <col min="1025" max="1025" width="5.140625" style="92" customWidth="1"/>
    <col min="1026" max="1026" width="9.140625" style="92"/>
    <col min="1027" max="1027" width="18.5703125" style="92" customWidth="1"/>
    <col min="1028" max="1030" width="9.7109375" style="92" customWidth="1"/>
    <col min="1031" max="1031" width="12.42578125" style="92" customWidth="1"/>
    <col min="1032" max="1035" width="9.7109375" style="92" customWidth="1"/>
    <col min="1036" max="1036" width="12.5703125" style="92" customWidth="1"/>
    <col min="1037" max="1280" width="9.140625" style="92"/>
    <col min="1281" max="1281" width="5.140625" style="92" customWidth="1"/>
    <col min="1282" max="1282" width="9.140625" style="92"/>
    <col min="1283" max="1283" width="18.5703125" style="92" customWidth="1"/>
    <col min="1284" max="1286" width="9.7109375" style="92" customWidth="1"/>
    <col min="1287" max="1287" width="12.42578125" style="92" customWidth="1"/>
    <col min="1288" max="1291" width="9.7109375" style="92" customWidth="1"/>
    <col min="1292" max="1292" width="12.5703125" style="92" customWidth="1"/>
    <col min="1293" max="1536" width="9.140625" style="92"/>
    <col min="1537" max="1537" width="5.140625" style="92" customWidth="1"/>
    <col min="1538" max="1538" width="9.140625" style="92"/>
    <col min="1539" max="1539" width="18.5703125" style="92" customWidth="1"/>
    <col min="1540" max="1542" width="9.7109375" style="92" customWidth="1"/>
    <col min="1543" max="1543" width="12.42578125" style="92" customWidth="1"/>
    <col min="1544" max="1547" width="9.7109375" style="92" customWidth="1"/>
    <col min="1548" max="1548" width="12.5703125" style="92" customWidth="1"/>
    <col min="1549" max="1792" width="9.140625" style="92"/>
    <col min="1793" max="1793" width="5.140625" style="92" customWidth="1"/>
    <col min="1794" max="1794" width="9.140625" style="92"/>
    <col min="1795" max="1795" width="18.5703125" style="92" customWidth="1"/>
    <col min="1796" max="1798" width="9.7109375" style="92" customWidth="1"/>
    <col min="1799" max="1799" width="12.42578125" style="92" customWidth="1"/>
    <col min="1800" max="1803" width="9.7109375" style="92" customWidth="1"/>
    <col min="1804" max="1804" width="12.5703125" style="92" customWidth="1"/>
    <col min="1805" max="2048" width="9.140625" style="92"/>
    <col min="2049" max="2049" width="5.140625" style="92" customWidth="1"/>
    <col min="2050" max="2050" width="9.140625" style="92"/>
    <col min="2051" max="2051" width="18.5703125" style="92" customWidth="1"/>
    <col min="2052" max="2054" width="9.7109375" style="92" customWidth="1"/>
    <col min="2055" max="2055" width="12.42578125" style="92" customWidth="1"/>
    <col min="2056" max="2059" width="9.7109375" style="92" customWidth="1"/>
    <col min="2060" max="2060" width="12.5703125" style="92" customWidth="1"/>
    <col min="2061" max="2304" width="9.140625" style="92"/>
    <col min="2305" max="2305" width="5.140625" style="92" customWidth="1"/>
    <col min="2306" max="2306" width="9.140625" style="92"/>
    <col min="2307" max="2307" width="18.5703125" style="92" customWidth="1"/>
    <col min="2308" max="2310" width="9.7109375" style="92" customWidth="1"/>
    <col min="2311" max="2311" width="12.42578125" style="92" customWidth="1"/>
    <col min="2312" max="2315" width="9.7109375" style="92" customWidth="1"/>
    <col min="2316" max="2316" width="12.5703125" style="92" customWidth="1"/>
    <col min="2317" max="2560" width="9.140625" style="92"/>
    <col min="2561" max="2561" width="5.140625" style="92" customWidth="1"/>
    <col min="2562" max="2562" width="9.140625" style="92"/>
    <col min="2563" max="2563" width="18.5703125" style="92" customWidth="1"/>
    <col min="2564" max="2566" width="9.7109375" style="92" customWidth="1"/>
    <col min="2567" max="2567" width="12.42578125" style="92" customWidth="1"/>
    <col min="2568" max="2571" width="9.7109375" style="92" customWidth="1"/>
    <col min="2572" max="2572" width="12.5703125" style="92" customWidth="1"/>
    <col min="2573" max="2816" width="9.140625" style="92"/>
    <col min="2817" max="2817" width="5.140625" style="92" customWidth="1"/>
    <col min="2818" max="2818" width="9.140625" style="92"/>
    <col min="2819" max="2819" width="18.5703125" style="92" customWidth="1"/>
    <col min="2820" max="2822" width="9.7109375" style="92" customWidth="1"/>
    <col min="2823" max="2823" width="12.42578125" style="92" customWidth="1"/>
    <col min="2824" max="2827" width="9.7109375" style="92" customWidth="1"/>
    <col min="2828" max="2828" width="12.5703125" style="92" customWidth="1"/>
    <col min="2829" max="3072" width="9.140625" style="92"/>
    <col min="3073" max="3073" width="5.140625" style="92" customWidth="1"/>
    <col min="3074" max="3074" width="9.140625" style="92"/>
    <col min="3075" max="3075" width="18.5703125" style="92" customWidth="1"/>
    <col min="3076" max="3078" width="9.7109375" style="92" customWidth="1"/>
    <col min="3079" max="3079" width="12.42578125" style="92" customWidth="1"/>
    <col min="3080" max="3083" width="9.7109375" style="92" customWidth="1"/>
    <col min="3084" max="3084" width="12.5703125" style="92" customWidth="1"/>
    <col min="3085" max="3328" width="9.140625" style="92"/>
    <col min="3329" max="3329" width="5.140625" style="92" customWidth="1"/>
    <col min="3330" max="3330" width="9.140625" style="92"/>
    <col min="3331" max="3331" width="18.5703125" style="92" customWidth="1"/>
    <col min="3332" max="3334" width="9.7109375" style="92" customWidth="1"/>
    <col min="3335" max="3335" width="12.42578125" style="92" customWidth="1"/>
    <col min="3336" max="3339" width="9.7109375" style="92" customWidth="1"/>
    <col min="3340" max="3340" width="12.5703125" style="92" customWidth="1"/>
    <col min="3341" max="3584" width="9.140625" style="92"/>
    <col min="3585" max="3585" width="5.140625" style="92" customWidth="1"/>
    <col min="3586" max="3586" width="9.140625" style="92"/>
    <col min="3587" max="3587" width="18.5703125" style="92" customWidth="1"/>
    <col min="3588" max="3590" width="9.7109375" style="92" customWidth="1"/>
    <col min="3591" max="3591" width="12.42578125" style="92" customWidth="1"/>
    <col min="3592" max="3595" width="9.7109375" style="92" customWidth="1"/>
    <col min="3596" max="3596" width="12.5703125" style="92" customWidth="1"/>
    <col min="3597" max="3840" width="9.140625" style="92"/>
    <col min="3841" max="3841" width="5.140625" style="92" customWidth="1"/>
    <col min="3842" max="3842" width="9.140625" style="92"/>
    <col min="3843" max="3843" width="18.5703125" style="92" customWidth="1"/>
    <col min="3844" max="3846" width="9.7109375" style="92" customWidth="1"/>
    <col min="3847" max="3847" width="12.42578125" style="92" customWidth="1"/>
    <col min="3848" max="3851" width="9.7109375" style="92" customWidth="1"/>
    <col min="3852" max="3852" width="12.5703125" style="92" customWidth="1"/>
    <col min="3853" max="4096" width="9.140625" style="92"/>
    <col min="4097" max="4097" width="5.140625" style="92" customWidth="1"/>
    <col min="4098" max="4098" width="9.140625" style="92"/>
    <col min="4099" max="4099" width="18.5703125" style="92" customWidth="1"/>
    <col min="4100" max="4102" width="9.7109375" style="92" customWidth="1"/>
    <col min="4103" max="4103" width="12.42578125" style="92" customWidth="1"/>
    <col min="4104" max="4107" width="9.7109375" style="92" customWidth="1"/>
    <col min="4108" max="4108" width="12.5703125" style="92" customWidth="1"/>
    <col min="4109" max="4352" width="9.140625" style="92"/>
    <col min="4353" max="4353" width="5.140625" style="92" customWidth="1"/>
    <col min="4354" max="4354" width="9.140625" style="92"/>
    <col min="4355" max="4355" width="18.5703125" style="92" customWidth="1"/>
    <col min="4356" max="4358" width="9.7109375" style="92" customWidth="1"/>
    <col min="4359" max="4359" width="12.42578125" style="92" customWidth="1"/>
    <col min="4360" max="4363" width="9.7109375" style="92" customWidth="1"/>
    <col min="4364" max="4364" width="12.5703125" style="92" customWidth="1"/>
    <col min="4365" max="4608" width="9.140625" style="92"/>
    <col min="4609" max="4609" width="5.140625" style="92" customWidth="1"/>
    <col min="4610" max="4610" width="9.140625" style="92"/>
    <col min="4611" max="4611" width="18.5703125" style="92" customWidth="1"/>
    <col min="4612" max="4614" width="9.7109375" style="92" customWidth="1"/>
    <col min="4615" max="4615" width="12.42578125" style="92" customWidth="1"/>
    <col min="4616" max="4619" width="9.7109375" style="92" customWidth="1"/>
    <col min="4620" max="4620" width="12.5703125" style="92" customWidth="1"/>
    <col min="4621" max="4864" width="9.140625" style="92"/>
    <col min="4865" max="4865" width="5.140625" style="92" customWidth="1"/>
    <col min="4866" max="4866" width="9.140625" style="92"/>
    <col min="4867" max="4867" width="18.5703125" style="92" customWidth="1"/>
    <col min="4868" max="4870" width="9.7109375" style="92" customWidth="1"/>
    <col min="4871" max="4871" width="12.42578125" style="92" customWidth="1"/>
    <col min="4872" max="4875" width="9.7109375" style="92" customWidth="1"/>
    <col min="4876" max="4876" width="12.5703125" style="92" customWidth="1"/>
    <col min="4877" max="5120" width="9.140625" style="92"/>
    <col min="5121" max="5121" width="5.140625" style="92" customWidth="1"/>
    <col min="5122" max="5122" width="9.140625" style="92"/>
    <col min="5123" max="5123" width="18.5703125" style="92" customWidth="1"/>
    <col min="5124" max="5126" width="9.7109375" style="92" customWidth="1"/>
    <col min="5127" max="5127" width="12.42578125" style="92" customWidth="1"/>
    <col min="5128" max="5131" width="9.7109375" style="92" customWidth="1"/>
    <col min="5132" max="5132" width="12.5703125" style="92" customWidth="1"/>
    <col min="5133" max="5376" width="9.140625" style="92"/>
    <col min="5377" max="5377" width="5.140625" style="92" customWidth="1"/>
    <col min="5378" max="5378" width="9.140625" style="92"/>
    <col min="5379" max="5379" width="18.5703125" style="92" customWidth="1"/>
    <col min="5380" max="5382" width="9.7109375" style="92" customWidth="1"/>
    <col min="5383" max="5383" width="12.42578125" style="92" customWidth="1"/>
    <col min="5384" max="5387" width="9.7109375" style="92" customWidth="1"/>
    <col min="5388" max="5388" width="12.5703125" style="92" customWidth="1"/>
    <col min="5389" max="5632" width="9.140625" style="92"/>
    <col min="5633" max="5633" width="5.140625" style="92" customWidth="1"/>
    <col min="5634" max="5634" width="9.140625" style="92"/>
    <col min="5635" max="5635" width="18.5703125" style="92" customWidth="1"/>
    <col min="5636" max="5638" width="9.7109375" style="92" customWidth="1"/>
    <col min="5639" max="5639" width="12.42578125" style="92" customWidth="1"/>
    <col min="5640" max="5643" width="9.7109375" style="92" customWidth="1"/>
    <col min="5644" max="5644" width="12.5703125" style="92" customWidth="1"/>
    <col min="5645" max="5888" width="9.140625" style="92"/>
    <col min="5889" max="5889" width="5.140625" style="92" customWidth="1"/>
    <col min="5890" max="5890" width="9.140625" style="92"/>
    <col min="5891" max="5891" width="18.5703125" style="92" customWidth="1"/>
    <col min="5892" max="5894" width="9.7109375" style="92" customWidth="1"/>
    <col min="5895" max="5895" width="12.42578125" style="92" customWidth="1"/>
    <col min="5896" max="5899" width="9.7109375" style="92" customWidth="1"/>
    <col min="5900" max="5900" width="12.5703125" style="92" customWidth="1"/>
    <col min="5901" max="6144" width="9.140625" style="92"/>
    <col min="6145" max="6145" width="5.140625" style="92" customWidth="1"/>
    <col min="6146" max="6146" width="9.140625" style="92"/>
    <col min="6147" max="6147" width="18.5703125" style="92" customWidth="1"/>
    <col min="6148" max="6150" width="9.7109375" style="92" customWidth="1"/>
    <col min="6151" max="6151" width="12.42578125" style="92" customWidth="1"/>
    <col min="6152" max="6155" width="9.7109375" style="92" customWidth="1"/>
    <col min="6156" max="6156" width="12.5703125" style="92" customWidth="1"/>
    <col min="6157" max="6400" width="9.140625" style="92"/>
    <col min="6401" max="6401" width="5.140625" style="92" customWidth="1"/>
    <col min="6402" max="6402" width="9.140625" style="92"/>
    <col min="6403" max="6403" width="18.5703125" style="92" customWidth="1"/>
    <col min="6404" max="6406" width="9.7109375" style="92" customWidth="1"/>
    <col min="6407" max="6407" width="12.42578125" style="92" customWidth="1"/>
    <col min="6408" max="6411" width="9.7109375" style="92" customWidth="1"/>
    <col min="6412" max="6412" width="12.5703125" style="92" customWidth="1"/>
    <col min="6413" max="6656" width="9.140625" style="92"/>
    <col min="6657" max="6657" width="5.140625" style="92" customWidth="1"/>
    <col min="6658" max="6658" width="9.140625" style="92"/>
    <col min="6659" max="6659" width="18.5703125" style="92" customWidth="1"/>
    <col min="6660" max="6662" width="9.7109375" style="92" customWidth="1"/>
    <col min="6663" max="6663" width="12.42578125" style="92" customWidth="1"/>
    <col min="6664" max="6667" width="9.7109375" style="92" customWidth="1"/>
    <col min="6668" max="6668" width="12.5703125" style="92" customWidth="1"/>
    <col min="6669" max="6912" width="9.140625" style="92"/>
    <col min="6913" max="6913" width="5.140625" style="92" customWidth="1"/>
    <col min="6914" max="6914" width="9.140625" style="92"/>
    <col min="6915" max="6915" width="18.5703125" style="92" customWidth="1"/>
    <col min="6916" max="6918" width="9.7109375" style="92" customWidth="1"/>
    <col min="6919" max="6919" width="12.42578125" style="92" customWidth="1"/>
    <col min="6920" max="6923" width="9.7109375" style="92" customWidth="1"/>
    <col min="6924" max="6924" width="12.5703125" style="92" customWidth="1"/>
    <col min="6925" max="7168" width="9.140625" style="92"/>
    <col min="7169" max="7169" width="5.140625" style="92" customWidth="1"/>
    <col min="7170" max="7170" width="9.140625" style="92"/>
    <col min="7171" max="7171" width="18.5703125" style="92" customWidth="1"/>
    <col min="7172" max="7174" width="9.7109375" style="92" customWidth="1"/>
    <col min="7175" max="7175" width="12.42578125" style="92" customWidth="1"/>
    <col min="7176" max="7179" width="9.7109375" style="92" customWidth="1"/>
    <col min="7180" max="7180" width="12.5703125" style="92" customWidth="1"/>
    <col min="7181" max="7424" width="9.140625" style="92"/>
    <col min="7425" max="7425" width="5.140625" style="92" customWidth="1"/>
    <col min="7426" max="7426" width="9.140625" style="92"/>
    <col min="7427" max="7427" width="18.5703125" style="92" customWidth="1"/>
    <col min="7428" max="7430" width="9.7109375" style="92" customWidth="1"/>
    <col min="7431" max="7431" width="12.42578125" style="92" customWidth="1"/>
    <col min="7432" max="7435" width="9.7109375" style="92" customWidth="1"/>
    <col min="7436" max="7436" width="12.5703125" style="92" customWidth="1"/>
    <col min="7437" max="7680" width="9.140625" style="92"/>
    <col min="7681" max="7681" width="5.140625" style="92" customWidth="1"/>
    <col min="7682" max="7682" width="9.140625" style="92"/>
    <col min="7683" max="7683" width="18.5703125" style="92" customWidth="1"/>
    <col min="7684" max="7686" width="9.7109375" style="92" customWidth="1"/>
    <col min="7687" max="7687" width="12.42578125" style="92" customWidth="1"/>
    <col min="7688" max="7691" width="9.7109375" style="92" customWidth="1"/>
    <col min="7692" max="7692" width="12.5703125" style="92" customWidth="1"/>
    <col min="7693" max="7936" width="9.140625" style="92"/>
    <col min="7937" max="7937" width="5.140625" style="92" customWidth="1"/>
    <col min="7938" max="7938" width="9.140625" style="92"/>
    <col min="7939" max="7939" width="18.5703125" style="92" customWidth="1"/>
    <col min="7940" max="7942" width="9.7109375" style="92" customWidth="1"/>
    <col min="7943" max="7943" width="12.42578125" style="92" customWidth="1"/>
    <col min="7944" max="7947" width="9.7109375" style="92" customWidth="1"/>
    <col min="7948" max="7948" width="12.5703125" style="92" customWidth="1"/>
    <col min="7949" max="8192" width="9.140625" style="92"/>
    <col min="8193" max="8193" width="5.140625" style="92" customWidth="1"/>
    <col min="8194" max="8194" width="9.140625" style="92"/>
    <col min="8195" max="8195" width="18.5703125" style="92" customWidth="1"/>
    <col min="8196" max="8198" width="9.7109375" style="92" customWidth="1"/>
    <col min="8199" max="8199" width="12.42578125" style="92" customWidth="1"/>
    <col min="8200" max="8203" width="9.7109375" style="92" customWidth="1"/>
    <col min="8204" max="8204" width="12.5703125" style="92" customWidth="1"/>
    <col min="8205" max="8448" width="9.140625" style="92"/>
    <col min="8449" max="8449" width="5.140625" style="92" customWidth="1"/>
    <col min="8450" max="8450" width="9.140625" style="92"/>
    <col min="8451" max="8451" width="18.5703125" style="92" customWidth="1"/>
    <col min="8452" max="8454" width="9.7109375" style="92" customWidth="1"/>
    <col min="8455" max="8455" width="12.42578125" style="92" customWidth="1"/>
    <col min="8456" max="8459" width="9.7109375" style="92" customWidth="1"/>
    <col min="8460" max="8460" width="12.5703125" style="92" customWidth="1"/>
    <col min="8461" max="8704" width="9.140625" style="92"/>
    <col min="8705" max="8705" width="5.140625" style="92" customWidth="1"/>
    <col min="8706" max="8706" width="9.140625" style="92"/>
    <col min="8707" max="8707" width="18.5703125" style="92" customWidth="1"/>
    <col min="8708" max="8710" width="9.7109375" style="92" customWidth="1"/>
    <col min="8711" max="8711" width="12.42578125" style="92" customWidth="1"/>
    <col min="8712" max="8715" width="9.7109375" style="92" customWidth="1"/>
    <col min="8716" max="8716" width="12.5703125" style="92" customWidth="1"/>
    <col min="8717" max="8960" width="9.140625" style="92"/>
    <col min="8961" max="8961" width="5.140625" style="92" customWidth="1"/>
    <col min="8962" max="8962" width="9.140625" style="92"/>
    <col min="8963" max="8963" width="18.5703125" style="92" customWidth="1"/>
    <col min="8964" max="8966" width="9.7109375" style="92" customWidth="1"/>
    <col min="8967" max="8967" width="12.42578125" style="92" customWidth="1"/>
    <col min="8968" max="8971" width="9.7109375" style="92" customWidth="1"/>
    <col min="8972" max="8972" width="12.5703125" style="92" customWidth="1"/>
    <col min="8973" max="9216" width="9.140625" style="92"/>
    <col min="9217" max="9217" width="5.140625" style="92" customWidth="1"/>
    <col min="9218" max="9218" width="9.140625" style="92"/>
    <col min="9219" max="9219" width="18.5703125" style="92" customWidth="1"/>
    <col min="9220" max="9222" width="9.7109375" style="92" customWidth="1"/>
    <col min="9223" max="9223" width="12.42578125" style="92" customWidth="1"/>
    <col min="9224" max="9227" width="9.7109375" style="92" customWidth="1"/>
    <col min="9228" max="9228" width="12.5703125" style="92" customWidth="1"/>
    <col min="9229" max="9472" width="9.140625" style="92"/>
    <col min="9473" max="9473" width="5.140625" style="92" customWidth="1"/>
    <col min="9474" max="9474" width="9.140625" style="92"/>
    <col min="9475" max="9475" width="18.5703125" style="92" customWidth="1"/>
    <col min="9476" max="9478" width="9.7109375" style="92" customWidth="1"/>
    <col min="9479" max="9479" width="12.42578125" style="92" customWidth="1"/>
    <col min="9480" max="9483" width="9.7109375" style="92" customWidth="1"/>
    <col min="9484" max="9484" width="12.5703125" style="92" customWidth="1"/>
    <col min="9485" max="9728" width="9.140625" style="92"/>
    <col min="9729" max="9729" width="5.140625" style="92" customWidth="1"/>
    <col min="9730" max="9730" width="9.140625" style="92"/>
    <col min="9731" max="9731" width="18.5703125" style="92" customWidth="1"/>
    <col min="9732" max="9734" width="9.7109375" style="92" customWidth="1"/>
    <col min="9735" max="9735" width="12.42578125" style="92" customWidth="1"/>
    <col min="9736" max="9739" width="9.7109375" style="92" customWidth="1"/>
    <col min="9740" max="9740" width="12.5703125" style="92" customWidth="1"/>
    <col min="9741" max="9984" width="9.140625" style="92"/>
    <col min="9985" max="9985" width="5.140625" style="92" customWidth="1"/>
    <col min="9986" max="9986" width="9.140625" style="92"/>
    <col min="9987" max="9987" width="18.5703125" style="92" customWidth="1"/>
    <col min="9988" max="9990" width="9.7109375" style="92" customWidth="1"/>
    <col min="9991" max="9991" width="12.42578125" style="92" customWidth="1"/>
    <col min="9992" max="9995" width="9.7109375" style="92" customWidth="1"/>
    <col min="9996" max="9996" width="12.5703125" style="92" customWidth="1"/>
    <col min="9997" max="10240" width="9.140625" style="92"/>
    <col min="10241" max="10241" width="5.140625" style="92" customWidth="1"/>
    <col min="10242" max="10242" width="9.140625" style="92"/>
    <col min="10243" max="10243" width="18.5703125" style="92" customWidth="1"/>
    <col min="10244" max="10246" width="9.7109375" style="92" customWidth="1"/>
    <col min="10247" max="10247" width="12.42578125" style="92" customWidth="1"/>
    <col min="10248" max="10251" width="9.7109375" style="92" customWidth="1"/>
    <col min="10252" max="10252" width="12.5703125" style="92" customWidth="1"/>
    <col min="10253" max="10496" width="9.140625" style="92"/>
    <col min="10497" max="10497" width="5.140625" style="92" customWidth="1"/>
    <col min="10498" max="10498" width="9.140625" style="92"/>
    <col min="10499" max="10499" width="18.5703125" style="92" customWidth="1"/>
    <col min="10500" max="10502" width="9.7109375" style="92" customWidth="1"/>
    <col min="10503" max="10503" width="12.42578125" style="92" customWidth="1"/>
    <col min="10504" max="10507" width="9.7109375" style="92" customWidth="1"/>
    <col min="10508" max="10508" width="12.5703125" style="92" customWidth="1"/>
    <col min="10509" max="10752" width="9.140625" style="92"/>
    <col min="10753" max="10753" width="5.140625" style="92" customWidth="1"/>
    <col min="10754" max="10754" width="9.140625" style="92"/>
    <col min="10755" max="10755" width="18.5703125" style="92" customWidth="1"/>
    <col min="10756" max="10758" width="9.7109375" style="92" customWidth="1"/>
    <col min="10759" max="10759" width="12.42578125" style="92" customWidth="1"/>
    <col min="10760" max="10763" width="9.7109375" style="92" customWidth="1"/>
    <col min="10764" max="10764" width="12.5703125" style="92" customWidth="1"/>
    <col min="10765" max="11008" width="9.140625" style="92"/>
    <col min="11009" max="11009" width="5.140625" style="92" customWidth="1"/>
    <col min="11010" max="11010" width="9.140625" style="92"/>
    <col min="11011" max="11011" width="18.5703125" style="92" customWidth="1"/>
    <col min="11012" max="11014" width="9.7109375" style="92" customWidth="1"/>
    <col min="11015" max="11015" width="12.42578125" style="92" customWidth="1"/>
    <col min="11016" max="11019" width="9.7109375" style="92" customWidth="1"/>
    <col min="11020" max="11020" width="12.5703125" style="92" customWidth="1"/>
    <col min="11021" max="11264" width="9.140625" style="92"/>
    <col min="11265" max="11265" width="5.140625" style="92" customWidth="1"/>
    <col min="11266" max="11266" width="9.140625" style="92"/>
    <col min="11267" max="11267" width="18.5703125" style="92" customWidth="1"/>
    <col min="11268" max="11270" width="9.7109375" style="92" customWidth="1"/>
    <col min="11271" max="11271" width="12.42578125" style="92" customWidth="1"/>
    <col min="11272" max="11275" width="9.7109375" style="92" customWidth="1"/>
    <col min="11276" max="11276" width="12.5703125" style="92" customWidth="1"/>
    <col min="11277" max="11520" width="9.140625" style="92"/>
    <col min="11521" max="11521" width="5.140625" style="92" customWidth="1"/>
    <col min="11522" max="11522" width="9.140625" style="92"/>
    <col min="11523" max="11523" width="18.5703125" style="92" customWidth="1"/>
    <col min="11524" max="11526" width="9.7109375" style="92" customWidth="1"/>
    <col min="11527" max="11527" width="12.42578125" style="92" customWidth="1"/>
    <col min="11528" max="11531" width="9.7109375" style="92" customWidth="1"/>
    <col min="11532" max="11532" width="12.5703125" style="92" customWidth="1"/>
    <col min="11533" max="11776" width="9.140625" style="92"/>
    <col min="11777" max="11777" width="5.140625" style="92" customWidth="1"/>
    <col min="11778" max="11778" width="9.140625" style="92"/>
    <col min="11779" max="11779" width="18.5703125" style="92" customWidth="1"/>
    <col min="11780" max="11782" width="9.7109375" style="92" customWidth="1"/>
    <col min="11783" max="11783" width="12.42578125" style="92" customWidth="1"/>
    <col min="11784" max="11787" width="9.7109375" style="92" customWidth="1"/>
    <col min="11788" max="11788" width="12.5703125" style="92" customWidth="1"/>
    <col min="11789" max="12032" width="9.140625" style="92"/>
    <col min="12033" max="12033" width="5.140625" style="92" customWidth="1"/>
    <col min="12034" max="12034" width="9.140625" style="92"/>
    <col min="12035" max="12035" width="18.5703125" style="92" customWidth="1"/>
    <col min="12036" max="12038" width="9.7109375" style="92" customWidth="1"/>
    <col min="12039" max="12039" width="12.42578125" style="92" customWidth="1"/>
    <col min="12040" max="12043" width="9.7109375" style="92" customWidth="1"/>
    <col min="12044" max="12044" width="12.5703125" style="92" customWidth="1"/>
    <col min="12045" max="12288" width="9.140625" style="92"/>
    <col min="12289" max="12289" width="5.140625" style="92" customWidth="1"/>
    <col min="12290" max="12290" width="9.140625" style="92"/>
    <col min="12291" max="12291" width="18.5703125" style="92" customWidth="1"/>
    <col min="12292" max="12294" width="9.7109375" style="92" customWidth="1"/>
    <col min="12295" max="12295" width="12.42578125" style="92" customWidth="1"/>
    <col min="12296" max="12299" width="9.7109375" style="92" customWidth="1"/>
    <col min="12300" max="12300" width="12.5703125" style="92" customWidth="1"/>
    <col min="12301" max="12544" width="9.140625" style="92"/>
    <col min="12545" max="12545" width="5.140625" style="92" customWidth="1"/>
    <col min="12546" max="12546" width="9.140625" style="92"/>
    <col min="12547" max="12547" width="18.5703125" style="92" customWidth="1"/>
    <col min="12548" max="12550" width="9.7109375" style="92" customWidth="1"/>
    <col min="12551" max="12551" width="12.42578125" style="92" customWidth="1"/>
    <col min="12552" max="12555" width="9.7109375" style="92" customWidth="1"/>
    <col min="12556" max="12556" width="12.5703125" style="92" customWidth="1"/>
    <col min="12557" max="12800" width="9.140625" style="92"/>
    <col min="12801" max="12801" width="5.140625" style="92" customWidth="1"/>
    <col min="12802" max="12802" width="9.140625" style="92"/>
    <col min="12803" max="12803" width="18.5703125" style="92" customWidth="1"/>
    <col min="12804" max="12806" width="9.7109375" style="92" customWidth="1"/>
    <col min="12807" max="12807" width="12.42578125" style="92" customWidth="1"/>
    <col min="12808" max="12811" width="9.7109375" style="92" customWidth="1"/>
    <col min="12812" max="12812" width="12.5703125" style="92" customWidth="1"/>
    <col min="12813" max="13056" width="9.140625" style="92"/>
    <col min="13057" max="13057" width="5.140625" style="92" customWidth="1"/>
    <col min="13058" max="13058" width="9.140625" style="92"/>
    <col min="13059" max="13059" width="18.5703125" style="92" customWidth="1"/>
    <col min="13060" max="13062" width="9.7109375" style="92" customWidth="1"/>
    <col min="13063" max="13063" width="12.42578125" style="92" customWidth="1"/>
    <col min="13064" max="13067" width="9.7109375" style="92" customWidth="1"/>
    <col min="13068" max="13068" width="12.5703125" style="92" customWidth="1"/>
    <col min="13069" max="13312" width="9.140625" style="92"/>
    <col min="13313" max="13313" width="5.140625" style="92" customWidth="1"/>
    <col min="13314" max="13314" width="9.140625" style="92"/>
    <col min="13315" max="13315" width="18.5703125" style="92" customWidth="1"/>
    <col min="13316" max="13318" width="9.7109375" style="92" customWidth="1"/>
    <col min="13319" max="13319" width="12.42578125" style="92" customWidth="1"/>
    <col min="13320" max="13323" width="9.7109375" style="92" customWidth="1"/>
    <col min="13324" max="13324" width="12.5703125" style="92" customWidth="1"/>
    <col min="13325" max="13568" width="9.140625" style="92"/>
    <col min="13569" max="13569" width="5.140625" style="92" customWidth="1"/>
    <col min="13570" max="13570" width="9.140625" style="92"/>
    <col min="13571" max="13571" width="18.5703125" style="92" customWidth="1"/>
    <col min="13572" max="13574" width="9.7109375" style="92" customWidth="1"/>
    <col min="13575" max="13575" width="12.42578125" style="92" customWidth="1"/>
    <col min="13576" max="13579" width="9.7109375" style="92" customWidth="1"/>
    <col min="13580" max="13580" width="12.5703125" style="92" customWidth="1"/>
    <col min="13581" max="13824" width="9.140625" style="92"/>
    <col min="13825" max="13825" width="5.140625" style="92" customWidth="1"/>
    <col min="13826" max="13826" width="9.140625" style="92"/>
    <col min="13827" max="13827" width="18.5703125" style="92" customWidth="1"/>
    <col min="13828" max="13830" width="9.7109375" style="92" customWidth="1"/>
    <col min="13831" max="13831" width="12.42578125" style="92" customWidth="1"/>
    <col min="13832" max="13835" width="9.7109375" style="92" customWidth="1"/>
    <col min="13836" max="13836" width="12.5703125" style="92" customWidth="1"/>
    <col min="13837" max="14080" width="9.140625" style="92"/>
    <col min="14081" max="14081" width="5.140625" style="92" customWidth="1"/>
    <col min="14082" max="14082" width="9.140625" style="92"/>
    <col min="14083" max="14083" width="18.5703125" style="92" customWidth="1"/>
    <col min="14084" max="14086" width="9.7109375" style="92" customWidth="1"/>
    <col min="14087" max="14087" width="12.42578125" style="92" customWidth="1"/>
    <col min="14088" max="14091" width="9.7109375" style="92" customWidth="1"/>
    <col min="14092" max="14092" width="12.5703125" style="92" customWidth="1"/>
    <col min="14093" max="14336" width="9.140625" style="92"/>
    <col min="14337" max="14337" width="5.140625" style="92" customWidth="1"/>
    <col min="14338" max="14338" width="9.140625" style="92"/>
    <col min="14339" max="14339" width="18.5703125" style="92" customWidth="1"/>
    <col min="14340" max="14342" width="9.7109375" style="92" customWidth="1"/>
    <col min="14343" max="14343" width="12.42578125" style="92" customWidth="1"/>
    <col min="14344" max="14347" width="9.7109375" style="92" customWidth="1"/>
    <col min="14348" max="14348" width="12.5703125" style="92" customWidth="1"/>
    <col min="14349" max="14592" width="9.140625" style="92"/>
    <col min="14593" max="14593" width="5.140625" style="92" customWidth="1"/>
    <col min="14594" max="14594" width="9.140625" style="92"/>
    <col min="14595" max="14595" width="18.5703125" style="92" customWidth="1"/>
    <col min="14596" max="14598" width="9.7109375" style="92" customWidth="1"/>
    <col min="14599" max="14599" width="12.42578125" style="92" customWidth="1"/>
    <col min="14600" max="14603" width="9.7109375" style="92" customWidth="1"/>
    <col min="14604" max="14604" width="12.5703125" style="92" customWidth="1"/>
    <col min="14605" max="14848" width="9.140625" style="92"/>
    <col min="14849" max="14849" width="5.140625" style="92" customWidth="1"/>
    <col min="14850" max="14850" width="9.140625" style="92"/>
    <col min="14851" max="14851" width="18.5703125" style="92" customWidth="1"/>
    <col min="14852" max="14854" width="9.7109375" style="92" customWidth="1"/>
    <col min="14855" max="14855" width="12.42578125" style="92" customWidth="1"/>
    <col min="14856" max="14859" width="9.7109375" style="92" customWidth="1"/>
    <col min="14860" max="14860" width="12.5703125" style="92" customWidth="1"/>
    <col min="14861" max="15104" width="9.140625" style="92"/>
    <col min="15105" max="15105" width="5.140625" style="92" customWidth="1"/>
    <col min="15106" max="15106" width="9.140625" style="92"/>
    <col min="15107" max="15107" width="18.5703125" style="92" customWidth="1"/>
    <col min="15108" max="15110" width="9.7109375" style="92" customWidth="1"/>
    <col min="15111" max="15111" width="12.42578125" style="92" customWidth="1"/>
    <col min="15112" max="15115" width="9.7109375" style="92" customWidth="1"/>
    <col min="15116" max="15116" width="12.5703125" style="92" customWidth="1"/>
    <col min="15117" max="15360" width="9.140625" style="92"/>
    <col min="15361" max="15361" width="5.140625" style="92" customWidth="1"/>
    <col min="15362" max="15362" width="9.140625" style="92"/>
    <col min="15363" max="15363" width="18.5703125" style="92" customWidth="1"/>
    <col min="15364" max="15366" width="9.7109375" style="92" customWidth="1"/>
    <col min="15367" max="15367" width="12.42578125" style="92" customWidth="1"/>
    <col min="15368" max="15371" width="9.7109375" style="92" customWidth="1"/>
    <col min="15372" max="15372" width="12.5703125" style="92" customWidth="1"/>
    <col min="15373" max="15616" width="9.140625" style="92"/>
    <col min="15617" max="15617" width="5.140625" style="92" customWidth="1"/>
    <col min="15618" max="15618" width="9.140625" style="92"/>
    <col min="15619" max="15619" width="18.5703125" style="92" customWidth="1"/>
    <col min="15620" max="15622" width="9.7109375" style="92" customWidth="1"/>
    <col min="15623" max="15623" width="12.42578125" style="92" customWidth="1"/>
    <col min="15624" max="15627" width="9.7109375" style="92" customWidth="1"/>
    <col min="15628" max="15628" width="12.5703125" style="92" customWidth="1"/>
    <col min="15629" max="15872" width="9.140625" style="92"/>
    <col min="15873" max="15873" width="5.140625" style="92" customWidth="1"/>
    <col min="15874" max="15874" width="9.140625" style="92"/>
    <col min="15875" max="15875" width="18.5703125" style="92" customWidth="1"/>
    <col min="15876" max="15878" width="9.7109375" style="92" customWidth="1"/>
    <col min="15879" max="15879" width="12.42578125" style="92" customWidth="1"/>
    <col min="15880" max="15883" width="9.7109375" style="92" customWidth="1"/>
    <col min="15884" max="15884" width="12.5703125" style="92" customWidth="1"/>
    <col min="15885" max="16128" width="9.140625" style="92"/>
    <col min="16129" max="16129" width="5.140625" style="92" customWidth="1"/>
    <col min="16130" max="16130" width="9.140625" style="92"/>
    <col min="16131" max="16131" width="18.5703125" style="92" customWidth="1"/>
    <col min="16132" max="16134" width="9.7109375" style="92" customWidth="1"/>
    <col min="16135" max="16135" width="12.42578125" style="92" customWidth="1"/>
    <col min="16136" max="16139" width="9.7109375" style="92" customWidth="1"/>
    <col min="16140" max="16140" width="12.5703125" style="92" customWidth="1"/>
    <col min="16141"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2758</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893" t="s">
        <v>2931</v>
      </c>
      <c r="F5" s="2759"/>
      <c r="G5" s="2759"/>
      <c r="H5" s="2759"/>
      <c r="I5" s="2759"/>
      <c r="J5" s="2759"/>
      <c r="K5" s="2759"/>
      <c r="L5" s="2673"/>
      <c r="N5" s="92" t="s">
        <v>2118</v>
      </c>
    </row>
    <row r="6" spans="1:14" ht="54" customHeight="1">
      <c r="A6" s="2670">
        <v>3</v>
      </c>
      <c r="B6" s="2752" t="s">
        <v>2119</v>
      </c>
      <c r="C6" s="2752"/>
      <c r="D6" s="2752"/>
      <c r="E6" s="2768" t="s">
        <v>2932</v>
      </c>
      <c r="F6" s="2894"/>
      <c r="G6" s="2894"/>
      <c r="H6" s="2894"/>
      <c r="I6" s="2894"/>
      <c r="J6" s="2894"/>
      <c r="K6" s="2894"/>
      <c r="L6" s="2895"/>
      <c r="N6" s="92" t="s">
        <v>2120</v>
      </c>
    </row>
    <row r="7" spans="1:14" ht="30" customHeight="1">
      <c r="A7" s="2670"/>
      <c r="B7" s="2752"/>
      <c r="C7" s="2752"/>
      <c r="D7" s="2752"/>
      <c r="E7" s="720" t="s">
        <v>2121</v>
      </c>
      <c r="F7" s="2764" t="s">
        <v>159</v>
      </c>
      <c r="G7" s="2764"/>
      <c r="H7" s="2764"/>
      <c r="I7" s="720" t="s">
        <v>2122</v>
      </c>
      <c r="J7" s="2756">
        <v>1262011</v>
      </c>
      <c r="K7" s="2757"/>
      <c r="L7" s="2669"/>
    </row>
    <row r="8" spans="1:14" ht="30" hidden="1" customHeight="1" outlineLevel="1">
      <c r="A8" s="2678" t="s">
        <v>2314</v>
      </c>
      <c r="B8" s="2763" t="s">
        <v>2315</v>
      </c>
      <c r="C8" s="2763"/>
      <c r="D8" s="2763"/>
      <c r="E8" s="2892" t="s">
        <v>2316</v>
      </c>
      <c r="F8" s="2892"/>
      <c r="G8" s="2764" t="s">
        <v>2933</v>
      </c>
      <c r="H8" s="2764"/>
      <c r="I8" s="2764"/>
      <c r="J8" s="2764"/>
      <c r="K8" s="2764"/>
      <c r="L8" s="2681"/>
      <c r="N8" s="92" t="s">
        <v>2317</v>
      </c>
    </row>
    <row r="9" spans="1:14" ht="30" hidden="1" customHeight="1" outlineLevel="1">
      <c r="A9" s="2678"/>
      <c r="B9" s="2763"/>
      <c r="C9" s="2763"/>
      <c r="D9" s="2763"/>
      <c r="E9" s="721" t="s">
        <v>2121</v>
      </c>
      <c r="F9" s="2756" t="s">
        <v>159</v>
      </c>
      <c r="G9" s="2757"/>
      <c r="H9" s="2669"/>
      <c r="I9" s="721" t="s">
        <v>2318</v>
      </c>
      <c r="J9" s="2756" t="s">
        <v>159</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2934</v>
      </c>
      <c r="F17" s="1246"/>
      <c r="G17" s="1246"/>
      <c r="H17" s="1246"/>
      <c r="I17" s="1246"/>
      <c r="J17" s="1246"/>
      <c r="K17" s="1246"/>
      <c r="L17" s="124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3845</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221" t="s">
        <v>2265</v>
      </c>
      <c r="G37" s="2221"/>
      <c r="H37" s="2638" t="s">
        <v>2259</v>
      </c>
      <c r="I37" s="2637"/>
      <c r="J37" s="2639" t="s">
        <v>2407</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812">
        <v>0</v>
      </c>
      <c r="E41" s="812">
        <v>0</v>
      </c>
      <c r="F41" s="812">
        <v>0</v>
      </c>
      <c r="G41" s="722">
        <v>400000</v>
      </c>
      <c r="H41" s="812">
        <v>0</v>
      </c>
      <c r="I41" s="812">
        <v>0</v>
      </c>
      <c r="J41" s="812">
        <v>0</v>
      </c>
      <c r="K41" s="812">
        <v>0</v>
      </c>
      <c r="L41" s="700">
        <f>SUM(D41:K41)</f>
        <v>400000</v>
      </c>
      <c r="N41" s="92" t="s">
        <v>2157</v>
      </c>
    </row>
    <row r="42" spans="1:14" ht="45" customHeight="1">
      <c r="A42" s="654">
        <v>25</v>
      </c>
      <c r="B42" s="2735" t="s">
        <v>2158</v>
      </c>
      <c r="C42" s="2736"/>
      <c r="D42" s="812">
        <v>0</v>
      </c>
      <c r="E42" s="812">
        <v>0</v>
      </c>
      <c r="F42" s="812">
        <v>0</v>
      </c>
      <c r="G42" s="722">
        <v>400000</v>
      </c>
      <c r="H42" s="812">
        <v>0</v>
      </c>
      <c r="I42" s="812">
        <v>0</v>
      </c>
      <c r="J42" s="812">
        <v>0</v>
      </c>
      <c r="K42" s="812">
        <v>0</v>
      </c>
      <c r="L42" s="700">
        <f>SUM(D42:K42)</f>
        <v>400000</v>
      </c>
      <c r="N42" s="92" t="s">
        <v>2159</v>
      </c>
    </row>
    <row r="43" spans="1:14" ht="45" hidden="1" customHeight="1" outlineLevel="1">
      <c r="A43" s="634" t="s">
        <v>2340</v>
      </c>
      <c r="B43" s="2733" t="s">
        <v>2341</v>
      </c>
      <c r="C43" s="2734"/>
      <c r="D43" s="812">
        <v>0</v>
      </c>
      <c r="E43" s="812">
        <v>0</v>
      </c>
      <c r="F43" s="812">
        <v>0</v>
      </c>
      <c r="G43" s="722">
        <v>340000</v>
      </c>
      <c r="H43" s="812">
        <v>0</v>
      </c>
      <c r="I43" s="812">
        <v>0</v>
      </c>
      <c r="J43" s="812">
        <v>0</v>
      </c>
      <c r="K43" s="812">
        <v>0</v>
      </c>
      <c r="L43" s="700">
        <f>SUM(D43:K43)</f>
        <v>340000</v>
      </c>
      <c r="N43" s="92" t="s">
        <v>2342</v>
      </c>
    </row>
    <row r="44" spans="1:14" ht="45" customHeight="1" collapsed="1">
      <c r="A44" s="654">
        <v>26</v>
      </c>
      <c r="B44" s="2735" t="s">
        <v>2160</v>
      </c>
      <c r="C44" s="2736"/>
      <c r="D44" s="812">
        <v>0</v>
      </c>
      <c r="E44" s="812">
        <v>0</v>
      </c>
      <c r="F44" s="812">
        <v>0</v>
      </c>
      <c r="G44" s="722">
        <v>340000</v>
      </c>
      <c r="H44" s="812">
        <v>0</v>
      </c>
      <c r="I44" s="812">
        <v>0</v>
      </c>
      <c r="J44" s="812">
        <v>0</v>
      </c>
      <c r="K44" s="812">
        <v>0</v>
      </c>
      <c r="L44" s="700">
        <f>SUM(D44:K44)</f>
        <v>340000</v>
      </c>
      <c r="N44" s="92" t="s">
        <v>2161</v>
      </c>
    </row>
    <row r="45" spans="1:14" ht="45" customHeight="1" thickBot="1">
      <c r="A45" s="105">
        <v>27</v>
      </c>
      <c r="B45" s="2737" t="s">
        <v>2162</v>
      </c>
      <c r="C45" s="1145"/>
      <c r="D45" s="822">
        <v>0</v>
      </c>
      <c r="E45" s="822">
        <v>0</v>
      </c>
      <c r="F45" s="822">
        <v>0</v>
      </c>
      <c r="G45" s="822">
        <f t="shared" ref="G45" si="0">G44/G42</f>
        <v>0.85</v>
      </c>
      <c r="H45" s="822">
        <v>0</v>
      </c>
      <c r="I45" s="822">
        <v>0</v>
      </c>
      <c r="J45" s="822">
        <v>0</v>
      </c>
      <c r="K45" s="822">
        <v>0</v>
      </c>
      <c r="L45" s="823">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606">
        <v>28</v>
      </c>
      <c r="B47" s="2630" t="s">
        <v>2163</v>
      </c>
      <c r="C47" s="2630"/>
      <c r="D47" s="2630"/>
      <c r="E47" s="2630"/>
      <c r="F47" s="2630"/>
      <c r="G47" s="2630"/>
      <c r="H47" s="2630"/>
      <c r="I47" s="2630"/>
      <c r="J47" s="2630"/>
      <c r="K47" s="2630"/>
      <c r="L47" s="2631"/>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887">
        <v>395000</v>
      </c>
      <c r="L49" s="2888"/>
    </row>
    <row r="50" spans="1:14" ht="30" customHeight="1" thickBot="1">
      <c r="A50" s="650"/>
      <c r="B50" s="2724" t="s">
        <v>2689</v>
      </c>
      <c r="C50" s="2724"/>
      <c r="D50" s="2889" t="s">
        <v>2346</v>
      </c>
      <c r="E50" s="2889"/>
      <c r="F50" s="2889"/>
      <c r="G50" s="2889"/>
      <c r="H50" s="2889"/>
      <c r="I50" s="2889"/>
      <c r="J50" s="2889"/>
      <c r="K50" s="2890">
        <v>5000</v>
      </c>
      <c r="L50" s="2891"/>
    </row>
    <row r="51" spans="1:14" ht="15" customHeight="1" thickBot="1">
      <c r="A51" s="1948"/>
      <c r="B51" s="1843"/>
      <c r="C51" s="1843"/>
      <c r="D51" s="1843"/>
      <c r="E51" s="1843"/>
      <c r="F51" s="1843"/>
      <c r="G51" s="1843"/>
      <c r="H51" s="1843"/>
      <c r="I51" s="1843"/>
      <c r="J51" s="1843"/>
      <c r="K51" s="1843"/>
      <c r="L51" s="1843"/>
    </row>
    <row r="52" spans="1:14" ht="30" customHeight="1">
      <c r="A52" s="2606">
        <v>29</v>
      </c>
      <c r="B52" s="2608" t="s">
        <v>2167</v>
      </c>
      <c r="C52" s="2608"/>
      <c r="D52" s="2608"/>
      <c r="E52" s="2608"/>
      <c r="F52" s="2608"/>
      <c r="G52" s="2608"/>
      <c r="H52" s="2608"/>
      <c r="I52" s="2608"/>
      <c r="J52" s="2608"/>
      <c r="K52" s="2608"/>
      <c r="L52" s="2609"/>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2254"/>
      <c r="C54" s="1117"/>
      <c r="D54" s="1956"/>
      <c r="E54" s="651"/>
      <c r="F54" s="652"/>
      <c r="G54" s="651"/>
      <c r="H54" s="652"/>
      <c r="I54" s="635" t="s">
        <v>2347</v>
      </c>
      <c r="J54" s="636" t="s">
        <v>2348</v>
      </c>
      <c r="K54" s="651"/>
      <c r="L54" s="97"/>
    </row>
    <row r="55" spans="1:14" ht="53.25" customHeight="1" collapsed="1">
      <c r="A55" s="2607"/>
      <c r="B55" s="2700" t="s">
        <v>2349</v>
      </c>
      <c r="C55" s="2701"/>
      <c r="D55" s="2702"/>
      <c r="E55" s="2703" t="s">
        <v>2174</v>
      </c>
      <c r="F55" s="2704"/>
      <c r="G55" s="2703" t="s">
        <v>2175</v>
      </c>
      <c r="H55" s="2704"/>
      <c r="I55" s="723">
        <v>0</v>
      </c>
      <c r="J55" s="724">
        <v>43000</v>
      </c>
      <c r="K55" s="2715" t="s">
        <v>2285</v>
      </c>
      <c r="L55" s="2513"/>
    </row>
    <row r="56" spans="1:14" ht="31.5" hidden="1" customHeight="1" outlineLevel="1">
      <c r="A56" s="2607"/>
      <c r="B56" s="2716" t="s">
        <v>2350</v>
      </c>
      <c r="C56" s="2717"/>
      <c r="D56" s="2718"/>
      <c r="E56" s="2703" t="s">
        <v>2174</v>
      </c>
      <c r="F56" s="2704"/>
      <c r="G56" s="2703" t="s">
        <v>2175</v>
      </c>
      <c r="H56" s="2704"/>
      <c r="I56" s="725">
        <v>0</v>
      </c>
      <c r="J56" s="726">
        <v>2000</v>
      </c>
      <c r="K56" s="2705" t="s">
        <v>2176</v>
      </c>
      <c r="L56" s="2601"/>
    </row>
    <row r="57" spans="1:14" ht="41.25" customHeight="1" collapsed="1">
      <c r="A57" s="2607"/>
      <c r="B57" s="2700" t="s">
        <v>2177</v>
      </c>
      <c r="C57" s="2701"/>
      <c r="D57" s="2702"/>
      <c r="E57" s="2703" t="s">
        <v>2178</v>
      </c>
      <c r="F57" s="2704"/>
      <c r="G57" s="2703" t="s">
        <v>2179</v>
      </c>
      <c r="H57" s="2704"/>
      <c r="I57" s="727">
        <v>0</v>
      </c>
      <c r="J57" s="728">
        <v>1</v>
      </c>
      <c r="K57" s="2714" t="s">
        <v>2286</v>
      </c>
      <c r="L57" s="2511"/>
    </row>
    <row r="58" spans="1:14" ht="63.75" customHeight="1">
      <c r="A58" s="2607"/>
      <c r="B58" s="2700" t="s">
        <v>2180</v>
      </c>
      <c r="C58" s="2701"/>
      <c r="D58" s="2702"/>
      <c r="E58" s="2703" t="s">
        <v>2178</v>
      </c>
      <c r="F58" s="2704"/>
      <c r="G58" s="2703" t="s">
        <v>2179</v>
      </c>
      <c r="H58" s="2704"/>
      <c r="I58" s="727">
        <v>0</v>
      </c>
      <c r="J58" s="728">
        <v>1</v>
      </c>
      <c r="K58" s="2714" t="s">
        <v>2286</v>
      </c>
      <c r="L58" s="2511"/>
    </row>
    <row r="59" spans="1:14" ht="33.75" customHeight="1">
      <c r="A59" s="2607"/>
      <c r="B59" s="2700" t="s">
        <v>2255</v>
      </c>
      <c r="C59" s="2701"/>
      <c r="D59" s="2702"/>
      <c r="E59" s="2703" t="s">
        <v>2178</v>
      </c>
      <c r="F59" s="2704"/>
      <c r="G59" s="2703" t="s">
        <v>2181</v>
      </c>
      <c r="H59" s="2704"/>
      <c r="I59" s="729">
        <v>0</v>
      </c>
      <c r="J59" s="730">
        <v>395000</v>
      </c>
      <c r="K59" s="2711" t="s">
        <v>2287</v>
      </c>
      <c r="L59" s="2605"/>
    </row>
    <row r="60" spans="1:14" ht="27.75" customHeight="1">
      <c r="A60" s="2607"/>
      <c r="B60" s="2700" t="s">
        <v>2182</v>
      </c>
      <c r="C60" s="2701"/>
      <c r="D60" s="2702"/>
      <c r="E60" s="2703" t="s">
        <v>2178</v>
      </c>
      <c r="F60" s="2704"/>
      <c r="G60" s="2703" t="s">
        <v>2179</v>
      </c>
      <c r="H60" s="2704"/>
      <c r="I60" s="729">
        <v>0</v>
      </c>
      <c r="J60" s="730">
        <v>0</v>
      </c>
      <c r="K60" s="2710" t="s">
        <v>2288</v>
      </c>
      <c r="L60" s="2603"/>
    </row>
    <row r="61" spans="1:14" ht="27.75" customHeight="1">
      <c r="A61" s="2607"/>
      <c r="B61" s="2700" t="s">
        <v>2183</v>
      </c>
      <c r="C61" s="2701"/>
      <c r="D61" s="2702"/>
      <c r="E61" s="2703" t="s">
        <v>2178</v>
      </c>
      <c r="F61" s="2704"/>
      <c r="G61" s="2703" t="s">
        <v>2179</v>
      </c>
      <c r="H61" s="2704"/>
      <c r="I61" s="729">
        <v>0</v>
      </c>
      <c r="J61" s="730">
        <v>0</v>
      </c>
      <c r="K61" s="2710" t="s">
        <v>2289</v>
      </c>
      <c r="L61" s="2603"/>
    </row>
    <row r="62" spans="1:14" ht="41.25" customHeight="1">
      <c r="A62" s="2607"/>
      <c r="B62" s="2700" t="s">
        <v>2184</v>
      </c>
      <c r="C62" s="2701"/>
      <c r="D62" s="2702"/>
      <c r="E62" s="2703" t="s">
        <v>2174</v>
      </c>
      <c r="F62" s="2704"/>
      <c r="G62" s="2703" t="s">
        <v>2185</v>
      </c>
      <c r="H62" s="2704"/>
      <c r="I62" s="731">
        <v>0</v>
      </c>
      <c r="J62" s="730">
        <v>2</v>
      </c>
      <c r="K62" s="2705" t="s">
        <v>2176</v>
      </c>
      <c r="L62" s="2601"/>
    </row>
    <row r="63" spans="1:14" ht="30" customHeight="1">
      <c r="A63" s="2607"/>
      <c r="B63" s="2700" t="s">
        <v>2186</v>
      </c>
      <c r="C63" s="2701"/>
      <c r="D63" s="2702"/>
      <c r="E63" s="2703" t="s">
        <v>2174</v>
      </c>
      <c r="F63" s="2704"/>
      <c r="G63" s="2703" t="s">
        <v>2185</v>
      </c>
      <c r="H63" s="2704"/>
      <c r="I63" s="731">
        <v>0</v>
      </c>
      <c r="J63" s="730">
        <v>0</v>
      </c>
      <c r="K63" s="2705" t="s">
        <v>2176</v>
      </c>
      <c r="L63" s="2601"/>
    </row>
    <row r="64" spans="1:14" ht="41.25" customHeight="1" thickBot="1">
      <c r="A64" s="2607"/>
      <c r="B64" s="2706" t="s">
        <v>2187</v>
      </c>
      <c r="C64" s="2274"/>
      <c r="D64" s="1101"/>
      <c r="E64" s="2707" t="s">
        <v>2178</v>
      </c>
      <c r="F64" s="1103"/>
      <c r="G64" s="2707" t="s">
        <v>2179</v>
      </c>
      <c r="H64" s="1103"/>
      <c r="I64" s="732">
        <v>0</v>
      </c>
      <c r="J64" s="733">
        <v>0</v>
      </c>
      <c r="K64" s="2708" t="s">
        <v>2176</v>
      </c>
      <c r="L64" s="2709"/>
    </row>
    <row r="65" spans="1:12" ht="15" customHeight="1" thickBot="1">
      <c r="A65" s="1926"/>
      <c r="B65" s="1926"/>
      <c r="C65" s="1926"/>
      <c r="D65" s="1926"/>
      <c r="E65" s="1926"/>
      <c r="F65" s="1926"/>
      <c r="G65" s="1926"/>
      <c r="H65" s="1926"/>
      <c r="I65" s="1926"/>
      <c r="J65" s="1926"/>
      <c r="K65" s="1926"/>
      <c r="L65" s="1926"/>
    </row>
    <row r="66" spans="1:12" ht="30" customHeight="1" thickBot="1">
      <c r="A66" s="488">
        <v>30</v>
      </c>
      <c r="B66" s="1927" t="s">
        <v>2188</v>
      </c>
      <c r="C66" s="1927"/>
      <c r="D66" s="1928" t="s">
        <v>2189</v>
      </c>
      <c r="E66" s="1928"/>
      <c r="F66" s="1928"/>
      <c r="G66" s="1928"/>
      <c r="H66" s="1928"/>
      <c r="I66" s="1928"/>
      <c r="J66" s="1928"/>
      <c r="K66" s="1928"/>
      <c r="L66" s="1929"/>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49"/>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D24:D28">
    <cfRule type="containsText" dxfId="112" priority="1" stopIfTrue="1" operator="containsText" text="wybierz">
      <formula>NOT(ISERROR(SEARCH("wybierz",D24)))</formula>
    </cfRule>
  </conditionalFormatting>
  <dataValidations count="7">
    <dataValidation type="list" allowBlank="1" showInputMessage="1" showErrorMessage="1" sqref="D20:L20 IZ20:JH20 SV20:TD20 ACR20:ACZ20 AMN20:AMV20 AWJ20:AWR20 BGF20:BGN20 BQB20:BQJ20 BZX20:CAF20 CJT20:CKB20 CTP20:CTX20 DDL20:DDT20 DNH20:DNP20 DXD20:DXL20 EGZ20:EHH20 EQV20:ERD20 FAR20:FAZ20 FKN20:FKV20 FUJ20:FUR20 GEF20:GEN20 GOB20:GOJ20 GXX20:GYF20 HHT20:HIB20 HRP20:HRX20 IBL20:IBT20 ILH20:ILP20 IVD20:IVL20 JEZ20:JFH20 JOV20:JPD20 JYR20:JYZ20 KIN20:KIV20 KSJ20:KSR20 LCF20:LCN20 LMB20:LMJ20 LVX20:LWF20 MFT20:MGB20 MPP20:MPX20 MZL20:MZT20 NJH20:NJP20 NTD20:NTL20 OCZ20:ODH20 OMV20:OND20 OWR20:OWZ20 PGN20:PGV20 PQJ20:PQR20 QAF20:QAN20 QKB20:QKJ20 QTX20:QUF20 RDT20:REB20 RNP20:RNX20 RXL20:RXT20 SHH20:SHP20 SRD20:SRL20 TAZ20:TBH20 TKV20:TLD20 TUR20:TUZ20 UEN20:UEV20 UOJ20:UOR20 UYF20:UYN20 VIB20:VIJ20 VRX20:VSF20 WBT20:WCB20 WLP20:WLX20 WVL20:WVT20 D65556:L65556 IZ65556:JH65556 SV65556:TD65556 ACR65556:ACZ65556 AMN65556:AMV65556 AWJ65556:AWR65556 BGF65556:BGN65556 BQB65556:BQJ65556 BZX65556:CAF65556 CJT65556:CKB65556 CTP65556:CTX65556 DDL65556:DDT65556 DNH65556:DNP65556 DXD65556:DXL65556 EGZ65556:EHH65556 EQV65556:ERD65556 FAR65556:FAZ65556 FKN65556:FKV65556 FUJ65556:FUR65556 GEF65556:GEN65556 GOB65556:GOJ65556 GXX65556:GYF65556 HHT65556:HIB65556 HRP65556:HRX65556 IBL65556:IBT65556 ILH65556:ILP65556 IVD65556:IVL65556 JEZ65556:JFH65556 JOV65556:JPD65556 JYR65556:JYZ65556 KIN65556:KIV65556 KSJ65556:KSR65556 LCF65556:LCN65556 LMB65556:LMJ65556 LVX65556:LWF65556 MFT65556:MGB65556 MPP65556:MPX65556 MZL65556:MZT65556 NJH65556:NJP65556 NTD65556:NTL65556 OCZ65556:ODH65556 OMV65556:OND65556 OWR65556:OWZ65556 PGN65556:PGV65556 PQJ65556:PQR65556 QAF65556:QAN65556 QKB65556:QKJ65556 QTX65556:QUF65556 RDT65556:REB65556 RNP65556:RNX65556 RXL65556:RXT65556 SHH65556:SHP65556 SRD65556:SRL65556 TAZ65556:TBH65556 TKV65556:TLD65556 TUR65556:TUZ65556 UEN65556:UEV65556 UOJ65556:UOR65556 UYF65556:UYN65556 VIB65556:VIJ65556 VRX65556:VSF65556 WBT65556:WCB65556 WLP65556:WLX65556 WVL65556:WVT65556 D131092:L131092 IZ131092:JH131092 SV131092:TD131092 ACR131092:ACZ131092 AMN131092:AMV131092 AWJ131092:AWR131092 BGF131092:BGN131092 BQB131092:BQJ131092 BZX131092:CAF131092 CJT131092:CKB131092 CTP131092:CTX131092 DDL131092:DDT131092 DNH131092:DNP131092 DXD131092:DXL131092 EGZ131092:EHH131092 EQV131092:ERD131092 FAR131092:FAZ131092 FKN131092:FKV131092 FUJ131092:FUR131092 GEF131092:GEN131092 GOB131092:GOJ131092 GXX131092:GYF131092 HHT131092:HIB131092 HRP131092:HRX131092 IBL131092:IBT131092 ILH131092:ILP131092 IVD131092:IVL131092 JEZ131092:JFH131092 JOV131092:JPD131092 JYR131092:JYZ131092 KIN131092:KIV131092 KSJ131092:KSR131092 LCF131092:LCN131092 LMB131092:LMJ131092 LVX131092:LWF131092 MFT131092:MGB131092 MPP131092:MPX131092 MZL131092:MZT131092 NJH131092:NJP131092 NTD131092:NTL131092 OCZ131092:ODH131092 OMV131092:OND131092 OWR131092:OWZ131092 PGN131092:PGV131092 PQJ131092:PQR131092 QAF131092:QAN131092 QKB131092:QKJ131092 QTX131092:QUF131092 RDT131092:REB131092 RNP131092:RNX131092 RXL131092:RXT131092 SHH131092:SHP131092 SRD131092:SRL131092 TAZ131092:TBH131092 TKV131092:TLD131092 TUR131092:TUZ131092 UEN131092:UEV131092 UOJ131092:UOR131092 UYF131092:UYN131092 VIB131092:VIJ131092 VRX131092:VSF131092 WBT131092:WCB131092 WLP131092:WLX131092 WVL131092:WVT131092 D196628:L196628 IZ196628:JH196628 SV196628:TD196628 ACR196628:ACZ196628 AMN196628:AMV196628 AWJ196628:AWR196628 BGF196628:BGN196628 BQB196628:BQJ196628 BZX196628:CAF196628 CJT196628:CKB196628 CTP196628:CTX196628 DDL196628:DDT196628 DNH196628:DNP196628 DXD196628:DXL196628 EGZ196628:EHH196628 EQV196628:ERD196628 FAR196628:FAZ196628 FKN196628:FKV196628 FUJ196628:FUR196628 GEF196628:GEN196628 GOB196628:GOJ196628 GXX196628:GYF196628 HHT196628:HIB196628 HRP196628:HRX196628 IBL196628:IBT196628 ILH196628:ILP196628 IVD196628:IVL196628 JEZ196628:JFH196628 JOV196628:JPD196628 JYR196628:JYZ196628 KIN196628:KIV196628 KSJ196628:KSR196628 LCF196628:LCN196628 LMB196628:LMJ196628 LVX196628:LWF196628 MFT196628:MGB196628 MPP196628:MPX196628 MZL196628:MZT196628 NJH196628:NJP196628 NTD196628:NTL196628 OCZ196628:ODH196628 OMV196628:OND196628 OWR196628:OWZ196628 PGN196628:PGV196628 PQJ196628:PQR196628 QAF196628:QAN196628 QKB196628:QKJ196628 QTX196628:QUF196628 RDT196628:REB196628 RNP196628:RNX196628 RXL196628:RXT196628 SHH196628:SHP196628 SRD196628:SRL196628 TAZ196628:TBH196628 TKV196628:TLD196628 TUR196628:TUZ196628 UEN196628:UEV196628 UOJ196628:UOR196628 UYF196628:UYN196628 VIB196628:VIJ196628 VRX196628:VSF196628 WBT196628:WCB196628 WLP196628:WLX196628 WVL196628:WVT196628 D262164:L262164 IZ262164:JH262164 SV262164:TD262164 ACR262164:ACZ262164 AMN262164:AMV262164 AWJ262164:AWR262164 BGF262164:BGN262164 BQB262164:BQJ262164 BZX262164:CAF262164 CJT262164:CKB262164 CTP262164:CTX262164 DDL262164:DDT262164 DNH262164:DNP262164 DXD262164:DXL262164 EGZ262164:EHH262164 EQV262164:ERD262164 FAR262164:FAZ262164 FKN262164:FKV262164 FUJ262164:FUR262164 GEF262164:GEN262164 GOB262164:GOJ262164 GXX262164:GYF262164 HHT262164:HIB262164 HRP262164:HRX262164 IBL262164:IBT262164 ILH262164:ILP262164 IVD262164:IVL262164 JEZ262164:JFH262164 JOV262164:JPD262164 JYR262164:JYZ262164 KIN262164:KIV262164 KSJ262164:KSR262164 LCF262164:LCN262164 LMB262164:LMJ262164 LVX262164:LWF262164 MFT262164:MGB262164 MPP262164:MPX262164 MZL262164:MZT262164 NJH262164:NJP262164 NTD262164:NTL262164 OCZ262164:ODH262164 OMV262164:OND262164 OWR262164:OWZ262164 PGN262164:PGV262164 PQJ262164:PQR262164 QAF262164:QAN262164 QKB262164:QKJ262164 QTX262164:QUF262164 RDT262164:REB262164 RNP262164:RNX262164 RXL262164:RXT262164 SHH262164:SHP262164 SRD262164:SRL262164 TAZ262164:TBH262164 TKV262164:TLD262164 TUR262164:TUZ262164 UEN262164:UEV262164 UOJ262164:UOR262164 UYF262164:UYN262164 VIB262164:VIJ262164 VRX262164:VSF262164 WBT262164:WCB262164 WLP262164:WLX262164 WVL262164:WVT262164 D327700:L327700 IZ327700:JH327700 SV327700:TD327700 ACR327700:ACZ327700 AMN327700:AMV327700 AWJ327700:AWR327700 BGF327700:BGN327700 BQB327700:BQJ327700 BZX327700:CAF327700 CJT327700:CKB327700 CTP327700:CTX327700 DDL327700:DDT327700 DNH327700:DNP327700 DXD327700:DXL327700 EGZ327700:EHH327700 EQV327700:ERD327700 FAR327700:FAZ327700 FKN327700:FKV327700 FUJ327700:FUR327700 GEF327700:GEN327700 GOB327700:GOJ327700 GXX327700:GYF327700 HHT327700:HIB327700 HRP327700:HRX327700 IBL327700:IBT327700 ILH327700:ILP327700 IVD327700:IVL327700 JEZ327700:JFH327700 JOV327700:JPD327700 JYR327700:JYZ327700 KIN327700:KIV327700 KSJ327700:KSR327700 LCF327700:LCN327700 LMB327700:LMJ327700 LVX327700:LWF327700 MFT327700:MGB327700 MPP327700:MPX327700 MZL327700:MZT327700 NJH327700:NJP327700 NTD327700:NTL327700 OCZ327700:ODH327700 OMV327700:OND327700 OWR327700:OWZ327700 PGN327700:PGV327700 PQJ327700:PQR327700 QAF327700:QAN327700 QKB327700:QKJ327700 QTX327700:QUF327700 RDT327700:REB327700 RNP327700:RNX327700 RXL327700:RXT327700 SHH327700:SHP327700 SRD327700:SRL327700 TAZ327700:TBH327700 TKV327700:TLD327700 TUR327700:TUZ327700 UEN327700:UEV327700 UOJ327700:UOR327700 UYF327700:UYN327700 VIB327700:VIJ327700 VRX327700:VSF327700 WBT327700:WCB327700 WLP327700:WLX327700 WVL327700:WVT327700 D393236:L393236 IZ393236:JH393236 SV393236:TD393236 ACR393236:ACZ393236 AMN393236:AMV393236 AWJ393236:AWR393236 BGF393236:BGN393236 BQB393236:BQJ393236 BZX393236:CAF393236 CJT393236:CKB393236 CTP393236:CTX393236 DDL393236:DDT393236 DNH393236:DNP393236 DXD393236:DXL393236 EGZ393236:EHH393236 EQV393236:ERD393236 FAR393236:FAZ393236 FKN393236:FKV393236 FUJ393236:FUR393236 GEF393236:GEN393236 GOB393236:GOJ393236 GXX393236:GYF393236 HHT393236:HIB393236 HRP393236:HRX393236 IBL393236:IBT393236 ILH393236:ILP393236 IVD393236:IVL393236 JEZ393236:JFH393236 JOV393236:JPD393236 JYR393236:JYZ393236 KIN393236:KIV393236 KSJ393236:KSR393236 LCF393236:LCN393236 LMB393236:LMJ393236 LVX393236:LWF393236 MFT393236:MGB393236 MPP393236:MPX393236 MZL393236:MZT393236 NJH393236:NJP393236 NTD393236:NTL393236 OCZ393236:ODH393236 OMV393236:OND393236 OWR393236:OWZ393236 PGN393236:PGV393236 PQJ393236:PQR393236 QAF393236:QAN393236 QKB393236:QKJ393236 QTX393236:QUF393236 RDT393236:REB393236 RNP393236:RNX393236 RXL393236:RXT393236 SHH393236:SHP393236 SRD393236:SRL393236 TAZ393236:TBH393236 TKV393236:TLD393236 TUR393236:TUZ393236 UEN393236:UEV393236 UOJ393236:UOR393236 UYF393236:UYN393236 VIB393236:VIJ393236 VRX393236:VSF393236 WBT393236:WCB393236 WLP393236:WLX393236 WVL393236:WVT393236 D458772:L458772 IZ458772:JH458772 SV458772:TD458772 ACR458772:ACZ458772 AMN458772:AMV458772 AWJ458772:AWR458772 BGF458772:BGN458772 BQB458772:BQJ458772 BZX458772:CAF458772 CJT458772:CKB458772 CTP458772:CTX458772 DDL458772:DDT458772 DNH458772:DNP458772 DXD458772:DXL458772 EGZ458772:EHH458772 EQV458772:ERD458772 FAR458772:FAZ458772 FKN458772:FKV458772 FUJ458772:FUR458772 GEF458772:GEN458772 GOB458772:GOJ458772 GXX458772:GYF458772 HHT458772:HIB458772 HRP458772:HRX458772 IBL458772:IBT458772 ILH458772:ILP458772 IVD458772:IVL458772 JEZ458772:JFH458772 JOV458772:JPD458772 JYR458772:JYZ458772 KIN458772:KIV458772 KSJ458772:KSR458772 LCF458772:LCN458772 LMB458772:LMJ458772 LVX458772:LWF458772 MFT458772:MGB458772 MPP458772:MPX458772 MZL458772:MZT458772 NJH458772:NJP458772 NTD458772:NTL458772 OCZ458772:ODH458772 OMV458772:OND458772 OWR458772:OWZ458772 PGN458772:PGV458772 PQJ458772:PQR458772 QAF458772:QAN458772 QKB458772:QKJ458772 QTX458772:QUF458772 RDT458772:REB458772 RNP458772:RNX458772 RXL458772:RXT458772 SHH458772:SHP458772 SRD458772:SRL458772 TAZ458772:TBH458772 TKV458772:TLD458772 TUR458772:TUZ458772 UEN458772:UEV458772 UOJ458772:UOR458772 UYF458772:UYN458772 VIB458772:VIJ458772 VRX458772:VSF458772 WBT458772:WCB458772 WLP458772:WLX458772 WVL458772:WVT458772 D524308:L524308 IZ524308:JH524308 SV524308:TD524308 ACR524308:ACZ524308 AMN524308:AMV524308 AWJ524308:AWR524308 BGF524308:BGN524308 BQB524308:BQJ524308 BZX524308:CAF524308 CJT524308:CKB524308 CTP524308:CTX524308 DDL524308:DDT524308 DNH524308:DNP524308 DXD524308:DXL524308 EGZ524308:EHH524308 EQV524308:ERD524308 FAR524308:FAZ524308 FKN524308:FKV524308 FUJ524308:FUR524308 GEF524308:GEN524308 GOB524308:GOJ524308 GXX524308:GYF524308 HHT524308:HIB524308 HRP524308:HRX524308 IBL524308:IBT524308 ILH524308:ILP524308 IVD524308:IVL524308 JEZ524308:JFH524308 JOV524308:JPD524308 JYR524308:JYZ524308 KIN524308:KIV524308 KSJ524308:KSR524308 LCF524308:LCN524308 LMB524308:LMJ524308 LVX524308:LWF524308 MFT524308:MGB524308 MPP524308:MPX524308 MZL524308:MZT524308 NJH524308:NJP524308 NTD524308:NTL524308 OCZ524308:ODH524308 OMV524308:OND524308 OWR524308:OWZ524308 PGN524308:PGV524308 PQJ524308:PQR524308 QAF524308:QAN524308 QKB524308:QKJ524308 QTX524308:QUF524308 RDT524308:REB524308 RNP524308:RNX524308 RXL524308:RXT524308 SHH524308:SHP524308 SRD524308:SRL524308 TAZ524308:TBH524308 TKV524308:TLD524308 TUR524308:TUZ524308 UEN524308:UEV524308 UOJ524308:UOR524308 UYF524308:UYN524308 VIB524308:VIJ524308 VRX524308:VSF524308 WBT524308:WCB524308 WLP524308:WLX524308 WVL524308:WVT524308 D589844:L589844 IZ589844:JH589844 SV589844:TD589844 ACR589844:ACZ589844 AMN589844:AMV589844 AWJ589844:AWR589844 BGF589844:BGN589844 BQB589844:BQJ589844 BZX589844:CAF589844 CJT589844:CKB589844 CTP589844:CTX589844 DDL589844:DDT589844 DNH589844:DNP589844 DXD589844:DXL589844 EGZ589844:EHH589844 EQV589844:ERD589844 FAR589844:FAZ589844 FKN589844:FKV589844 FUJ589844:FUR589844 GEF589844:GEN589844 GOB589844:GOJ589844 GXX589844:GYF589844 HHT589844:HIB589844 HRP589844:HRX589844 IBL589844:IBT589844 ILH589844:ILP589844 IVD589844:IVL589844 JEZ589844:JFH589844 JOV589844:JPD589844 JYR589844:JYZ589844 KIN589844:KIV589844 KSJ589844:KSR589844 LCF589844:LCN589844 LMB589844:LMJ589844 LVX589844:LWF589844 MFT589844:MGB589844 MPP589844:MPX589844 MZL589844:MZT589844 NJH589844:NJP589844 NTD589844:NTL589844 OCZ589844:ODH589844 OMV589844:OND589844 OWR589844:OWZ589844 PGN589844:PGV589844 PQJ589844:PQR589844 QAF589844:QAN589844 QKB589844:QKJ589844 QTX589844:QUF589844 RDT589844:REB589844 RNP589844:RNX589844 RXL589844:RXT589844 SHH589844:SHP589844 SRD589844:SRL589844 TAZ589844:TBH589844 TKV589844:TLD589844 TUR589844:TUZ589844 UEN589844:UEV589844 UOJ589844:UOR589844 UYF589844:UYN589844 VIB589844:VIJ589844 VRX589844:VSF589844 WBT589844:WCB589844 WLP589844:WLX589844 WVL589844:WVT589844 D655380:L655380 IZ655380:JH655380 SV655380:TD655380 ACR655380:ACZ655380 AMN655380:AMV655380 AWJ655380:AWR655380 BGF655380:BGN655380 BQB655380:BQJ655380 BZX655380:CAF655380 CJT655380:CKB655380 CTP655380:CTX655380 DDL655380:DDT655380 DNH655380:DNP655380 DXD655380:DXL655380 EGZ655380:EHH655380 EQV655380:ERD655380 FAR655380:FAZ655380 FKN655380:FKV655380 FUJ655380:FUR655380 GEF655380:GEN655380 GOB655380:GOJ655380 GXX655380:GYF655380 HHT655380:HIB655380 HRP655380:HRX655380 IBL655380:IBT655380 ILH655380:ILP655380 IVD655380:IVL655380 JEZ655380:JFH655380 JOV655380:JPD655380 JYR655380:JYZ655380 KIN655380:KIV655380 KSJ655380:KSR655380 LCF655380:LCN655380 LMB655380:LMJ655380 LVX655380:LWF655380 MFT655380:MGB655380 MPP655380:MPX655380 MZL655380:MZT655380 NJH655380:NJP655380 NTD655380:NTL655380 OCZ655380:ODH655380 OMV655380:OND655380 OWR655380:OWZ655380 PGN655380:PGV655380 PQJ655380:PQR655380 QAF655380:QAN655380 QKB655380:QKJ655380 QTX655380:QUF655380 RDT655380:REB655380 RNP655380:RNX655380 RXL655380:RXT655380 SHH655380:SHP655380 SRD655380:SRL655380 TAZ655380:TBH655380 TKV655380:TLD655380 TUR655380:TUZ655380 UEN655380:UEV655380 UOJ655380:UOR655380 UYF655380:UYN655380 VIB655380:VIJ655380 VRX655380:VSF655380 WBT655380:WCB655380 WLP655380:WLX655380 WVL655380:WVT655380 D720916:L720916 IZ720916:JH720916 SV720916:TD720916 ACR720916:ACZ720916 AMN720916:AMV720916 AWJ720916:AWR720916 BGF720916:BGN720916 BQB720916:BQJ720916 BZX720916:CAF720916 CJT720916:CKB720916 CTP720916:CTX720916 DDL720916:DDT720916 DNH720916:DNP720916 DXD720916:DXL720916 EGZ720916:EHH720916 EQV720916:ERD720916 FAR720916:FAZ720916 FKN720916:FKV720916 FUJ720916:FUR720916 GEF720916:GEN720916 GOB720916:GOJ720916 GXX720916:GYF720916 HHT720916:HIB720916 HRP720916:HRX720916 IBL720916:IBT720916 ILH720916:ILP720916 IVD720916:IVL720916 JEZ720916:JFH720916 JOV720916:JPD720916 JYR720916:JYZ720916 KIN720916:KIV720916 KSJ720916:KSR720916 LCF720916:LCN720916 LMB720916:LMJ720916 LVX720916:LWF720916 MFT720916:MGB720916 MPP720916:MPX720916 MZL720916:MZT720916 NJH720916:NJP720916 NTD720916:NTL720916 OCZ720916:ODH720916 OMV720916:OND720916 OWR720916:OWZ720916 PGN720916:PGV720916 PQJ720916:PQR720916 QAF720916:QAN720916 QKB720916:QKJ720916 QTX720916:QUF720916 RDT720916:REB720916 RNP720916:RNX720916 RXL720916:RXT720916 SHH720916:SHP720916 SRD720916:SRL720916 TAZ720916:TBH720916 TKV720916:TLD720916 TUR720916:TUZ720916 UEN720916:UEV720916 UOJ720916:UOR720916 UYF720916:UYN720916 VIB720916:VIJ720916 VRX720916:VSF720916 WBT720916:WCB720916 WLP720916:WLX720916 WVL720916:WVT720916 D786452:L786452 IZ786452:JH786452 SV786452:TD786452 ACR786452:ACZ786452 AMN786452:AMV786452 AWJ786452:AWR786452 BGF786452:BGN786452 BQB786452:BQJ786452 BZX786452:CAF786452 CJT786452:CKB786452 CTP786452:CTX786452 DDL786452:DDT786452 DNH786452:DNP786452 DXD786452:DXL786452 EGZ786452:EHH786452 EQV786452:ERD786452 FAR786452:FAZ786452 FKN786452:FKV786452 FUJ786452:FUR786452 GEF786452:GEN786452 GOB786452:GOJ786452 GXX786452:GYF786452 HHT786452:HIB786452 HRP786452:HRX786452 IBL786452:IBT786452 ILH786452:ILP786452 IVD786452:IVL786452 JEZ786452:JFH786452 JOV786452:JPD786452 JYR786452:JYZ786452 KIN786452:KIV786452 KSJ786452:KSR786452 LCF786452:LCN786452 LMB786452:LMJ786452 LVX786452:LWF786452 MFT786452:MGB786452 MPP786452:MPX786452 MZL786452:MZT786452 NJH786452:NJP786452 NTD786452:NTL786452 OCZ786452:ODH786452 OMV786452:OND786452 OWR786452:OWZ786452 PGN786452:PGV786452 PQJ786452:PQR786452 QAF786452:QAN786452 QKB786452:QKJ786452 QTX786452:QUF786452 RDT786452:REB786452 RNP786452:RNX786452 RXL786452:RXT786452 SHH786452:SHP786452 SRD786452:SRL786452 TAZ786452:TBH786452 TKV786452:TLD786452 TUR786452:TUZ786452 UEN786452:UEV786452 UOJ786452:UOR786452 UYF786452:UYN786452 VIB786452:VIJ786452 VRX786452:VSF786452 WBT786452:WCB786452 WLP786452:WLX786452 WVL786452:WVT786452 D851988:L851988 IZ851988:JH851988 SV851988:TD851988 ACR851988:ACZ851988 AMN851988:AMV851988 AWJ851988:AWR851988 BGF851988:BGN851988 BQB851988:BQJ851988 BZX851988:CAF851988 CJT851988:CKB851988 CTP851988:CTX851988 DDL851988:DDT851988 DNH851988:DNP851988 DXD851988:DXL851988 EGZ851988:EHH851988 EQV851988:ERD851988 FAR851988:FAZ851988 FKN851988:FKV851988 FUJ851988:FUR851988 GEF851988:GEN851988 GOB851988:GOJ851988 GXX851988:GYF851988 HHT851988:HIB851988 HRP851988:HRX851988 IBL851988:IBT851988 ILH851988:ILP851988 IVD851988:IVL851988 JEZ851988:JFH851988 JOV851988:JPD851988 JYR851988:JYZ851988 KIN851988:KIV851988 KSJ851988:KSR851988 LCF851988:LCN851988 LMB851988:LMJ851988 LVX851988:LWF851988 MFT851988:MGB851988 MPP851988:MPX851988 MZL851988:MZT851988 NJH851988:NJP851988 NTD851988:NTL851988 OCZ851988:ODH851988 OMV851988:OND851988 OWR851988:OWZ851988 PGN851988:PGV851988 PQJ851988:PQR851988 QAF851988:QAN851988 QKB851988:QKJ851988 QTX851988:QUF851988 RDT851988:REB851988 RNP851988:RNX851988 RXL851988:RXT851988 SHH851988:SHP851988 SRD851988:SRL851988 TAZ851988:TBH851988 TKV851988:TLD851988 TUR851988:TUZ851988 UEN851988:UEV851988 UOJ851988:UOR851988 UYF851988:UYN851988 VIB851988:VIJ851988 VRX851988:VSF851988 WBT851988:WCB851988 WLP851988:WLX851988 WVL851988:WVT851988 D917524:L917524 IZ917524:JH917524 SV917524:TD917524 ACR917524:ACZ917524 AMN917524:AMV917524 AWJ917524:AWR917524 BGF917524:BGN917524 BQB917524:BQJ917524 BZX917524:CAF917524 CJT917524:CKB917524 CTP917524:CTX917524 DDL917524:DDT917524 DNH917524:DNP917524 DXD917524:DXL917524 EGZ917524:EHH917524 EQV917524:ERD917524 FAR917524:FAZ917524 FKN917524:FKV917524 FUJ917524:FUR917524 GEF917524:GEN917524 GOB917524:GOJ917524 GXX917524:GYF917524 HHT917524:HIB917524 HRP917524:HRX917524 IBL917524:IBT917524 ILH917524:ILP917524 IVD917524:IVL917524 JEZ917524:JFH917524 JOV917524:JPD917524 JYR917524:JYZ917524 KIN917524:KIV917524 KSJ917524:KSR917524 LCF917524:LCN917524 LMB917524:LMJ917524 LVX917524:LWF917524 MFT917524:MGB917524 MPP917524:MPX917524 MZL917524:MZT917524 NJH917524:NJP917524 NTD917524:NTL917524 OCZ917524:ODH917524 OMV917524:OND917524 OWR917524:OWZ917524 PGN917524:PGV917524 PQJ917524:PQR917524 QAF917524:QAN917524 QKB917524:QKJ917524 QTX917524:QUF917524 RDT917524:REB917524 RNP917524:RNX917524 RXL917524:RXT917524 SHH917524:SHP917524 SRD917524:SRL917524 TAZ917524:TBH917524 TKV917524:TLD917524 TUR917524:TUZ917524 UEN917524:UEV917524 UOJ917524:UOR917524 UYF917524:UYN917524 VIB917524:VIJ917524 VRX917524:VSF917524 WBT917524:WCB917524 WLP917524:WLX917524 WVL917524:WVT917524 D983060:L983060 IZ983060:JH983060 SV983060:TD983060 ACR983060:ACZ983060 AMN983060:AMV983060 AWJ983060:AWR983060 BGF983060:BGN983060 BQB983060:BQJ983060 BZX983060:CAF983060 CJT983060:CKB983060 CTP983060:CTX983060 DDL983060:DDT983060 DNH983060:DNP983060 DXD983060:DXL983060 EGZ983060:EHH983060 EQV983060:ERD983060 FAR983060:FAZ983060 FKN983060:FKV983060 FUJ983060:FUR983060 GEF983060:GEN983060 GOB983060:GOJ983060 GXX983060:GYF983060 HHT983060:HIB983060 HRP983060:HRX983060 IBL983060:IBT983060 ILH983060:ILP983060 IVD983060:IVL983060 JEZ983060:JFH983060 JOV983060:JPD983060 JYR983060:JYZ983060 KIN983060:KIV983060 KSJ983060:KSR983060 LCF983060:LCN983060 LMB983060:LMJ983060 LVX983060:LWF983060 MFT983060:MGB983060 MPP983060:MPX983060 MZL983060:MZT983060 NJH983060:NJP983060 NTD983060:NTL983060 OCZ983060:ODH983060 OMV983060:OND983060 OWR983060:OWZ983060 PGN983060:PGV983060 PQJ983060:PQR983060 QAF983060:QAN983060 QKB983060:QKJ983060 QTX983060:QUF983060 RDT983060:REB983060 RNP983060:RNX983060 RXL983060:RXT983060 SHH983060:SHP983060 SRD983060:SRL983060 TAZ983060:TBH983060 TKV983060:TLD983060 TUR983060:TUZ983060 UEN983060:UEV983060 UOJ983060:UOR983060 UYF983060:UYN983060 VIB983060:VIJ983060 VRX983060:VSF983060 WBT983060:WCB983060 WLP983060:WLX983060 WVL983060:WVT983060">
      <formula1>$A$114:$A$117</formula1>
    </dataValidation>
    <dataValidation type="list" allowBlank="1" showInputMessage="1" showErrorMessage="1" prompt="wybierz Program z listy" sqref="E12:L12 JA12:JH12 SW12:TD12 ACS12:ACZ12 AMO12:AMV12 AWK12:AWR12 BGG12:BGN12 BQC12:BQJ12 BZY12:CAF12 CJU12:CKB12 CTQ12:CTX12 DDM12:DDT12 DNI12:DNP12 DXE12:DXL12 EHA12:EHH12 EQW12:ERD12 FAS12:FAZ12 FKO12:FKV12 FUK12:FUR12 GEG12:GEN12 GOC12:GOJ12 GXY12:GYF12 HHU12:HIB12 HRQ12:HRX12 IBM12:IBT12 ILI12:ILP12 IVE12:IVL12 JFA12:JFH12 JOW12:JPD12 JYS12:JYZ12 KIO12:KIV12 KSK12:KSR12 LCG12:LCN12 LMC12:LMJ12 LVY12:LWF12 MFU12:MGB12 MPQ12:MPX12 MZM12:MZT12 NJI12:NJP12 NTE12:NTL12 ODA12:ODH12 OMW12:OND12 OWS12:OWZ12 PGO12:PGV12 PQK12:PQR12 QAG12:QAN12 QKC12:QKJ12 QTY12:QUF12 RDU12:REB12 RNQ12:RNX12 RXM12:RXT12 SHI12:SHP12 SRE12:SRL12 TBA12:TBH12 TKW12:TLD12 TUS12:TUZ12 UEO12:UEV12 UOK12:UOR12 UYG12:UYN12 VIC12:VIJ12 VRY12:VSF12 WBU12:WCB12 WLQ12:WLX12 WVM12:WVT12 E65548:L65548 JA65548:JH65548 SW65548:TD65548 ACS65548:ACZ65548 AMO65548:AMV65548 AWK65548:AWR65548 BGG65548:BGN65548 BQC65548:BQJ65548 BZY65548:CAF65548 CJU65548:CKB65548 CTQ65548:CTX65548 DDM65548:DDT65548 DNI65548:DNP65548 DXE65548:DXL65548 EHA65548:EHH65548 EQW65548:ERD65548 FAS65548:FAZ65548 FKO65548:FKV65548 FUK65548:FUR65548 GEG65548:GEN65548 GOC65548:GOJ65548 GXY65548:GYF65548 HHU65548:HIB65548 HRQ65548:HRX65548 IBM65548:IBT65548 ILI65548:ILP65548 IVE65548:IVL65548 JFA65548:JFH65548 JOW65548:JPD65548 JYS65548:JYZ65548 KIO65548:KIV65548 KSK65548:KSR65548 LCG65548:LCN65548 LMC65548:LMJ65548 LVY65548:LWF65548 MFU65548:MGB65548 MPQ65548:MPX65548 MZM65548:MZT65548 NJI65548:NJP65548 NTE65548:NTL65548 ODA65548:ODH65548 OMW65548:OND65548 OWS65548:OWZ65548 PGO65548:PGV65548 PQK65548:PQR65548 QAG65548:QAN65548 QKC65548:QKJ65548 QTY65548:QUF65548 RDU65548:REB65548 RNQ65548:RNX65548 RXM65548:RXT65548 SHI65548:SHP65548 SRE65548:SRL65548 TBA65548:TBH65548 TKW65548:TLD65548 TUS65548:TUZ65548 UEO65548:UEV65548 UOK65548:UOR65548 UYG65548:UYN65548 VIC65548:VIJ65548 VRY65548:VSF65548 WBU65548:WCB65548 WLQ65548:WLX65548 WVM65548:WVT65548 E131084:L131084 JA131084:JH131084 SW131084:TD131084 ACS131084:ACZ131084 AMO131084:AMV131084 AWK131084:AWR131084 BGG131084:BGN131084 BQC131084:BQJ131084 BZY131084:CAF131084 CJU131084:CKB131084 CTQ131084:CTX131084 DDM131084:DDT131084 DNI131084:DNP131084 DXE131084:DXL131084 EHA131084:EHH131084 EQW131084:ERD131084 FAS131084:FAZ131084 FKO131084:FKV131084 FUK131084:FUR131084 GEG131084:GEN131084 GOC131084:GOJ131084 GXY131084:GYF131084 HHU131084:HIB131084 HRQ131084:HRX131084 IBM131084:IBT131084 ILI131084:ILP131084 IVE131084:IVL131084 JFA131084:JFH131084 JOW131084:JPD131084 JYS131084:JYZ131084 KIO131084:KIV131084 KSK131084:KSR131084 LCG131084:LCN131084 LMC131084:LMJ131084 LVY131084:LWF131084 MFU131084:MGB131084 MPQ131084:MPX131084 MZM131084:MZT131084 NJI131084:NJP131084 NTE131084:NTL131084 ODA131084:ODH131084 OMW131084:OND131084 OWS131084:OWZ131084 PGO131084:PGV131084 PQK131084:PQR131084 QAG131084:QAN131084 QKC131084:QKJ131084 QTY131084:QUF131084 RDU131084:REB131084 RNQ131084:RNX131084 RXM131084:RXT131084 SHI131084:SHP131084 SRE131084:SRL131084 TBA131084:TBH131084 TKW131084:TLD131084 TUS131084:TUZ131084 UEO131084:UEV131084 UOK131084:UOR131084 UYG131084:UYN131084 VIC131084:VIJ131084 VRY131084:VSF131084 WBU131084:WCB131084 WLQ131084:WLX131084 WVM131084:WVT131084 E196620:L196620 JA196620:JH196620 SW196620:TD196620 ACS196620:ACZ196620 AMO196620:AMV196620 AWK196620:AWR196620 BGG196620:BGN196620 BQC196620:BQJ196620 BZY196620:CAF196620 CJU196620:CKB196620 CTQ196620:CTX196620 DDM196620:DDT196620 DNI196620:DNP196620 DXE196620:DXL196620 EHA196620:EHH196620 EQW196620:ERD196620 FAS196620:FAZ196620 FKO196620:FKV196620 FUK196620:FUR196620 GEG196620:GEN196620 GOC196620:GOJ196620 GXY196620:GYF196620 HHU196620:HIB196620 HRQ196620:HRX196620 IBM196620:IBT196620 ILI196620:ILP196620 IVE196620:IVL196620 JFA196620:JFH196620 JOW196620:JPD196620 JYS196620:JYZ196620 KIO196620:KIV196620 KSK196620:KSR196620 LCG196620:LCN196620 LMC196620:LMJ196620 LVY196620:LWF196620 MFU196620:MGB196620 MPQ196620:MPX196620 MZM196620:MZT196620 NJI196620:NJP196620 NTE196620:NTL196620 ODA196620:ODH196620 OMW196620:OND196620 OWS196620:OWZ196620 PGO196620:PGV196620 PQK196620:PQR196620 QAG196620:QAN196620 QKC196620:QKJ196620 QTY196620:QUF196620 RDU196620:REB196620 RNQ196620:RNX196620 RXM196620:RXT196620 SHI196620:SHP196620 SRE196620:SRL196620 TBA196620:TBH196620 TKW196620:TLD196620 TUS196620:TUZ196620 UEO196620:UEV196620 UOK196620:UOR196620 UYG196620:UYN196620 VIC196620:VIJ196620 VRY196620:VSF196620 WBU196620:WCB196620 WLQ196620:WLX196620 WVM196620:WVT196620 E262156:L262156 JA262156:JH262156 SW262156:TD262156 ACS262156:ACZ262156 AMO262156:AMV262156 AWK262156:AWR262156 BGG262156:BGN262156 BQC262156:BQJ262156 BZY262156:CAF262156 CJU262156:CKB262156 CTQ262156:CTX262156 DDM262156:DDT262156 DNI262156:DNP262156 DXE262156:DXL262156 EHA262156:EHH262156 EQW262156:ERD262156 FAS262156:FAZ262156 FKO262156:FKV262156 FUK262156:FUR262156 GEG262156:GEN262156 GOC262156:GOJ262156 GXY262156:GYF262156 HHU262156:HIB262156 HRQ262156:HRX262156 IBM262156:IBT262156 ILI262156:ILP262156 IVE262156:IVL262156 JFA262156:JFH262156 JOW262156:JPD262156 JYS262156:JYZ262156 KIO262156:KIV262156 KSK262156:KSR262156 LCG262156:LCN262156 LMC262156:LMJ262156 LVY262156:LWF262156 MFU262156:MGB262156 MPQ262156:MPX262156 MZM262156:MZT262156 NJI262156:NJP262156 NTE262156:NTL262156 ODA262156:ODH262156 OMW262156:OND262156 OWS262156:OWZ262156 PGO262156:PGV262156 PQK262156:PQR262156 QAG262156:QAN262156 QKC262156:QKJ262156 QTY262156:QUF262156 RDU262156:REB262156 RNQ262156:RNX262156 RXM262156:RXT262156 SHI262156:SHP262156 SRE262156:SRL262156 TBA262156:TBH262156 TKW262156:TLD262156 TUS262156:TUZ262156 UEO262156:UEV262156 UOK262156:UOR262156 UYG262156:UYN262156 VIC262156:VIJ262156 VRY262156:VSF262156 WBU262156:WCB262156 WLQ262156:WLX262156 WVM262156:WVT262156 E327692:L327692 JA327692:JH327692 SW327692:TD327692 ACS327692:ACZ327692 AMO327692:AMV327692 AWK327692:AWR327692 BGG327692:BGN327692 BQC327692:BQJ327692 BZY327692:CAF327692 CJU327692:CKB327692 CTQ327692:CTX327692 DDM327692:DDT327692 DNI327692:DNP327692 DXE327692:DXL327692 EHA327692:EHH327692 EQW327692:ERD327692 FAS327692:FAZ327692 FKO327692:FKV327692 FUK327692:FUR327692 GEG327692:GEN327692 GOC327692:GOJ327692 GXY327692:GYF327692 HHU327692:HIB327692 HRQ327692:HRX327692 IBM327692:IBT327692 ILI327692:ILP327692 IVE327692:IVL327692 JFA327692:JFH327692 JOW327692:JPD327692 JYS327692:JYZ327692 KIO327692:KIV327692 KSK327692:KSR327692 LCG327692:LCN327692 LMC327692:LMJ327692 LVY327692:LWF327692 MFU327692:MGB327692 MPQ327692:MPX327692 MZM327692:MZT327692 NJI327692:NJP327692 NTE327692:NTL327692 ODA327692:ODH327692 OMW327692:OND327692 OWS327692:OWZ327692 PGO327692:PGV327692 PQK327692:PQR327692 QAG327692:QAN327692 QKC327692:QKJ327692 QTY327692:QUF327692 RDU327692:REB327692 RNQ327692:RNX327692 RXM327692:RXT327692 SHI327692:SHP327692 SRE327692:SRL327692 TBA327692:TBH327692 TKW327692:TLD327692 TUS327692:TUZ327692 UEO327692:UEV327692 UOK327692:UOR327692 UYG327692:UYN327692 VIC327692:VIJ327692 VRY327692:VSF327692 WBU327692:WCB327692 WLQ327692:WLX327692 WVM327692:WVT327692 E393228:L393228 JA393228:JH393228 SW393228:TD393228 ACS393228:ACZ393228 AMO393228:AMV393228 AWK393228:AWR393228 BGG393228:BGN393228 BQC393228:BQJ393228 BZY393228:CAF393228 CJU393228:CKB393228 CTQ393228:CTX393228 DDM393228:DDT393228 DNI393228:DNP393228 DXE393228:DXL393228 EHA393228:EHH393228 EQW393228:ERD393228 FAS393228:FAZ393228 FKO393228:FKV393228 FUK393228:FUR393228 GEG393228:GEN393228 GOC393228:GOJ393228 GXY393228:GYF393228 HHU393228:HIB393228 HRQ393228:HRX393228 IBM393228:IBT393228 ILI393228:ILP393228 IVE393228:IVL393228 JFA393228:JFH393228 JOW393228:JPD393228 JYS393228:JYZ393228 KIO393228:KIV393228 KSK393228:KSR393228 LCG393228:LCN393228 LMC393228:LMJ393228 LVY393228:LWF393228 MFU393228:MGB393228 MPQ393228:MPX393228 MZM393228:MZT393228 NJI393228:NJP393228 NTE393228:NTL393228 ODA393228:ODH393228 OMW393228:OND393228 OWS393228:OWZ393228 PGO393228:PGV393228 PQK393228:PQR393228 QAG393228:QAN393228 QKC393228:QKJ393228 QTY393228:QUF393228 RDU393228:REB393228 RNQ393228:RNX393228 RXM393228:RXT393228 SHI393228:SHP393228 SRE393228:SRL393228 TBA393228:TBH393228 TKW393228:TLD393228 TUS393228:TUZ393228 UEO393228:UEV393228 UOK393228:UOR393228 UYG393228:UYN393228 VIC393228:VIJ393228 VRY393228:VSF393228 WBU393228:WCB393228 WLQ393228:WLX393228 WVM393228:WVT393228 E458764:L458764 JA458764:JH458764 SW458764:TD458764 ACS458764:ACZ458764 AMO458764:AMV458764 AWK458764:AWR458764 BGG458764:BGN458764 BQC458764:BQJ458764 BZY458764:CAF458764 CJU458764:CKB458764 CTQ458764:CTX458764 DDM458764:DDT458764 DNI458764:DNP458764 DXE458764:DXL458764 EHA458764:EHH458764 EQW458764:ERD458764 FAS458764:FAZ458764 FKO458764:FKV458764 FUK458764:FUR458764 GEG458764:GEN458764 GOC458764:GOJ458764 GXY458764:GYF458764 HHU458764:HIB458764 HRQ458764:HRX458764 IBM458764:IBT458764 ILI458764:ILP458764 IVE458764:IVL458764 JFA458764:JFH458764 JOW458764:JPD458764 JYS458764:JYZ458764 KIO458764:KIV458764 KSK458764:KSR458764 LCG458764:LCN458764 LMC458764:LMJ458764 LVY458764:LWF458764 MFU458764:MGB458764 MPQ458764:MPX458764 MZM458764:MZT458764 NJI458764:NJP458764 NTE458764:NTL458764 ODA458764:ODH458764 OMW458764:OND458764 OWS458764:OWZ458764 PGO458764:PGV458764 PQK458764:PQR458764 QAG458764:QAN458764 QKC458764:QKJ458764 QTY458764:QUF458764 RDU458764:REB458764 RNQ458764:RNX458764 RXM458764:RXT458764 SHI458764:SHP458764 SRE458764:SRL458764 TBA458764:TBH458764 TKW458764:TLD458764 TUS458764:TUZ458764 UEO458764:UEV458764 UOK458764:UOR458764 UYG458764:UYN458764 VIC458764:VIJ458764 VRY458764:VSF458764 WBU458764:WCB458764 WLQ458764:WLX458764 WVM458764:WVT458764 E524300:L524300 JA524300:JH524300 SW524300:TD524300 ACS524300:ACZ524300 AMO524300:AMV524300 AWK524300:AWR524300 BGG524300:BGN524300 BQC524300:BQJ524300 BZY524300:CAF524300 CJU524300:CKB524300 CTQ524300:CTX524300 DDM524300:DDT524300 DNI524300:DNP524300 DXE524300:DXL524300 EHA524300:EHH524300 EQW524300:ERD524300 FAS524300:FAZ524300 FKO524300:FKV524300 FUK524300:FUR524300 GEG524300:GEN524300 GOC524300:GOJ524300 GXY524300:GYF524300 HHU524300:HIB524300 HRQ524300:HRX524300 IBM524300:IBT524300 ILI524300:ILP524300 IVE524300:IVL524300 JFA524300:JFH524300 JOW524300:JPD524300 JYS524300:JYZ524300 KIO524300:KIV524300 KSK524300:KSR524300 LCG524300:LCN524300 LMC524300:LMJ524300 LVY524300:LWF524300 MFU524300:MGB524300 MPQ524300:MPX524300 MZM524300:MZT524300 NJI524300:NJP524300 NTE524300:NTL524300 ODA524300:ODH524300 OMW524300:OND524300 OWS524300:OWZ524300 PGO524300:PGV524300 PQK524300:PQR524300 QAG524300:QAN524300 QKC524300:QKJ524300 QTY524300:QUF524300 RDU524300:REB524300 RNQ524300:RNX524300 RXM524300:RXT524300 SHI524300:SHP524300 SRE524300:SRL524300 TBA524300:TBH524300 TKW524300:TLD524300 TUS524300:TUZ524300 UEO524300:UEV524300 UOK524300:UOR524300 UYG524300:UYN524300 VIC524300:VIJ524300 VRY524300:VSF524300 WBU524300:WCB524300 WLQ524300:WLX524300 WVM524300:WVT524300 E589836:L589836 JA589836:JH589836 SW589836:TD589836 ACS589836:ACZ589836 AMO589836:AMV589836 AWK589836:AWR589836 BGG589836:BGN589836 BQC589836:BQJ589836 BZY589836:CAF589836 CJU589836:CKB589836 CTQ589836:CTX589836 DDM589836:DDT589836 DNI589836:DNP589836 DXE589836:DXL589836 EHA589836:EHH589836 EQW589836:ERD589836 FAS589836:FAZ589836 FKO589836:FKV589836 FUK589836:FUR589836 GEG589836:GEN589836 GOC589836:GOJ589836 GXY589836:GYF589836 HHU589836:HIB589836 HRQ589836:HRX589836 IBM589836:IBT589836 ILI589836:ILP589836 IVE589836:IVL589836 JFA589836:JFH589836 JOW589836:JPD589836 JYS589836:JYZ589836 KIO589836:KIV589836 KSK589836:KSR589836 LCG589836:LCN589836 LMC589836:LMJ589836 LVY589836:LWF589836 MFU589836:MGB589836 MPQ589836:MPX589836 MZM589836:MZT589836 NJI589836:NJP589836 NTE589836:NTL589836 ODA589836:ODH589836 OMW589836:OND589836 OWS589836:OWZ589836 PGO589836:PGV589836 PQK589836:PQR589836 QAG589836:QAN589836 QKC589836:QKJ589836 QTY589836:QUF589836 RDU589836:REB589836 RNQ589836:RNX589836 RXM589836:RXT589836 SHI589836:SHP589836 SRE589836:SRL589836 TBA589836:TBH589836 TKW589836:TLD589836 TUS589836:TUZ589836 UEO589836:UEV589836 UOK589836:UOR589836 UYG589836:UYN589836 VIC589836:VIJ589836 VRY589836:VSF589836 WBU589836:WCB589836 WLQ589836:WLX589836 WVM589836:WVT589836 E655372:L655372 JA655372:JH655372 SW655372:TD655372 ACS655372:ACZ655372 AMO655372:AMV655372 AWK655372:AWR655372 BGG655372:BGN655372 BQC655372:BQJ655372 BZY655372:CAF655372 CJU655372:CKB655372 CTQ655372:CTX655372 DDM655372:DDT655372 DNI655372:DNP655372 DXE655372:DXL655372 EHA655372:EHH655372 EQW655372:ERD655372 FAS655372:FAZ655372 FKO655372:FKV655372 FUK655372:FUR655372 GEG655372:GEN655372 GOC655372:GOJ655372 GXY655372:GYF655372 HHU655372:HIB655372 HRQ655372:HRX655372 IBM655372:IBT655372 ILI655372:ILP655372 IVE655372:IVL655372 JFA655372:JFH655372 JOW655372:JPD655372 JYS655372:JYZ655372 KIO655372:KIV655372 KSK655372:KSR655372 LCG655372:LCN655372 LMC655372:LMJ655372 LVY655372:LWF655372 MFU655372:MGB655372 MPQ655372:MPX655372 MZM655372:MZT655372 NJI655372:NJP655372 NTE655372:NTL655372 ODA655372:ODH655372 OMW655372:OND655372 OWS655372:OWZ655372 PGO655372:PGV655372 PQK655372:PQR655372 QAG655372:QAN655372 QKC655372:QKJ655372 QTY655372:QUF655372 RDU655372:REB655372 RNQ655372:RNX655372 RXM655372:RXT655372 SHI655372:SHP655372 SRE655372:SRL655372 TBA655372:TBH655372 TKW655372:TLD655372 TUS655372:TUZ655372 UEO655372:UEV655372 UOK655372:UOR655372 UYG655372:UYN655372 VIC655372:VIJ655372 VRY655372:VSF655372 WBU655372:WCB655372 WLQ655372:WLX655372 WVM655372:WVT655372 E720908:L720908 JA720908:JH720908 SW720908:TD720908 ACS720908:ACZ720908 AMO720908:AMV720908 AWK720908:AWR720908 BGG720908:BGN720908 BQC720908:BQJ720908 BZY720908:CAF720908 CJU720908:CKB720908 CTQ720908:CTX720908 DDM720908:DDT720908 DNI720908:DNP720908 DXE720908:DXL720908 EHA720908:EHH720908 EQW720908:ERD720908 FAS720908:FAZ720908 FKO720908:FKV720908 FUK720908:FUR720908 GEG720908:GEN720908 GOC720908:GOJ720908 GXY720908:GYF720908 HHU720908:HIB720908 HRQ720908:HRX720908 IBM720908:IBT720908 ILI720908:ILP720908 IVE720908:IVL720908 JFA720908:JFH720908 JOW720908:JPD720908 JYS720908:JYZ720908 KIO720908:KIV720908 KSK720908:KSR720908 LCG720908:LCN720908 LMC720908:LMJ720908 LVY720908:LWF720908 MFU720908:MGB720908 MPQ720908:MPX720908 MZM720908:MZT720908 NJI720908:NJP720908 NTE720908:NTL720908 ODA720908:ODH720908 OMW720908:OND720908 OWS720908:OWZ720908 PGO720908:PGV720908 PQK720908:PQR720908 QAG720908:QAN720908 QKC720908:QKJ720908 QTY720908:QUF720908 RDU720908:REB720908 RNQ720908:RNX720908 RXM720908:RXT720908 SHI720908:SHP720908 SRE720908:SRL720908 TBA720908:TBH720908 TKW720908:TLD720908 TUS720908:TUZ720908 UEO720908:UEV720908 UOK720908:UOR720908 UYG720908:UYN720908 VIC720908:VIJ720908 VRY720908:VSF720908 WBU720908:WCB720908 WLQ720908:WLX720908 WVM720908:WVT720908 E786444:L786444 JA786444:JH786444 SW786444:TD786444 ACS786444:ACZ786444 AMO786444:AMV786444 AWK786444:AWR786444 BGG786444:BGN786444 BQC786444:BQJ786444 BZY786444:CAF786444 CJU786444:CKB786444 CTQ786444:CTX786444 DDM786444:DDT786444 DNI786444:DNP786444 DXE786444:DXL786444 EHA786444:EHH786444 EQW786444:ERD786444 FAS786444:FAZ786444 FKO786444:FKV786444 FUK786444:FUR786444 GEG786444:GEN786444 GOC786444:GOJ786444 GXY786444:GYF786444 HHU786444:HIB786444 HRQ786444:HRX786444 IBM786444:IBT786444 ILI786444:ILP786444 IVE786444:IVL786444 JFA786444:JFH786444 JOW786444:JPD786444 JYS786444:JYZ786444 KIO786444:KIV786444 KSK786444:KSR786444 LCG786444:LCN786444 LMC786444:LMJ786444 LVY786444:LWF786444 MFU786444:MGB786444 MPQ786444:MPX786444 MZM786444:MZT786444 NJI786444:NJP786444 NTE786444:NTL786444 ODA786444:ODH786444 OMW786444:OND786444 OWS786444:OWZ786444 PGO786444:PGV786444 PQK786444:PQR786444 QAG786444:QAN786444 QKC786444:QKJ786444 QTY786444:QUF786444 RDU786444:REB786444 RNQ786444:RNX786444 RXM786444:RXT786444 SHI786444:SHP786444 SRE786444:SRL786444 TBA786444:TBH786444 TKW786444:TLD786444 TUS786444:TUZ786444 UEO786444:UEV786444 UOK786444:UOR786444 UYG786444:UYN786444 VIC786444:VIJ786444 VRY786444:VSF786444 WBU786444:WCB786444 WLQ786444:WLX786444 WVM786444:WVT786444 E851980:L851980 JA851980:JH851980 SW851980:TD851980 ACS851980:ACZ851980 AMO851980:AMV851980 AWK851980:AWR851980 BGG851980:BGN851980 BQC851980:BQJ851980 BZY851980:CAF851980 CJU851980:CKB851980 CTQ851980:CTX851980 DDM851980:DDT851980 DNI851980:DNP851980 DXE851980:DXL851980 EHA851980:EHH851980 EQW851980:ERD851980 FAS851980:FAZ851980 FKO851980:FKV851980 FUK851980:FUR851980 GEG851980:GEN851980 GOC851980:GOJ851980 GXY851980:GYF851980 HHU851980:HIB851980 HRQ851980:HRX851980 IBM851980:IBT851980 ILI851980:ILP851980 IVE851980:IVL851980 JFA851980:JFH851980 JOW851980:JPD851980 JYS851980:JYZ851980 KIO851980:KIV851980 KSK851980:KSR851980 LCG851980:LCN851980 LMC851980:LMJ851980 LVY851980:LWF851980 MFU851980:MGB851980 MPQ851980:MPX851980 MZM851980:MZT851980 NJI851980:NJP851980 NTE851980:NTL851980 ODA851980:ODH851980 OMW851980:OND851980 OWS851980:OWZ851980 PGO851980:PGV851980 PQK851980:PQR851980 QAG851980:QAN851980 QKC851980:QKJ851980 QTY851980:QUF851980 RDU851980:REB851980 RNQ851980:RNX851980 RXM851980:RXT851980 SHI851980:SHP851980 SRE851980:SRL851980 TBA851980:TBH851980 TKW851980:TLD851980 TUS851980:TUZ851980 UEO851980:UEV851980 UOK851980:UOR851980 UYG851980:UYN851980 VIC851980:VIJ851980 VRY851980:VSF851980 WBU851980:WCB851980 WLQ851980:WLX851980 WVM851980:WVT851980 E917516:L917516 JA917516:JH917516 SW917516:TD917516 ACS917516:ACZ917516 AMO917516:AMV917516 AWK917516:AWR917516 BGG917516:BGN917516 BQC917516:BQJ917516 BZY917516:CAF917516 CJU917516:CKB917516 CTQ917516:CTX917516 DDM917516:DDT917516 DNI917516:DNP917516 DXE917516:DXL917516 EHA917516:EHH917516 EQW917516:ERD917516 FAS917516:FAZ917516 FKO917516:FKV917516 FUK917516:FUR917516 GEG917516:GEN917516 GOC917516:GOJ917516 GXY917516:GYF917516 HHU917516:HIB917516 HRQ917516:HRX917516 IBM917516:IBT917516 ILI917516:ILP917516 IVE917516:IVL917516 JFA917516:JFH917516 JOW917516:JPD917516 JYS917516:JYZ917516 KIO917516:KIV917516 KSK917516:KSR917516 LCG917516:LCN917516 LMC917516:LMJ917516 LVY917516:LWF917516 MFU917516:MGB917516 MPQ917516:MPX917516 MZM917516:MZT917516 NJI917516:NJP917516 NTE917516:NTL917516 ODA917516:ODH917516 OMW917516:OND917516 OWS917516:OWZ917516 PGO917516:PGV917516 PQK917516:PQR917516 QAG917516:QAN917516 QKC917516:QKJ917516 QTY917516:QUF917516 RDU917516:REB917516 RNQ917516:RNX917516 RXM917516:RXT917516 SHI917516:SHP917516 SRE917516:SRL917516 TBA917516:TBH917516 TKW917516:TLD917516 TUS917516:TUZ917516 UEO917516:UEV917516 UOK917516:UOR917516 UYG917516:UYN917516 VIC917516:VIJ917516 VRY917516:VSF917516 WBU917516:WCB917516 WLQ917516:WLX917516 WVM917516:WVT917516 E983052:L983052 JA983052:JH983052 SW983052:TD983052 ACS983052:ACZ983052 AMO983052:AMV983052 AWK983052:AWR983052 BGG983052:BGN983052 BQC983052:BQJ983052 BZY983052:CAF983052 CJU983052:CKB983052 CTQ983052:CTX983052 DDM983052:DDT983052 DNI983052:DNP983052 DXE983052:DXL983052 EHA983052:EHH983052 EQW983052:ERD983052 FAS983052:FAZ983052 FKO983052:FKV983052 FUK983052:FUR983052 GEG983052:GEN983052 GOC983052:GOJ983052 GXY983052:GYF983052 HHU983052:HIB983052 HRQ983052:HRX983052 IBM983052:IBT983052 ILI983052:ILP983052 IVE983052:IVL983052 JFA983052:JFH983052 JOW983052:JPD983052 JYS983052:JYZ983052 KIO983052:KIV983052 KSK983052:KSR983052 LCG983052:LCN983052 LMC983052:LMJ983052 LVY983052:LWF983052 MFU983052:MGB983052 MPQ983052:MPX983052 MZM983052:MZT983052 NJI983052:NJP983052 NTE983052:NTL983052 ODA983052:ODH983052 OMW983052:OND983052 OWS983052:OWZ983052 PGO983052:PGV983052 PQK983052:PQR983052 QAG983052:QAN983052 QKC983052:QKJ983052 QTY983052:QUF983052 RDU983052:REB983052 RNQ983052:RNX983052 RXM983052:RXT983052 SHI983052:SHP983052 SRE983052:SRL983052 TBA983052:TBH983052 TKW983052:TLD983052 TUS983052:TUZ983052 UEO983052:UEV983052 UOK983052:UOR983052 UYG983052:UYN983052 VIC983052:VIJ983052 VRY983052:VSF983052 WBU983052:WCB983052 WLQ983052:WLX983052 WVM983052:WVT983052">
      <formula1>$A$94:$A$111</formula1>
    </dataValidation>
    <dataValidation type="list" allowBlank="1" showInputMessage="1" showErrorMessage="1" prompt="wybierz PI z listy" sqref="D25:L25 IZ25:JH25 SV25:TD25 ACR25:ACZ25 AMN25:AMV25 AWJ25:AWR25 BGF25:BGN25 BQB25:BQJ25 BZX25:CAF25 CJT25:CKB25 CTP25:CTX25 DDL25:DDT25 DNH25:DNP25 DXD25:DXL25 EGZ25:EHH25 EQV25:ERD25 FAR25:FAZ25 FKN25:FKV25 FUJ25:FUR25 GEF25:GEN25 GOB25:GOJ25 GXX25:GYF25 HHT25:HIB25 HRP25:HRX25 IBL25:IBT25 ILH25:ILP25 IVD25:IVL25 JEZ25:JFH25 JOV25:JPD25 JYR25:JYZ25 KIN25:KIV25 KSJ25:KSR25 LCF25:LCN25 LMB25:LMJ25 LVX25:LWF25 MFT25:MGB25 MPP25:MPX25 MZL25:MZT25 NJH25:NJP25 NTD25:NTL25 OCZ25:ODH25 OMV25:OND25 OWR25:OWZ25 PGN25:PGV25 PQJ25:PQR25 QAF25:QAN25 QKB25:QKJ25 QTX25:QUF25 RDT25:REB25 RNP25:RNX25 RXL25:RXT25 SHH25:SHP25 SRD25:SRL25 TAZ25:TBH25 TKV25:TLD25 TUR25:TUZ25 UEN25:UEV25 UOJ25:UOR25 UYF25:UYN25 VIB25:VIJ25 VRX25:VSF25 WBT25:WCB25 WLP25:WLX25 WVL25:WVT25 D65561:L65561 IZ65561:JH65561 SV65561:TD65561 ACR65561:ACZ65561 AMN65561:AMV65561 AWJ65561:AWR65561 BGF65561:BGN65561 BQB65561:BQJ65561 BZX65561:CAF65561 CJT65561:CKB65561 CTP65561:CTX65561 DDL65561:DDT65561 DNH65561:DNP65561 DXD65561:DXL65561 EGZ65561:EHH65561 EQV65561:ERD65561 FAR65561:FAZ65561 FKN65561:FKV65561 FUJ65561:FUR65561 GEF65561:GEN65561 GOB65561:GOJ65561 GXX65561:GYF65561 HHT65561:HIB65561 HRP65561:HRX65561 IBL65561:IBT65561 ILH65561:ILP65561 IVD65561:IVL65561 JEZ65561:JFH65561 JOV65561:JPD65561 JYR65561:JYZ65561 KIN65561:KIV65561 KSJ65561:KSR65561 LCF65561:LCN65561 LMB65561:LMJ65561 LVX65561:LWF65561 MFT65561:MGB65561 MPP65561:MPX65561 MZL65561:MZT65561 NJH65561:NJP65561 NTD65561:NTL65561 OCZ65561:ODH65561 OMV65561:OND65561 OWR65561:OWZ65561 PGN65561:PGV65561 PQJ65561:PQR65561 QAF65561:QAN65561 QKB65561:QKJ65561 QTX65561:QUF65561 RDT65561:REB65561 RNP65561:RNX65561 RXL65561:RXT65561 SHH65561:SHP65561 SRD65561:SRL65561 TAZ65561:TBH65561 TKV65561:TLD65561 TUR65561:TUZ65561 UEN65561:UEV65561 UOJ65561:UOR65561 UYF65561:UYN65561 VIB65561:VIJ65561 VRX65561:VSF65561 WBT65561:WCB65561 WLP65561:WLX65561 WVL65561:WVT65561 D131097:L131097 IZ131097:JH131097 SV131097:TD131097 ACR131097:ACZ131097 AMN131097:AMV131097 AWJ131097:AWR131097 BGF131097:BGN131097 BQB131097:BQJ131097 BZX131097:CAF131097 CJT131097:CKB131097 CTP131097:CTX131097 DDL131097:DDT131097 DNH131097:DNP131097 DXD131097:DXL131097 EGZ131097:EHH131097 EQV131097:ERD131097 FAR131097:FAZ131097 FKN131097:FKV131097 FUJ131097:FUR131097 GEF131097:GEN131097 GOB131097:GOJ131097 GXX131097:GYF131097 HHT131097:HIB131097 HRP131097:HRX131097 IBL131097:IBT131097 ILH131097:ILP131097 IVD131097:IVL131097 JEZ131097:JFH131097 JOV131097:JPD131097 JYR131097:JYZ131097 KIN131097:KIV131097 KSJ131097:KSR131097 LCF131097:LCN131097 LMB131097:LMJ131097 LVX131097:LWF131097 MFT131097:MGB131097 MPP131097:MPX131097 MZL131097:MZT131097 NJH131097:NJP131097 NTD131097:NTL131097 OCZ131097:ODH131097 OMV131097:OND131097 OWR131097:OWZ131097 PGN131097:PGV131097 PQJ131097:PQR131097 QAF131097:QAN131097 QKB131097:QKJ131097 QTX131097:QUF131097 RDT131097:REB131097 RNP131097:RNX131097 RXL131097:RXT131097 SHH131097:SHP131097 SRD131097:SRL131097 TAZ131097:TBH131097 TKV131097:TLD131097 TUR131097:TUZ131097 UEN131097:UEV131097 UOJ131097:UOR131097 UYF131097:UYN131097 VIB131097:VIJ131097 VRX131097:VSF131097 WBT131097:WCB131097 WLP131097:WLX131097 WVL131097:WVT131097 D196633:L196633 IZ196633:JH196633 SV196633:TD196633 ACR196633:ACZ196633 AMN196633:AMV196633 AWJ196633:AWR196633 BGF196633:BGN196633 BQB196633:BQJ196633 BZX196633:CAF196633 CJT196633:CKB196633 CTP196633:CTX196633 DDL196633:DDT196633 DNH196633:DNP196633 DXD196633:DXL196633 EGZ196633:EHH196633 EQV196633:ERD196633 FAR196633:FAZ196633 FKN196633:FKV196633 FUJ196633:FUR196633 GEF196633:GEN196633 GOB196633:GOJ196633 GXX196633:GYF196633 HHT196633:HIB196633 HRP196633:HRX196633 IBL196633:IBT196633 ILH196633:ILP196633 IVD196633:IVL196633 JEZ196633:JFH196633 JOV196633:JPD196633 JYR196633:JYZ196633 KIN196633:KIV196633 KSJ196633:KSR196633 LCF196633:LCN196633 LMB196633:LMJ196633 LVX196633:LWF196633 MFT196633:MGB196633 MPP196633:MPX196633 MZL196633:MZT196633 NJH196633:NJP196633 NTD196633:NTL196633 OCZ196633:ODH196633 OMV196633:OND196633 OWR196633:OWZ196633 PGN196633:PGV196633 PQJ196633:PQR196633 QAF196633:QAN196633 QKB196633:QKJ196633 QTX196633:QUF196633 RDT196633:REB196633 RNP196633:RNX196633 RXL196633:RXT196633 SHH196633:SHP196633 SRD196633:SRL196633 TAZ196633:TBH196633 TKV196633:TLD196633 TUR196633:TUZ196633 UEN196633:UEV196633 UOJ196633:UOR196633 UYF196633:UYN196633 VIB196633:VIJ196633 VRX196633:VSF196633 WBT196633:WCB196633 WLP196633:WLX196633 WVL196633:WVT196633 D262169:L262169 IZ262169:JH262169 SV262169:TD262169 ACR262169:ACZ262169 AMN262169:AMV262169 AWJ262169:AWR262169 BGF262169:BGN262169 BQB262169:BQJ262169 BZX262169:CAF262169 CJT262169:CKB262169 CTP262169:CTX262169 DDL262169:DDT262169 DNH262169:DNP262169 DXD262169:DXL262169 EGZ262169:EHH262169 EQV262169:ERD262169 FAR262169:FAZ262169 FKN262169:FKV262169 FUJ262169:FUR262169 GEF262169:GEN262169 GOB262169:GOJ262169 GXX262169:GYF262169 HHT262169:HIB262169 HRP262169:HRX262169 IBL262169:IBT262169 ILH262169:ILP262169 IVD262169:IVL262169 JEZ262169:JFH262169 JOV262169:JPD262169 JYR262169:JYZ262169 KIN262169:KIV262169 KSJ262169:KSR262169 LCF262169:LCN262169 LMB262169:LMJ262169 LVX262169:LWF262169 MFT262169:MGB262169 MPP262169:MPX262169 MZL262169:MZT262169 NJH262169:NJP262169 NTD262169:NTL262169 OCZ262169:ODH262169 OMV262169:OND262169 OWR262169:OWZ262169 PGN262169:PGV262169 PQJ262169:PQR262169 QAF262169:QAN262169 QKB262169:QKJ262169 QTX262169:QUF262169 RDT262169:REB262169 RNP262169:RNX262169 RXL262169:RXT262169 SHH262169:SHP262169 SRD262169:SRL262169 TAZ262169:TBH262169 TKV262169:TLD262169 TUR262169:TUZ262169 UEN262169:UEV262169 UOJ262169:UOR262169 UYF262169:UYN262169 VIB262169:VIJ262169 VRX262169:VSF262169 WBT262169:WCB262169 WLP262169:WLX262169 WVL262169:WVT262169 D327705:L327705 IZ327705:JH327705 SV327705:TD327705 ACR327705:ACZ327705 AMN327705:AMV327705 AWJ327705:AWR327705 BGF327705:BGN327705 BQB327705:BQJ327705 BZX327705:CAF327705 CJT327705:CKB327705 CTP327705:CTX327705 DDL327705:DDT327705 DNH327705:DNP327705 DXD327705:DXL327705 EGZ327705:EHH327705 EQV327705:ERD327705 FAR327705:FAZ327705 FKN327705:FKV327705 FUJ327705:FUR327705 GEF327705:GEN327705 GOB327705:GOJ327705 GXX327705:GYF327705 HHT327705:HIB327705 HRP327705:HRX327705 IBL327705:IBT327705 ILH327705:ILP327705 IVD327705:IVL327705 JEZ327705:JFH327705 JOV327705:JPD327705 JYR327705:JYZ327705 KIN327705:KIV327705 KSJ327705:KSR327705 LCF327705:LCN327705 LMB327705:LMJ327705 LVX327705:LWF327705 MFT327705:MGB327705 MPP327705:MPX327705 MZL327705:MZT327705 NJH327705:NJP327705 NTD327705:NTL327705 OCZ327705:ODH327705 OMV327705:OND327705 OWR327705:OWZ327705 PGN327705:PGV327705 PQJ327705:PQR327705 QAF327705:QAN327705 QKB327705:QKJ327705 QTX327705:QUF327705 RDT327705:REB327705 RNP327705:RNX327705 RXL327705:RXT327705 SHH327705:SHP327705 SRD327705:SRL327705 TAZ327705:TBH327705 TKV327705:TLD327705 TUR327705:TUZ327705 UEN327705:UEV327705 UOJ327705:UOR327705 UYF327705:UYN327705 VIB327705:VIJ327705 VRX327705:VSF327705 WBT327705:WCB327705 WLP327705:WLX327705 WVL327705:WVT327705 D393241:L393241 IZ393241:JH393241 SV393241:TD393241 ACR393241:ACZ393241 AMN393241:AMV393241 AWJ393241:AWR393241 BGF393241:BGN393241 BQB393241:BQJ393241 BZX393241:CAF393241 CJT393241:CKB393241 CTP393241:CTX393241 DDL393241:DDT393241 DNH393241:DNP393241 DXD393241:DXL393241 EGZ393241:EHH393241 EQV393241:ERD393241 FAR393241:FAZ393241 FKN393241:FKV393241 FUJ393241:FUR393241 GEF393241:GEN393241 GOB393241:GOJ393241 GXX393241:GYF393241 HHT393241:HIB393241 HRP393241:HRX393241 IBL393241:IBT393241 ILH393241:ILP393241 IVD393241:IVL393241 JEZ393241:JFH393241 JOV393241:JPD393241 JYR393241:JYZ393241 KIN393241:KIV393241 KSJ393241:KSR393241 LCF393241:LCN393241 LMB393241:LMJ393241 LVX393241:LWF393241 MFT393241:MGB393241 MPP393241:MPX393241 MZL393241:MZT393241 NJH393241:NJP393241 NTD393241:NTL393241 OCZ393241:ODH393241 OMV393241:OND393241 OWR393241:OWZ393241 PGN393241:PGV393241 PQJ393241:PQR393241 QAF393241:QAN393241 QKB393241:QKJ393241 QTX393241:QUF393241 RDT393241:REB393241 RNP393241:RNX393241 RXL393241:RXT393241 SHH393241:SHP393241 SRD393241:SRL393241 TAZ393241:TBH393241 TKV393241:TLD393241 TUR393241:TUZ393241 UEN393241:UEV393241 UOJ393241:UOR393241 UYF393241:UYN393241 VIB393241:VIJ393241 VRX393241:VSF393241 WBT393241:WCB393241 WLP393241:WLX393241 WVL393241:WVT393241 D458777:L458777 IZ458777:JH458777 SV458777:TD458777 ACR458777:ACZ458777 AMN458777:AMV458777 AWJ458777:AWR458777 BGF458777:BGN458777 BQB458777:BQJ458777 BZX458777:CAF458777 CJT458777:CKB458777 CTP458777:CTX458777 DDL458777:DDT458777 DNH458777:DNP458777 DXD458777:DXL458777 EGZ458777:EHH458777 EQV458777:ERD458777 FAR458777:FAZ458777 FKN458777:FKV458777 FUJ458777:FUR458777 GEF458777:GEN458777 GOB458777:GOJ458777 GXX458777:GYF458777 HHT458777:HIB458777 HRP458777:HRX458777 IBL458777:IBT458777 ILH458777:ILP458777 IVD458777:IVL458777 JEZ458777:JFH458777 JOV458777:JPD458777 JYR458777:JYZ458777 KIN458777:KIV458777 KSJ458777:KSR458777 LCF458777:LCN458777 LMB458777:LMJ458777 LVX458777:LWF458777 MFT458777:MGB458777 MPP458777:MPX458777 MZL458777:MZT458777 NJH458777:NJP458777 NTD458777:NTL458777 OCZ458777:ODH458777 OMV458777:OND458777 OWR458777:OWZ458777 PGN458777:PGV458777 PQJ458777:PQR458777 QAF458777:QAN458777 QKB458777:QKJ458777 QTX458777:QUF458777 RDT458777:REB458777 RNP458777:RNX458777 RXL458777:RXT458777 SHH458777:SHP458777 SRD458777:SRL458777 TAZ458777:TBH458777 TKV458777:TLD458777 TUR458777:TUZ458777 UEN458777:UEV458777 UOJ458777:UOR458777 UYF458777:UYN458777 VIB458777:VIJ458777 VRX458777:VSF458777 WBT458777:WCB458777 WLP458777:WLX458777 WVL458777:WVT458777 D524313:L524313 IZ524313:JH524313 SV524313:TD524313 ACR524313:ACZ524313 AMN524313:AMV524313 AWJ524313:AWR524313 BGF524313:BGN524313 BQB524313:BQJ524313 BZX524313:CAF524313 CJT524313:CKB524313 CTP524313:CTX524313 DDL524313:DDT524313 DNH524313:DNP524313 DXD524313:DXL524313 EGZ524313:EHH524313 EQV524313:ERD524313 FAR524313:FAZ524313 FKN524313:FKV524313 FUJ524313:FUR524313 GEF524313:GEN524313 GOB524313:GOJ524313 GXX524313:GYF524313 HHT524313:HIB524313 HRP524313:HRX524313 IBL524313:IBT524313 ILH524313:ILP524313 IVD524313:IVL524313 JEZ524313:JFH524313 JOV524313:JPD524313 JYR524313:JYZ524313 KIN524313:KIV524313 KSJ524313:KSR524313 LCF524313:LCN524313 LMB524313:LMJ524313 LVX524313:LWF524313 MFT524313:MGB524313 MPP524313:MPX524313 MZL524313:MZT524313 NJH524313:NJP524313 NTD524313:NTL524313 OCZ524313:ODH524313 OMV524313:OND524313 OWR524313:OWZ524313 PGN524313:PGV524313 PQJ524313:PQR524313 QAF524313:QAN524313 QKB524313:QKJ524313 QTX524313:QUF524313 RDT524313:REB524313 RNP524313:RNX524313 RXL524313:RXT524313 SHH524313:SHP524313 SRD524313:SRL524313 TAZ524313:TBH524313 TKV524313:TLD524313 TUR524313:TUZ524313 UEN524313:UEV524313 UOJ524313:UOR524313 UYF524313:UYN524313 VIB524313:VIJ524313 VRX524313:VSF524313 WBT524313:WCB524313 WLP524313:WLX524313 WVL524313:WVT524313 D589849:L589849 IZ589849:JH589849 SV589849:TD589849 ACR589849:ACZ589849 AMN589849:AMV589849 AWJ589849:AWR589849 BGF589849:BGN589849 BQB589849:BQJ589849 BZX589849:CAF589849 CJT589849:CKB589849 CTP589849:CTX589849 DDL589849:DDT589849 DNH589849:DNP589849 DXD589849:DXL589849 EGZ589849:EHH589849 EQV589849:ERD589849 FAR589849:FAZ589849 FKN589849:FKV589849 FUJ589849:FUR589849 GEF589849:GEN589849 GOB589849:GOJ589849 GXX589849:GYF589849 HHT589849:HIB589849 HRP589849:HRX589849 IBL589849:IBT589849 ILH589849:ILP589849 IVD589849:IVL589849 JEZ589849:JFH589849 JOV589849:JPD589849 JYR589849:JYZ589849 KIN589849:KIV589849 KSJ589849:KSR589849 LCF589849:LCN589849 LMB589849:LMJ589849 LVX589849:LWF589849 MFT589849:MGB589849 MPP589849:MPX589849 MZL589849:MZT589849 NJH589849:NJP589849 NTD589849:NTL589849 OCZ589849:ODH589849 OMV589849:OND589849 OWR589849:OWZ589849 PGN589849:PGV589849 PQJ589849:PQR589849 QAF589849:QAN589849 QKB589849:QKJ589849 QTX589849:QUF589849 RDT589849:REB589849 RNP589849:RNX589849 RXL589849:RXT589849 SHH589849:SHP589849 SRD589849:SRL589849 TAZ589849:TBH589849 TKV589849:TLD589849 TUR589849:TUZ589849 UEN589849:UEV589849 UOJ589849:UOR589849 UYF589849:UYN589849 VIB589849:VIJ589849 VRX589849:VSF589849 WBT589849:WCB589849 WLP589849:WLX589849 WVL589849:WVT589849 D655385:L655385 IZ655385:JH655385 SV655385:TD655385 ACR655385:ACZ655385 AMN655385:AMV655385 AWJ655385:AWR655385 BGF655385:BGN655385 BQB655385:BQJ655385 BZX655385:CAF655385 CJT655385:CKB655385 CTP655385:CTX655385 DDL655385:DDT655385 DNH655385:DNP655385 DXD655385:DXL655385 EGZ655385:EHH655385 EQV655385:ERD655385 FAR655385:FAZ655385 FKN655385:FKV655385 FUJ655385:FUR655385 GEF655385:GEN655385 GOB655385:GOJ655385 GXX655385:GYF655385 HHT655385:HIB655385 HRP655385:HRX655385 IBL655385:IBT655385 ILH655385:ILP655385 IVD655385:IVL655385 JEZ655385:JFH655385 JOV655385:JPD655385 JYR655385:JYZ655385 KIN655385:KIV655385 KSJ655385:KSR655385 LCF655385:LCN655385 LMB655385:LMJ655385 LVX655385:LWF655385 MFT655385:MGB655385 MPP655385:MPX655385 MZL655385:MZT655385 NJH655385:NJP655385 NTD655385:NTL655385 OCZ655385:ODH655385 OMV655385:OND655385 OWR655385:OWZ655385 PGN655385:PGV655385 PQJ655385:PQR655385 QAF655385:QAN655385 QKB655385:QKJ655385 QTX655385:QUF655385 RDT655385:REB655385 RNP655385:RNX655385 RXL655385:RXT655385 SHH655385:SHP655385 SRD655385:SRL655385 TAZ655385:TBH655385 TKV655385:TLD655385 TUR655385:TUZ655385 UEN655385:UEV655385 UOJ655385:UOR655385 UYF655385:UYN655385 VIB655385:VIJ655385 VRX655385:VSF655385 WBT655385:WCB655385 WLP655385:WLX655385 WVL655385:WVT655385 D720921:L720921 IZ720921:JH720921 SV720921:TD720921 ACR720921:ACZ720921 AMN720921:AMV720921 AWJ720921:AWR720921 BGF720921:BGN720921 BQB720921:BQJ720921 BZX720921:CAF720921 CJT720921:CKB720921 CTP720921:CTX720921 DDL720921:DDT720921 DNH720921:DNP720921 DXD720921:DXL720921 EGZ720921:EHH720921 EQV720921:ERD720921 FAR720921:FAZ720921 FKN720921:FKV720921 FUJ720921:FUR720921 GEF720921:GEN720921 GOB720921:GOJ720921 GXX720921:GYF720921 HHT720921:HIB720921 HRP720921:HRX720921 IBL720921:IBT720921 ILH720921:ILP720921 IVD720921:IVL720921 JEZ720921:JFH720921 JOV720921:JPD720921 JYR720921:JYZ720921 KIN720921:KIV720921 KSJ720921:KSR720921 LCF720921:LCN720921 LMB720921:LMJ720921 LVX720921:LWF720921 MFT720921:MGB720921 MPP720921:MPX720921 MZL720921:MZT720921 NJH720921:NJP720921 NTD720921:NTL720921 OCZ720921:ODH720921 OMV720921:OND720921 OWR720921:OWZ720921 PGN720921:PGV720921 PQJ720921:PQR720921 QAF720921:QAN720921 QKB720921:QKJ720921 QTX720921:QUF720921 RDT720921:REB720921 RNP720921:RNX720921 RXL720921:RXT720921 SHH720921:SHP720921 SRD720921:SRL720921 TAZ720921:TBH720921 TKV720921:TLD720921 TUR720921:TUZ720921 UEN720921:UEV720921 UOJ720921:UOR720921 UYF720921:UYN720921 VIB720921:VIJ720921 VRX720921:VSF720921 WBT720921:WCB720921 WLP720921:WLX720921 WVL720921:WVT720921 D786457:L786457 IZ786457:JH786457 SV786457:TD786457 ACR786457:ACZ786457 AMN786457:AMV786457 AWJ786457:AWR786457 BGF786457:BGN786457 BQB786457:BQJ786457 BZX786457:CAF786457 CJT786457:CKB786457 CTP786457:CTX786457 DDL786457:DDT786457 DNH786457:DNP786457 DXD786457:DXL786457 EGZ786457:EHH786457 EQV786457:ERD786457 FAR786457:FAZ786457 FKN786457:FKV786457 FUJ786457:FUR786457 GEF786457:GEN786457 GOB786457:GOJ786457 GXX786457:GYF786457 HHT786457:HIB786457 HRP786457:HRX786457 IBL786457:IBT786457 ILH786457:ILP786457 IVD786457:IVL786457 JEZ786457:JFH786457 JOV786457:JPD786457 JYR786457:JYZ786457 KIN786457:KIV786457 KSJ786457:KSR786457 LCF786457:LCN786457 LMB786457:LMJ786457 LVX786457:LWF786457 MFT786457:MGB786457 MPP786457:MPX786457 MZL786457:MZT786457 NJH786457:NJP786457 NTD786457:NTL786457 OCZ786457:ODH786457 OMV786457:OND786457 OWR786457:OWZ786457 PGN786457:PGV786457 PQJ786457:PQR786457 QAF786457:QAN786457 QKB786457:QKJ786457 QTX786457:QUF786457 RDT786457:REB786457 RNP786457:RNX786457 RXL786457:RXT786457 SHH786457:SHP786457 SRD786457:SRL786457 TAZ786457:TBH786457 TKV786457:TLD786457 TUR786457:TUZ786457 UEN786457:UEV786457 UOJ786457:UOR786457 UYF786457:UYN786457 VIB786457:VIJ786457 VRX786457:VSF786457 WBT786457:WCB786457 WLP786457:WLX786457 WVL786457:WVT786457 D851993:L851993 IZ851993:JH851993 SV851993:TD851993 ACR851993:ACZ851993 AMN851993:AMV851993 AWJ851993:AWR851993 BGF851993:BGN851993 BQB851993:BQJ851993 BZX851993:CAF851993 CJT851993:CKB851993 CTP851993:CTX851993 DDL851993:DDT851993 DNH851993:DNP851993 DXD851993:DXL851993 EGZ851993:EHH851993 EQV851993:ERD851993 FAR851993:FAZ851993 FKN851993:FKV851993 FUJ851993:FUR851993 GEF851993:GEN851993 GOB851993:GOJ851993 GXX851993:GYF851993 HHT851993:HIB851993 HRP851993:HRX851993 IBL851993:IBT851993 ILH851993:ILP851993 IVD851993:IVL851993 JEZ851993:JFH851993 JOV851993:JPD851993 JYR851993:JYZ851993 KIN851993:KIV851993 KSJ851993:KSR851993 LCF851993:LCN851993 LMB851993:LMJ851993 LVX851993:LWF851993 MFT851993:MGB851993 MPP851993:MPX851993 MZL851993:MZT851993 NJH851993:NJP851993 NTD851993:NTL851993 OCZ851993:ODH851993 OMV851993:OND851993 OWR851993:OWZ851993 PGN851993:PGV851993 PQJ851993:PQR851993 QAF851993:QAN851993 QKB851993:QKJ851993 QTX851993:QUF851993 RDT851993:REB851993 RNP851993:RNX851993 RXL851993:RXT851993 SHH851993:SHP851993 SRD851993:SRL851993 TAZ851993:TBH851993 TKV851993:TLD851993 TUR851993:TUZ851993 UEN851993:UEV851993 UOJ851993:UOR851993 UYF851993:UYN851993 VIB851993:VIJ851993 VRX851993:VSF851993 WBT851993:WCB851993 WLP851993:WLX851993 WVL851993:WVT851993 D917529:L917529 IZ917529:JH917529 SV917529:TD917529 ACR917529:ACZ917529 AMN917529:AMV917529 AWJ917529:AWR917529 BGF917529:BGN917529 BQB917529:BQJ917529 BZX917529:CAF917529 CJT917529:CKB917529 CTP917529:CTX917529 DDL917529:DDT917529 DNH917529:DNP917529 DXD917529:DXL917529 EGZ917529:EHH917529 EQV917529:ERD917529 FAR917529:FAZ917529 FKN917529:FKV917529 FUJ917529:FUR917529 GEF917529:GEN917529 GOB917529:GOJ917529 GXX917529:GYF917529 HHT917529:HIB917529 HRP917529:HRX917529 IBL917529:IBT917529 ILH917529:ILP917529 IVD917529:IVL917529 JEZ917529:JFH917529 JOV917529:JPD917529 JYR917529:JYZ917529 KIN917529:KIV917529 KSJ917529:KSR917529 LCF917529:LCN917529 LMB917529:LMJ917529 LVX917529:LWF917529 MFT917529:MGB917529 MPP917529:MPX917529 MZL917529:MZT917529 NJH917529:NJP917529 NTD917529:NTL917529 OCZ917529:ODH917529 OMV917529:OND917529 OWR917529:OWZ917529 PGN917529:PGV917529 PQJ917529:PQR917529 QAF917529:QAN917529 QKB917529:QKJ917529 QTX917529:QUF917529 RDT917529:REB917529 RNP917529:RNX917529 RXL917529:RXT917529 SHH917529:SHP917529 SRD917529:SRL917529 TAZ917529:TBH917529 TKV917529:TLD917529 TUR917529:TUZ917529 UEN917529:UEV917529 UOJ917529:UOR917529 UYF917529:UYN917529 VIB917529:VIJ917529 VRX917529:VSF917529 WBT917529:WCB917529 WLP917529:WLX917529 WVL917529:WVT917529 D983065:L983065 IZ983065:JH983065 SV983065:TD983065 ACR983065:ACZ983065 AMN983065:AMV983065 AWJ983065:AWR983065 BGF983065:BGN983065 BQB983065:BQJ983065 BZX983065:CAF983065 CJT983065:CKB983065 CTP983065:CTX983065 DDL983065:DDT983065 DNH983065:DNP983065 DXD983065:DXL983065 EGZ983065:EHH983065 EQV983065:ERD983065 FAR983065:FAZ983065 FKN983065:FKV983065 FUJ983065:FUR983065 GEF983065:GEN983065 GOB983065:GOJ983065 GXX983065:GYF983065 HHT983065:HIB983065 HRP983065:HRX983065 IBL983065:IBT983065 ILH983065:ILP983065 IVD983065:IVL983065 JEZ983065:JFH983065 JOV983065:JPD983065 JYR983065:JYZ983065 KIN983065:KIV983065 KSJ983065:KSR983065 LCF983065:LCN983065 LMB983065:LMJ983065 LVX983065:LWF983065 MFT983065:MGB983065 MPP983065:MPX983065 MZL983065:MZT983065 NJH983065:NJP983065 NTD983065:NTL983065 OCZ983065:ODH983065 OMV983065:OND983065 OWR983065:OWZ983065 PGN983065:PGV983065 PQJ983065:PQR983065 QAF983065:QAN983065 QKB983065:QKJ983065 QTX983065:QUF983065 RDT983065:REB983065 RNP983065:RNX983065 RXL983065:RXT983065 SHH983065:SHP983065 SRD983065:SRL983065 TAZ983065:TBH983065 TKV983065:TLD983065 TUR983065:TUZ983065 UEN983065:UEV983065 UOJ983065:UOR983065 UYF983065:UYN983065 VIB983065:VIJ983065 VRX983065:VSF983065 WBT983065:WCB983065 WLP983065:WLX983065 WVL983065:WVT983065">
      <formula1>$A$169:$A$174</formula1>
    </dataValidation>
    <dataValidation allowBlank="1" showInputMessage="1" showErrorMessage="1" prompt="zgodnie z właściwym PO" sqref="E13:L15 JA13:JH15 SW13:TD15 ACS13:ACZ15 AMO13:AMV15 AWK13:AWR15 BGG13:BGN15 BQC13:BQJ15 BZY13:CAF15 CJU13:CKB15 CTQ13:CTX15 DDM13:DDT15 DNI13:DNP15 DXE13:DXL15 EHA13:EHH15 EQW13:ERD15 FAS13:FAZ15 FKO13:FKV15 FUK13:FUR15 GEG13:GEN15 GOC13:GOJ15 GXY13:GYF15 HHU13:HIB15 HRQ13:HRX15 IBM13:IBT15 ILI13:ILP15 IVE13:IVL15 JFA13:JFH15 JOW13:JPD15 JYS13:JYZ15 KIO13:KIV15 KSK13:KSR15 LCG13:LCN15 LMC13:LMJ15 LVY13:LWF15 MFU13:MGB15 MPQ13:MPX15 MZM13:MZT15 NJI13:NJP15 NTE13:NTL15 ODA13:ODH15 OMW13:OND15 OWS13:OWZ15 PGO13:PGV15 PQK13:PQR15 QAG13:QAN15 QKC13:QKJ15 QTY13:QUF15 RDU13:REB15 RNQ13:RNX15 RXM13:RXT15 SHI13:SHP15 SRE13:SRL15 TBA13:TBH15 TKW13:TLD15 TUS13:TUZ15 UEO13:UEV15 UOK13:UOR15 UYG13:UYN15 VIC13:VIJ15 VRY13:VSF15 WBU13:WCB15 WLQ13:WLX15 WVM13:WVT15 E65549:L65551 JA65549:JH65551 SW65549:TD65551 ACS65549:ACZ65551 AMO65549:AMV65551 AWK65549:AWR65551 BGG65549:BGN65551 BQC65549:BQJ65551 BZY65549:CAF65551 CJU65549:CKB65551 CTQ65549:CTX65551 DDM65549:DDT65551 DNI65549:DNP65551 DXE65549:DXL65551 EHA65549:EHH65551 EQW65549:ERD65551 FAS65549:FAZ65551 FKO65549:FKV65551 FUK65549:FUR65551 GEG65549:GEN65551 GOC65549:GOJ65551 GXY65549:GYF65551 HHU65549:HIB65551 HRQ65549:HRX65551 IBM65549:IBT65551 ILI65549:ILP65551 IVE65549:IVL65551 JFA65549:JFH65551 JOW65549:JPD65551 JYS65549:JYZ65551 KIO65549:KIV65551 KSK65549:KSR65551 LCG65549:LCN65551 LMC65549:LMJ65551 LVY65549:LWF65551 MFU65549:MGB65551 MPQ65549:MPX65551 MZM65549:MZT65551 NJI65549:NJP65551 NTE65549:NTL65551 ODA65549:ODH65551 OMW65549:OND65551 OWS65549:OWZ65551 PGO65549:PGV65551 PQK65549:PQR65551 QAG65549:QAN65551 QKC65549:QKJ65551 QTY65549:QUF65551 RDU65549:REB65551 RNQ65549:RNX65551 RXM65549:RXT65551 SHI65549:SHP65551 SRE65549:SRL65551 TBA65549:TBH65551 TKW65549:TLD65551 TUS65549:TUZ65551 UEO65549:UEV65551 UOK65549:UOR65551 UYG65549:UYN65551 VIC65549:VIJ65551 VRY65549:VSF65551 WBU65549:WCB65551 WLQ65549:WLX65551 WVM65549:WVT65551 E131085:L131087 JA131085:JH131087 SW131085:TD131087 ACS131085:ACZ131087 AMO131085:AMV131087 AWK131085:AWR131087 BGG131085:BGN131087 BQC131085:BQJ131087 BZY131085:CAF131087 CJU131085:CKB131087 CTQ131085:CTX131087 DDM131085:DDT131087 DNI131085:DNP131087 DXE131085:DXL131087 EHA131085:EHH131087 EQW131085:ERD131087 FAS131085:FAZ131087 FKO131085:FKV131087 FUK131085:FUR131087 GEG131085:GEN131087 GOC131085:GOJ131087 GXY131085:GYF131087 HHU131085:HIB131087 HRQ131085:HRX131087 IBM131085:IBT131087 ILI131085:ILP131087 IVE131085:IVL131087 JFA131085:JFH131087 JOW131085:JPD131087 JYS131085:JYZ131087 KIO131085:KIV131087 KSK131085:KSR131087 LCG131085:LCN131087 LMC131085:LMJ131087 LVY131085:LWF131087 MFU131085:MGB131087 MPQ131085:MPX131087 MZM131085:MZT131087 NJI131085:NJP131087 NTE131085:NTL131087 ODA131085:ODH131087 OMW131085:OND131087 OWS131085:OWZ131087 PGO131085:PGV131087 PQK131085:PQR131087 QAG131085:QAN131087 QKC131085:QKJ131087 QTY131085:QUF131087 RDU131085:REB131087 RNQ131085:RNX131087 RXM131085:RXT131087 SHI131085:SHP131087 SRE131085:SRL131087 TBA131085:TBH131087 TKW131085:TLD131087 TUS131085:TUZ131087 UEO131085:UEV131087 UOK131085:UOR131087 UYG131085:UYN131087 VIC131085:VIJ131087 VRY131085:VSF131087 WBU131085:WCB131087 WLQ131085:WLX131087 WVM131085:WVT131087 E196621:L196623 JA196621:JH196623 SW196621:TD196623 ACS196621:ACZ196623 AMO196621:AMV196623 AWK196621:AWR196623 BGG196621:BGN196623 BQC196621:BQJ196623 BZY196621:CAF196623 CJU196621:CKB196623 CTQ196621:CTX196623 DDM196621:DDT196623 DNI196621:DNP196623 DXE196621:DXL196623 EHA196621:EHH196623 EQW196621:ERD196623 FAS196621:FAZ196623 FKO196621:FKV196623 FUK196621:FUR196623 GEG196621:GEN196623 GOC196621:GOJ196623 GXY196621:GYF196623 HHU196621:HIB196623 HRQ196621:HRX196623 IBM196621:IBT196623 ILI196621:ILP196623 IVE196621:IVL196623 JFA196621:JFH196623 JOW196621:JPD196623 JYS196621:JYZ196623 KIO196621:KIV196623 KSK196621:KSR196623 LCG196621:LCN196623 LMC196621:LMJ196623 LVY196621:LWF196623 MFU196621:MGB196623 MPQ196621:MPX196623 MZM196621:MZT196623 NJI196621:NJP196623 NTE196621:NTL196623 ODA196621:ODH196623 OMW196621:OND196623 OWS196621:OWZ196623 PGO196621:PGV196623 PQK196621:PQR196623 QAG196621:QAN196623 QKC196621:QKJ196623 QTY196621:QUF196623 RDU196621:REB196623 RNQ196621:RNX196623 RXM196621:RXT196623 SHI196621:SHP196623 SRE196621:SRL196623 TBA196621:TBH196623 TKW196621:TLD196623 TUS196621:TUZ196623 UEO196621:UEV196623 UOK196621:UOR196623 UYG196621:UYN196623 VIC196621:VIJ196623 VRY196621:VSF196623 WBU196621:WCB196623 WLQ196621:WLX196623 WVM196621:WVT196623 E262157:L262159 JA262157:JH262159 SW262157:TD262159 ACS262157:ACZ262159 AMO262157:AMV262159 AWK262157:AWR262159 BGG262157:BGN262159 BQC262157:BQJ262159 BZY262157:CAF262159 CJU262157:CKB262159 CTQ262157:CTX262159 DDM262157:DDT262159 DNI262157:DNP262159 DXE262157:DXL262159 EHA262157:EHH262159 EQW262157:ERD262159 FAS262157:FAZ262159 FKO262157:FKV262159 FUK262157:FUR262159 GEG262157:GEN262159 GOC262157:GOJ262159 GXY262157:GYF262159 HHU262157:HIB262159 HRQ262157:HRX262159 IBM262157:IBT262159 ILI262157:ILP262159 IVE262157:IVL262159 JFA262157:JFH262159 JOW262157:JPD262159 JYS262157:JYZ262159 KIO262157:KIV262159 KSK262157:KSR262159 LCG262157:LCN262159 LMC262157:LMJ262159 LVY262157:LWF262159 MFU262157:MGB262159 MPQ262157:MPX262159 MZM262157:MZT262159 NJI262157:NJP262159 NTE262157:NTL262159 ODA262157:ODH262159 OMW262157:OND262159 OWS262157:OWZ262159 PGO262157:PGV262159 PQK262157:PQR262159 QAG262157:QAN262159 QKC262157:QKJ262159 QTY262157:QUF262159 RDU262157:REB262159 RNQ262157:RNX262159 RXM262157:RXT262159 SHI262157:SHP262159 SRE262157:SRL262159 TBA262157:TBH262159 TKW262157:TLD262159 TUS262157:TUZ262159 UEO262157:UEV262159 UOK262157:UOR262159 UYG262157:UYN262159 VIC262157:VIJ262159 VRY262157:VSF262159 WBU262157:WCB262159 WLQ262157:WLX262159 WVM262157:WVT262159 E327693:L327695 JA327693:JH327695 SW327693:TD327695 ACS327693:ACZ327695 AMO327693:AMV327695 AWK327693:AWR327695 BGG327693:BGN327695 BQC327693:BQJ327695 BZY327693:CAF327695 CJU327693:CKB327695 CTQ327693:CTX327695 DDM327693:DDT327695 DNI327693:DNP327695 DXE327693:DXL327695 EHA327693:EHH327695 EQW327693:ERD327695 FAS327693:FAZ327695 FKO327693:FKV327695 FUK327693:FUR327695 GEG327693:GEN327695 GOC327693:GOJ327695 GXY327693:GYF327695 HHU327693:HIB327695 HRQ327693:HRX327695 IBM327693:IBT327695 ILI327693:ILP327695 IVE327693:IVL327695 JFA327693:JFH327695 JOW327693:JPD327695 JYS327693:JYZ327695 KIO327693:KIV327695 KSK327693:KSR327695 LCG327693:LCN327695 LMC327693:LMJ327695 LVY327693:LWF327695 MFU327693:MGB327695 MPQ327693:MPX327695 MZM327693:MZT327695 NJI327693:NJP327695 NTE327693:NTL327695 ODA327693:ODH327695 OMW327693:OND327695 OWS327693:OWZ327695 PGO327693:PGV327695 PQK327693:PQR327695 QAG327693:QAN327695 QKC327693:QKJ327695 QTY327693:QUF327695 RDU327693:REB327695 RNQ327693:RNX327695 RXM327693:RXT327695 SHI327693:SHP327695 SRE327693:SRL327695 TBA327693:TBH327695 TKW327693:TLD327695 TUS327693:TUZ327695 UEO327693:UEV327695 UOK327693:UOR327695 UYG327693:UYN327695 VIC327693:VIJ327695 VRY327693:VSF327695 WBU327693:WCB327695 WLQ327693:WLX327695 WVM327693:WVT327695 E393229:L393231 JA393229:JH393231 SW393229:TD393231 ACS393229:ACZ393231 AMO393229:AMV393231 AWK393229:AWR393231 BGG393229:BGN393231 BQC393229:BQJ393231 BZY393229:CAF393231 CJU393229:CKB393231 CTQ393229:CTX393231 DDM393229:DDT393231 DNI393229:DNP393231 DXE393229:DXL393231 EHA393229:EHH393231 EQW393229:ERD393231 FAS393229:FAZ393231 FKO393229:FKV393231 FUK393229:FUR393231 GEG393229:GEN393231 GOC393229:GOJ393231 GXY393229:GYF393231 HHU393229:HIB393231 HRQ393229:HRX393231 IBM393229:IBT393231 ILI393229:ILP393231 IVE393229:IVL393231 JFA393229:JFH393231 JOW393229:JPD393231 JYS393229:JYZ393231 KIO393229:KIV393231 KSK393229:KSR393231 LCG393229:LCN393231 LMC393229:LMJ393231 LVY393229:LWF393231 MFU393229:MGB393231 MPQ393229:MPX393231 MZM393229:MZT393231 NJI393229:NJP393231 NTE393229:NTL393231 ODA393229:ODH393231 OMW393229:OND393231 OWS393229:OWZ393231 PGO393229:PGV393231 PQK393229:PQR393231 QAG393229:QAN393231 QKC393229:QKJ393231 QTY393229:QUF393231 RDU393229:REB393231 RNQ393229:RNX393231 RXM393229:RXT393231 SHI393229:SHP393231 SRE393229:SRL393231 TBA393229:TBH393231 TKW393229:TLD393231 TUS393229:TUZ393231 UEO393229:UEV393231 UOK393229:UOR393231 UYG393229:UYN393231 VIC393229:VIJ393231 VRY393229:VSF393231 WBU393229:WCB393231 WLQ393229:WLX393231 WVM393229:WVT393231 E458765:L458767 JA458765:JH458767 SW458765:TD458767 ACS458765:ACZ458767 AMO458765:AMV458767 AWK458765:AWR458767 BGG458765:BGN458767 BQC458765:BQJ458767 BZY458765:CAF458767 CJU458765:CKB458767 CTQ458765:CTX458767 DDM458765:DDT458767 DNI458765:DNP458767 DXE458765:DXL458767 EHA458765:EHH458767 EQW458765:ERD458767 FAS458765:FAZ458767 FKO458765:FKV458767 FUK458765:FUR458767 GEG458765:GEN458767 GOC458765:GOJ458767 GXY458765:GYF458767 HHU458765:HIB458767 HRQ458765:HRX458767 IBM458765:IBT458767 ILI458765:ILP458767 IVE458765:IVL458767 JFA458765:JFH458767 JOW458765:JPD458767 JYS458765:JYZ458767 KIO458765:KIV458767 KSK458765:KSR458767 LCG458765:LCN458767 LMC458765:LMJ458767 LVY458765:LWF458767 MFU458765:MGB458767 MPQ458765:MPX458767 MZM458765:MZT458767 NJI458765:NJP458767 NTE458765:NTL458767 ODA458765:ODH458767 OMW458765:OND458767 OWS458765:OWZ458767 PGO458765:PGV458767 PQK458765:PQR458767 QAG458765:QAN458767 QKC458765:QKJ458767 QTY458765:QUF458767 RDU458765:REB458767 RNQ458765:RNX458767 RXM458765:RXT458767 SHI458765:SHP458767 SRE458765:SRL458767 TBA458765:TBH458767 TKW458765:TLD458767 TUS458765:TUZ458767 UEO458765:UEV458767 UOK458765:UOR458767 UYG458765:UYN458767 VIC458765:VIJ458767 VRY458765:VSF458767 WBU458765:WCB458767 WLQ458765:WLX458767 WVM458765:WVT458767 E524301:L524303 JA524301:JH524303 SW524301:TD524303 ACS524301:ACZ524303 AMO524301:AMV524303 AWK524301:AWR524303 BGG524301:BGN524303 BQC524301:BQJ524303 BZY524301:CAF524303 CJU524301:CKB524303 CTQ524301:CTX524303 DDM524301:DDT524303 DNI524301:DNP524303 DXE524301:DXL524303 EHA524301:EHH524303 EQW524301:ERD524303 FAS524301:FAZ524303 FKO524301:FKV524303 FUK524301:FUR524303 GEG524301:GEN524303 GOC524301:GOJ524303 GXY524301:GYF524303 HHU524301:HIB524303 HRQ524301:HRX524303 IBM524301:IBT524303 ILI524301:ILP524303 IVE524301:IVL524303 JFA524301:JFH524303 JOW524301:JPD524303 JYS524301:JYZ524303 KIO524301:KIV524303 KSK524301:KSR524303 LCG524301:LCN524303 LMC524301:LMJ524303 LVY524301:LWF524303 MFU524301:MGB524303 MPQ524301:MPX524303 MZM524301:MZT524303 NJI524301:NJP524303 NTE524301:NTL524303 ODA524301:ODH524303 OMW524301:OND524303 OWS524301:OWZ524303 PGO524301:PGV524303 PQK524301:PQR524303 QAG524301:QAN524303 QKC524301:QKJ524303 QTY524301:QUF524303 RDU524301:REB524303 RNQ524301:RNX524303 RXM524301:RXT524303 SHI524301:SHP524303 SRE524301:SRL524303 TBA524301:TBH524303 TKW524301:TLD524303 TUS524301:TUZ524303 UEO524301:UEV524303 UOK524301:UOR524303 UYG524301:UYN524303 VIC524301:VIJ524303 VRY524301:VSF524303 WBU524301:WCB524303 WLQ524301:WLX524303 WVM524301:WVT524303 E589837:L589839 JA589837:JH589839 SW589837:TD589839 ACS589837:ACZ589839 AMO589837:AMV589839 AWK589837:AWR589839 BGG589837:BGN589839 BQC589837:BQJ589839 BZY589837:CAF589839 CJU589837:CKB589839 CTQ589837:CTX589839 DDM589837:DDT589839 DNI589837:DNP589839 DXE589837:DXL589839 EHA589837:EHH589839 EQW589837:ERD589839 FAS589837:FAZ589839 FKO589837:FKV589839 FUK589837:FUR589839 GEG589837:GEN589839 GOC589837:GOJ589839 GXY589837:GYF589839 HHU589837:HIB589839 HRQ589837:HRX589839 IBM589837:IBT589839 ILI589837:ILP589839 IVE589837:IVL589839 JFA589837:JFH589839 JOW589837:JPD589839 JYS589837:JYZ589839 KIO589837:KIV589839 KSK589837:KSR589839 LCG589837:LCN589839 LMC589837:LMJ589839 LVY589837:LWF589839 MFU589837:MGB589839 MPQ589837:MPX589839 MZM589837:MZT589839 NJI589837:NJP589839 NTE589837:NTL589839 ODA589837:ODH589839 OMW589837:OND589839 OWS589837:OWZ589839 PGO589837:PGV589839 PQK589837:PQR589839 QAG589837:QAN589839 QKC589837:QKJ589839 QTY589837:QUF589839 RDU589837:REB589839 RNQ589837:RNX589839 RXM589837:RXT589839 SHI589837:SHP589839 SRE589837:SRL589839 TBA589837:TBH589839 TKW589837:TLD589839 TUS589837:TUZ589839 UEO589837:UEV589839 UOK589837:UOR589839 UYG589837:UYN589839 VIC589837:VIJ589839 VRY589837:VSF589839 WBU589837:WCB589839 WLQ589837:WLX589839 WVM589837:WVT589839 E655373:L655375 JA655373:JH655375 SW655373:TD655375 ACS655373:ACZ655375 AMO655373:AMV655375 AWK655373:AWR655375 BGG655373:BGN655375 BQC655373:BQJ655375 BZY655373:CAF655375 CJU655373:CKB655375 CTQ655373:CTX655375 DDM655373:DDT655375 DNI655373:DNP655375 DXE655373:DXL655375 EHA655373:EHH655375 EQW655373:ERD655375 FAS655373:FAZ655375 FKO655373:FKV655375 FUK655373:FUR655375 GEG655373:GEN655375 GOC655373:GOJ655375 GXY655373:GYF655375 HHU655373:HIB655375 HRQ655373:HRX655375 IBM655373:IBT655375 ILI655373:ILP655375 IVE655373:IVL655375 JFA655373:JFH655375 JOW655373:JPD655375 JYS655373:JYZ655375 KIO655373:KIV655375 KSK655373:KSR655375 LCG655373:LCN655375 LMC655373:LMJ655375 LVY655373:LWF655375 MFU655373:MGB655375 MPQ655373:MPX655375 MZM655373:MZT655375 NJI655373:NJP655375 NTE655373:NTL655375 ODA655373:ODH655375 OMW655373:OND655375 OWS655373:OWZ655375 PGO655373:PGV655375 PQK655373:PQR655375 QAG655373:QAN655375 QKC655373:QKJ655375 QTY655373:QUF655375 RDU655373:REB655375 RNQ655373:RNX655375 RXM655373:RXT655375 SHI655373:SHP655375 SRE655373:SRL655375 TBA655373:TBH655375 TKW655373:TLD655375 TUS655373:TUZ655375 UEO655373:UEV655375 UOK655373:UOR655375 UYG655373:UYN655375 VIC655373:VIJ655375 VRY655373:VSF655375 WBU655373:WCB655375 WLQ655373:WLX655375 WVM655373:WVT655375 E720909:L720911 JA720909:JH720911 SW720909:TD720911 ACS720909:ACZ720911 AMO720909:AMV720911 AWK720909:AWR720911 BGG720909:BGN720911 BQC720909:BQJ720911 BZY720909:CAF720911 CJU720909:CKB720911 CTQ720909:CTX720911 DDM720909:DDT720911 DNI720909:DNP720911 DXE720909:DXL720911 EHA720909:EHH720911 EQW720909:ERD720911 FAS720909:FAZ720911 FKO720909:FKV720911 FUK720909:FUR720911 GEG720909:GEN720911 GOC720909:GOJ720911 GXY720909:GYF720911 HHU720909:HIB720911 HRQ720909:HRX720911 IBM720909:IBT720911 ILI720909:ILP720911 IVE720909:IVL720911 JFA720909:JFH720911 JOW720909:JPD720911 JYS720909:JYZ720911 KIO720909:KIV720911 KSK720909:KSR720911 LCG720909:LCN720911 LMC720909:LMJ720911 LVY720909:LWF720911 MFU720909:MGB720911 MPQ720909:MPX720911 MZM720909:MZT720911 NJI720909:NJP720911 NTE720909:NTL720911 ODA720909:ODH720911 OMW720909:OND720911 OWS720909:OWZ720911 PGO720909:PGV720911 PQK720909:PQR720911 QAG720909:QAN720911 QKC720909:QKJ720911 QTY720909:QUF720911 RDU720909:REB720911 RNQ720909:RNX720911 RXM720909:RXT720911 SHI720909:SHP720911 SRE720909:SRL720911 TBA720909:TBH720911 TKW720909:TLD720911 TUS720909:TUZ720911 UEO720909:UEV720911 UOK720909:UOR720911 UYG720909:UYN720911 VIC720909:VIJ720911 VRY720909:VSF720911 WBU720909:WCB720911 WLQ720909:WLX720911 WVM720909:WVT720911 E786445:L786447 JA786445:JH786447 SW786445:TD786447 ACS786445:ACZ786447 AMO786445:AMV786447 AWK786445:AWR786447 BGG786445:BGN786447 BQC786445:BQJ786447 BZY786445:CAF786447 CJU786445:CKB786447 CTQ786445:CTX786447 DDM786445:DDT786447 DNI786445:DNP786447 DXE786445:DXL786447 EHA786445:EHH786447 EQW786445:ERD786447 FAS786445:FAZ786447 FKO786445:FKV786447 FUK786445:FUR786447 GEG786445:GEN786447 GOC786445:GOJ786447 GXY786445:GYF786447 HHU786445:HIB786447 HRQ786445:HRX786447 IBM786445:IBT786447 ILI786445:ILP786447 IVE786445:IVL786447 JFA786445:JFH786447 JOW786445:JPD786447 JYS786445:JYZ786447 KIO786445:KIV786447 KSK786445:KSR786447 LCG786445:LCN786447 LMC786445:LMJ786447 LVY786445:LWF786447 MFU786445:MGB786447 MPQ786445:MPX786447 MZM786445:MZT786447 NJI786445:NJP786447 NTE786445:NTL786447 ODA786445:ODH786447 OMW786445:OND786447 OWS786445:OWZ786447 PGO786445:PGV786447 PQK786445:PQR786447 QAG786445:QAN786447 QKC786445:QKJ786447 QTY786445:QUF786447 RDU786445:REB786447 RNQ786445:RNX786447 RXM786445:RXT786447 SHI786445:SHP786447 SRE786445:SRL786447 TBA786445:TBH786447 TKW786445:TLD786447 TUS786445:TUZ786447 UEO786445:UEV786447 UOK786445:UOR786447 UYG786445:UYN786447 VIC786445:VIJ786447 VRY786445:VSF786447 WBU786445:WCB786447 WLQ786445:WLX786447 WVM786445:WVT786447 E851981:L851983 JA851981:JH851983 SW851981:TD851983 ACS851981:ACZ851983 AMO851981:AMV851983 AWK851981:AWR851983 BGG851981:BGN851983 BQC851981:BQJ851983 BZY851981:CAF851983 CJU851981:CKB851983 CTQ851981:CTX851983 DDM851981:DDT851983 DNI851981:DNP851983 DXE851981:DXL851983 EHA851981:EHH851983 EQW851981:ERD851983 FAS851981:FAZ851983 FKO851981:FKV851983 FUK851981:FUR851983 GEG851981:GEN851983 GOC851981:GOJ851983 GXY851981:GYF851983 HHU851981:HIB851983 HRQ851981:HRX851983 IBM851981:IBT851983 ILI851981:ILP851983 IVE851981:IVL851983 JFA851981:JFH851983 JOW851981:JPD851983 JYS851981:JYZ851983 KIO851981:KIV851983 KSK851981:KSR851983 LCG851981:LCN851983 LMC851981:LMJ851983 LVY851981:LWF851983 MFU851981:MGB851983 MPQ851981:MPX851983 MZM851981:MZT851983 NJI851981:NJP851983 NTE851981:NTL851983 ODA851981:ODH851983 OMW851981:OND851983 OWS851981:OWZ851983 PGO851981:PGV851983 PQK851981:PQR851983 QAG851981:QAN851983 QKC851981:QKJ851983 QTY851981:QUF851983 RDU851981:REB851983 RNQ851981:RNX851983 RXM851981:RXT851983 SHI851981:SHP851983 SRE851981:SRL851983 TBA851981:TBH851983 TKW851981:TLD851983 TUS851981:TUZ851983 UEO851981:UEV851983 UOK851981:UOR851983 UYG851981:UYN851983 VIC851981:VIJ851983 VRY851981:VSF851983 WBU851981:WCB851983 WLQ851981:WLX851983 WVM851981:WVT851983 E917517:L917519 JA917517:JH917519 SW917517:TD917519 ACS917517:ACZ917519 AMO917517:AMV917519 AWK917517:AWR917519 BGG917517:BGN917519 BQC917517:BQJ917519 BZY917517:CAF917519 CJU917517:CKB917519 CTQ917517:CTX917519 DDM917517:DDT917519 DNI917517:DNP917519 DXE917517:DXL917519 EHA917517:EHH917519 EQW917517:ERD917519 FAS917517:FAZ917519 FKO917517:FKV917519 FUK917517:FUR917519 GEG917517:GEN917519 GOC917517:GOJ917519 GXY917517:GYF917519 HHU917517:HIB917519 HRQ917517:HRX917519 IBM917517:IBT917519 ILI917517:ILP917519 IVE917517:IVL917519 JFA917517:JFH917519 JOW917517:JPD917519 JYS917517:JYZ917519 KIO917517:KIV917519 KSK917517:KSR917519 LCG917517:LCN917519 LMC917517:LMJ917519 LVY917517:LWF917519 MFU917517:MGB917519 MPQ917517:MPX917519 MZM917517:MZT917519 NJI917517:NJP917519 NTE917517:NTL917519 ODA917517:ODH917519 OMW917517:OND917519 OWS917517:OWZ917519 PGO917517:PGV917519 PQK917517:PQR917519 QAG917517:QAN917519 QKC917517:QKJ917519 QTY917517:QUF917519 RDU917517:REB917519 RNQ917517:RNX917519 RXM917517:RXT917519 SHI917517:SHP917519 SRE917517:SRL917519 TBA917517:TBH917519 TKW917517:TLD917519 TUS917517:TUZ917519 UEO917517:UEV917519 UOK917517:UOR917519 UYG917517:UYN917519 VIC917517:VIJ917519 VRY917517:VSF917519 WBU917517:WCB917519 WLQ917517:WLX917519 WVM917517:WVT917519 E983053:L983055 JA983053:JH983055 SW983053:TD983055 ACS983053:ACZ983055 AMO983053:AMV983055 AWK983053:AWR983055 BGG983053:BGN983055 BQC983053:BQJ983055 BZY983053:CAF983055 CJU983053:CKB983055 CTQ983053:CTX983055 DDM983053:DDT983055 DNI983053:DNP983055 DXE983053:DXL983055 EHA983053:EHH983055 EQW983053:ERD983055 FAS983053:FAZ983055 FKO983053:FKV983055 FUK983053:FUR983055 GEG983053:GEN983055 GOC983053:GOJ983055 GXY983053:GYF983055 HHU983053:HIB983055 HRQ983053:HRX983055 IBM983053:IBT983055 ILI983053:ILP983055 IVE983053:IVL983055 JFA983053:JFH983055 JOW983053:JPD983055 JYS983053:JYZ983055 KIO983053:KIV983055 KSK983053:KSR983055 LCG983053:LCN983055 LMC983053:LMJ983055 LVY983053:LWF983055 MFU983053:MGB983055 MPQ983053:MPX983055 MZM983053:MZT983055 NJI983053:NJP983055 NTE983053:NTL983055 ODA983053:ODH983055 OMW983053:OND983055 OWS983053:OWZ983055 PGO983053:PGV983055 PQK983053:PQR983055 QAG983053:QAN983055 QKC983053:QKJ983055 QTY983053:QUF983055 RDU983053:REB983055 RNQ983053:RNX983055 RXM983053:RXT983055 SHI983053:SHP983055 SRE983053:SRL983055 TBA983053:TBH983055 TKW983053:TLD983055 TUS983053:TUZ983055 UEO983053:UEV983055 UOK983053:UOR983055 UYG983053:UYN983055 VIC983053:VIJ983055 VRY983053:VSF983055 WBU983053:WCB983055 WLQ983053:WLX983055 WVM983053:WVT983055"/>
    <dataValidation type="list" allowBlank="1" showInputMessage="1" showErrorMessage="1" prompt="wybierz narzędzie PP" sqref="D21:L21 IZ21:JH21 SV21:TD21 ACR21:ACZ21 AMN21:AMV21 AWJ21:AWR21 BGF21:BGN21 BQB21:BQJ21 BZX21:CAF21 CJT21:CKB21 CTP21:CTX21 DDL21:DDT21 DNH21:DNP21 DXD21:DXL21 EGZ21:EHH21 EQV21:ERD21 FAR21:FAZ21 FKN21:FKV21 FUJ21:FUR21 GEF21:GEN21 GOB21:GOJ21 GXX21:GYF21 HHT21:HIB21 HRP21:HRX21 IBL21:IBT21 ILH21:ILP21 IVD21:IVL21 JEZ21:JFH21 JOV21:JPD21 JYR21:JYZ21 KIN21:KIV21 KSJ21:KSR21 LCF21:LCN21 LMB21:LMJ21 LVX21:LWF21 MFT21:MGB21 MPP21:MPX21 MZL21:MZT21 NJH21:NJP21 NTD21:NTL21 OCZ21:ODH21 OMV21:OND21 OWR21:OWZ21 PGN21:PGV21 PQJ21:PQR21 QAF21:QAN21 QKB21:QKJ21 QTX21:QUF21 RDT21:REB21 RNP21:RNX21 RXL21:RXT21 SHH21:SHP21 SRD21:SRL21 TAZ21:TBH21 TKV21:TLD21 TUR21:TUZ21 UEN21:UEV21 UOJ21:UOR21 UYF21:UYN21 VIB21:VIJ21 VRX21:VSF21 WBT21:WCB21 WLP21:WLX21 WVL21:WVT21 D65557:L65557 IZ65557:JH65557 SV65557:TD65557 ACR65557:ACZ65557 AMN65557:AMV65557 AWJ65557:AWR65557 BGF65557:BGN65557 BQB65557:BQJ65557 BZX65557:CAF65557 CJT65557:CKB65557 CTP65557:CTX65557 DDL65557:DDT65557 DNH65557:DNP65557 DXD65557:DXL65557 EGZ65557:EHH65557 EQV65557:ERD65557 FAR65557:FAZ65557 FKN65557:FKV65557 FUJ65557:FUR65557 GEF65557:GEN65557 GOB65557:GOJ65557 GXX65557:GYF65557 HHT65557:HIB65557 HRP65557:HRX65557 IBL65557:IBT65557 ILH65557:ILP65557 IVD65557:IVL65557 JEZ65557:JFH65557 JOV65557:JPD65557 JYR65557:JYZ65557 KIN65557:KIV65557 KSJ65557:KSR65557 LCF65557:LCN65557 LMB65557:LMJ65557 LVX65557:LWF65557 MFT65557:MGB65557 MPP65557:MPX65557 MZL65557:MZT65557 NJH65557:NJP65557 NTD65557:NTL65557 OCZ65557:ODH65557 OMV65557:OND65557 OWR65557:OWZ65557 PGN65557:PGV65557 PQJ65557:PQR65557 QAF65557:QAN65557 QKB65557:QKJ65557 QTX65557:QUF65557 RDT65557:REB65557 RNP65557:RNX65557 RXL65557:RXT65557 SHH65557:SHP65557 SRD65557:SRL65557 TAZ65557:TBH65557 TKV65557:TLD65557 TUR65557:TUZ65557 UEN65557:UEV65557 UOJ65557:UOR65557 UYF65557:UYN65557 VIB65557:VIJ65557 VRX65557:VSF65557 WBT65557:WCB65557 WLP65557:WLX65557 WVL65557:WVT65557 D131093:L131093 IZ131093:JH131093 SV131093:TD131093 ACR131093:ACZ131093 AMN131093:AMV131093 AWJ131093:AWR131093 BGF131093:BGN131093 BQB131093:BQJ131093 BZX131093:CAF131093 CJT131093:CKB131093 CTP131093:CTX131093 DDL131093:DDT131093 DNH131093:DNP131093 DXD131093:DXL131093 EGZ131093:EHH131093 EQV131093:ERD131093 FAR131093:FAZ131093 FKN131093:FKV131093 FUJ131093:FUR131093 GEF131093:GEN131093 GOB131093:GOJ131093 GXX131093:GYF131093 HHT131093:HIB131093 HRP131093:HRX131093 IBL131093:IBT131093 ILH131093:ILP131093 IVD131093:IVL131093 JEZ131093:JFH131093 JOV131093:JPD131093 JYR131093:JYZ131093 KIN131093:KIV131093 KSJ131093:KSR131093 LCF131093:LCN131093 LMB131093:LMJ131093 LVX131093:LWF131093 MFT131093:MGB131093 MPP131093:MPX131093 MZL131093:MZT131093 NJH131093:NJP131093 NTD131093:NTL131093 OCZ131093:ODH131093 OMV131093:OND131093 OWR131093:OWZ131093 PGN131093:PGV131093 PQJ131093:PQR131093 QAF131093:QAN131093 QKB131093:QKJ131093 QTX131093:QUF131093 RDT131093:REB131093 RNP131093:RNX131093 RXL131093:RXT131093 SHH131093:SHP131093 SRD131093:SRL131093 TAZ131093:TBH131093 TKV131093:TLD131093 TUR131093:TUZ131093 UEN131093:UEV131093 UOJ131093:UOR131093 UYF131093:UYN131093 VIB131093:VIJ131093 VRX131093:VSF131093 WBT131093:WCB131093 WLP131093:WLX131093 WVL131093:WVT131093 D196629:L196629 IZ196629:JH196629 SV196629:TD196629 ACR196629:ACZ196629 AMN196629:AMV196629 AWJ196629:AWR196629 BGF196629:BGN196629 BQB196629:BQJ196629 BZX196629:CAF196629 CJT196629:CKB196629 CTP196629:CTX196629 DDL196629:DDT196629 DNH196629:DNP196629 DXD196629:DXL196629 EGZ196629:EHH196629 EQV196629:ERD196629 FAR196629:FAZ196629 FKN196629:FKV196629 FUJ196629:FUR196629 GEF196629:GEN196629 GOB196629:GOJ196629 GXX196629:GYF196629 HHT196629:HIB196629 HRP196629:HRX196629 IBL196629:IBT196629 ILH196629:ILP196629 IVD196629:IVL196629 JEZ196629:JFH196629 JOV196629:JPD196629 JYR196629:JYZ196629 KIN196629:KIV196629 KSJ196629:KSR196629 LCF196629:LCN196629 LMB196629:LMJ196629 LVX196629:LWF196629 MFT196629:MGB196629 MPP196629:MPX196629 MZL196629:MZT196629 NJH196629:NJP196629 NTD196629:NTL196629 OCZ196629:ODH196629 OMV196629:OND196629 OWR196629:OWZ196629 PGN196629:PGV196629 PQJ196629:PQR196629 QAF196629:QAN196629 QKB196629:QKJ196629 QTX196629:QUF196629 RDT196629:REB196629 RNP196629:RNX196629 RXL196629:RXT196629 SHH196629:SHP196629 SRD196629:SRL196629 TAZ196629:TBH196629 TKV196629:TLD196629 TUR196629:TUZ196629 UEN196629:UEV196629 UOJ196629:UOR196629 UYF196629:UYN196629 VIB196629:VIJ196629 VRX196629:VSF196629 WBT196629:WCB196629 WLP196629:WLX196629 WVL196629:WVT196629 D262165:L262165 IZ262165:JH262165 SV262165:TD262165 ACR262165:ACZ262165 AMN262165:AMV262165 AWJ262165:AWR262165 BGF262165:BGN262165 BQB262165:BQJ262165 BZX262165:CAF262165 CJT262165:CKB262165 CTP262165:CTX262165 DDL262165:DDT262165 DNH262165:DNP262165 DXD262165:DXL262165 EGZ262165:EHH262165 EQV262165:ERD262165 FAR262165:FAZ262165 FKN262165:FKV262165 FUJ262165:FUR262165 GEF262165:GEN262165 GOB262165:GOJ262165 GXX262165:GYF262165 HHT262165:HIB262165 HRP262165:HRX262165 IBL262165:IBT262165 ILH262165:ILP262165 IVD262165:IVL262165 JEZ262165:JFH262165 JOV262165:JPD262165 JYR262165:JYZ262165 KIN262165:KIV262165 KSJ262165:KSR262165 LCF262165:LCN262165 LMB262165:LMJ262165 LVX262165:LWF262165 MFT262165:MGB262165 MPP262165:MPX262165 MZL262165:MZT262165 NJH262165:NJP262165 NTD262165:NTL262165 OCZ262165:ODH262165 OMV262165:OND262165 OWR262165:OWZ262165 PGN262165:PGV262165 PQJ262165:PQR262165 QAF262165:QAN262165 QKB262165:QKJ262165 QTX262165:QUF262165 RDT262165:REB262165 RNP262165:RNX262165 RXL262165:RXT262165 SHH262165:SHP262165 SRD262165:SRL262165 TAZ262165:TBH262165 TKV262165:TLD262165 TUR262165:TUZ262165 UEN262165:UEV262165 UOJ262165:UOR262165 UYF262165:UYN262165 VIB262165:VIJ262165 VRX262165:VSF262165 WBT262165:WCB262165 WLP262165:WLX262165 WVL262165:WVT262165 D327701:L327701 IZ327701:JH327701 SV327701:TD327701 ACR327701:ACZ327701 AMN327701:AMV327701 AWJ327701:AWR327701 BGF327701:BGN327701 BQB327701:BQJ327701 BZX327701:CAF327701 CJT327701:CKB327701 CTP327701:CTX327701 DDL327701:DDT327701 DNH327701:DNP327701 DXD327701:DXL327701 EGZ327701:EHH327701 EQV327701:ERD327701 FAR327701:FAZ327701 FKN327701:FKV327701 FUJ327701:FUR327701 GEF327701:GEN327701 GOB327701:GOJ327701 GXX327701:GYF327701 HHT327701:HIB327701 HRP327701:HRX327701 IBL327701:IBT327701 ILH327701:ILP327701 IVD327701:IVL327701 JEZ327701:JFH327701 JOV327701:JPD327701 JYR327701:JYZ327701 KIN327701:KIV327701 KSJ327701:KSR327701 LCF327701:LCN327701 LMB327701:LMJ327701 LVX327701:LWF327701 MFT327701:MGB327701 MPP327701:MPX327701 MZL327701:MZT327701 NJH327701:NJP327701 NTD327701:NTL327701 OCZ327701:ODH327701 OMV327701:OND327701 OWR327701:OWZ327701 PGN327701:PGV327701 PQJ327701:PQR327701 QAF327701:QAN327701 QKB327701:QKJ327701 QTX327701:QUF327701 RDT327701:REB327701 RNP327701:RNX327701 RXL327701:RXT327701 SHH327701:SHP327701 SRD327701:SRL327701 TAZ327701:TBH327701 TKV327701:TLD327701 TUR327701:TUZ327701 UEN327701:UEV327701 UOJ327701:UOR327701 UYF327701:UYN327701 VIB327701:VIJ327701 VRX327701:VSF327701 WBT327701:WCB327701 WLP327701:WLX327701 WVL327701:WVT327701 D393237:L393237 IZ393237:JH393237 SV393237:TD393237 ACR393237:ACZ393237 AMN393237:AMV393237 AWJ393237:AWR393237 BGF393237:BGN393237 BQB393237:BQJ393237 BZX393237:CAF393237 CJT393237:CKB393237 CTP393237:CTX393237 DDL393237:DDT393237 DNH393237:DNP393237 DXD393237:DXL393237 EGZ393237:EHH393237 EQV393237:ERD393237 FAR393237:FAZ393237 FKN393237:FKV393237 FUJ393237:FUR393237 GEF393237:GEN393237 GOB393237:GOJ393237 GXX393237:GYF393237 HHT393237:HIB393237 HRP393237:HRX393237 IBL393237:IBT393237 ILH393237:ILP393237 IVD393237:IVL393237 JEZ393237:JFH393237 JOV393237:JPD393237 JYR393237:JYZ393237 KIN393237:KIV393237 KSJ393237:KSR393237 LCF393237:LCN393237 LMB393237:LMJ393237 LVX393237:LWF393237 MFT393237:MGB393237 MPP393237:MPX393237 MZL393237:MZT393237 NJH393237:NJP393237 NTD393237:NTL393237 OCZ393237:ODH393237 OMV393237:OND393237 OWR393237:OWZ393237 PGN393237:PGV393237 PQJ393237:PQR393237 QAF393237:QAN393237 QKB393237:QKJ393237 QTX393237:QUF393237 RDT393237:REB393237 RNP393237:RNX393237 RXL393237:RXT393237 SHH393237:SHP393237 SRD393237:SRL393237 TAZ393237:TBH393237 TKV393237:TLD393237 TUR393237:TUZ393237 UEN393237:UEV393237 UOJ393237:UOR393237 UYF393237:UYN393237 VIB393237:VIJ393237 VRX393237:VSF393237 WBT393237:WCB393237 WLP393237:WLX393237 WVL393237:WVT393237 D458773:L458773 IZ458773:JH458773 SV458773:TD458773 ACR458773:ACZ458773 AMN458773:AMV458773 AWJ458773:AWR458773 BGF458773:BGN458773 BQB458773:BQJ458773 BZX458773:CAF458773 CJT458773:CKB458773 CTP458773:CTX458773 DDL458773:DDT458773 DNH458773:DNP458773 DXD458773:DXL458773 EGZ458773:EHH458773 EQV458773:ERD458773 FAR458773:FAZ458773 FKN458773:FKV458773 FUJ458773:FUR458773 GEF458773:GEN458773 GOB458773:GOJ458773 GXX458773:GYF458773 HHT458773:HIB458773 HRP458773:HRX458773 IBL458773:IBT458773 ILH458773:ILP458773 IVD458773:IVL458773 JEZ458773:JFH458773 JOV458773:JPD458773 JYR458773:JYZ458773 KIN458773:KIV458773 KSJ458773:KSR458773 LCF458773:LCN458773 LMB458773:LMJ458773 LVX458773:LWF458773 MFT458773:MGB458773 MPP458773:MPX458773 MZL458773:MZT458773 NJH458773:NJP458773 NTD458773:NTL458773 OCZ458773:ODH458773 OMV458773:OND458773 OWR458773:OWZ458773 PGN458773:PGV458773 PQJ458773:PQR458773 QAF458773:QAN458773 QKB458773:QKJ458773 QTX458773:QUF458773 RDT458773:REB458773 RNP458773:RNX458773 RXL458773:RXT458773 SHH458773:SHP458773 SRD458773:SRL458773 TAZ458773:TBH458773 TKV458773:TLD458773 TUR458773:TUZ458773 UEN458773:UEV458773 UOJ458773:UOR458773 UYF458773:UYN458773 VIB458773:VIJ458773 VRX458773:VSF458773 WBT458773:WCB458773 WLP458773:WLX458773 WVL458773:WVT458773 D524309:L524309 IZ524309:JH524309 SV524309:TD524309 ACR524309:ACZ524309 AMN524309:AMV524309 AWJ524309:AWR524309 BGF524309:BGN524309 BQB524309:BQJ524309 BZX524309:CAF524309 CJT524309:CKB524309 CTP524309:CTX524309 DDL524309:DDT524309 DNH524309:DNP524309 DXD524309:DXL524309 EGZ524309:EHH524309 EQV524309:ERD524309 FAR524309:FAZ524309 FKN524309:FKV524309 FUJ524309:FUR524309 GEF524309:GEN524309 GOB524309:GOJ524309 GXX524309:GYF524309 HHT524309:HIB524309 HRP524309:HRX524309 IBL524309:IBT524309 ILH524309:ILP524309 IVD524309:IVL524309 JEZ524309:JFH524309 JOV524309:JPD524309 JYR524309:JYZ524309 KIN524309:KIV524309 KSJ524309:KSR524309 LCF524309:LCN524309 LMB524309:LMJ524309 LVX524309:LWF524309 MFT524309:MGB524309 MPP524309:MPX524309 MZL524309:MZT524309 NJH524309:NJP524309 NTD524309:NTL524309 OCZ524309:ODH524309 OMV524309:OND524309 OWR524309:OWZ524309 PGN524309:PGV524309 PQJ524309:PQR524309 QAF524309:QAN524309 QKB524309:QKJ524309 QTX524309:QUF524309 RDT524309:REB524309 RNP524309:RNX524309 RXL524309:RXT524309 SHH524309:SHP524309 SRD524309:SRL524309 TAZ524309:TBH524309 TKV524309:TLD524309 TUR524309:TUZ524309 UEN524309:UEV524309 UOJ524309:UOR524309 UYF524309:UYN524309 VIB524309:VIJ524309 VRX524309:VSF524309 WBT524309:WCB524309 WLP524309:WLX524309 WVL524309:WVT524309 D589845:L589845 IZ589845:JH589845 SV589845:TD589845 ACR589845:ACZ589845 AMN589845:AMV589845 AWJ589845:AWR589845 BGF589845:BGN589845 BQB589845:BQJ589845 BZX589845:CAF589845 CJT589845:CKB589845 CTP589845:CTX589845 DDL589845:DDT589845 DNH589845:DNP589845 DXD589845:DXL589845 EGZ589845:EHH589845 EQV589845:ERD589845 FAR589845:FAZ589845 FKN589845:FKV589845 FUJ589845:FUR589845 GEF589845:GEN589845 GOB589845:GOJ589845 GXX589845:GYF589845 HHT589845:HIB589845 HRP589845:HRX589845 IBL589845:IBT589845 ILH589845:ILP589845 IVD589845:IVL589845 JEZ589845:JFH589845 JOV589845:JPD589845 JYR589845:JYZ589845 KIN589845:KIV589845 KSJ589845:KSR589845 LCF589845:LCN589845 LMB589845:LMJ589845 LVX589845:LWF589845 MFT589845:MGB589845 MPP589845:MPX589845 MZL589845:MZT589845 NJH589845:NJP589845 NTD589845:NTL589845 OCZ589845:ODH589845 OMV589845:OND589845 OWR589845:OWZ589845 PGN589845:PGV589845 PQJ589845:PQR589845 QAF589845:QAN589845 QKB589845:QKJ589845 QTX589845:QUF589845 RDT589845:REB589845 RNP589845:RNX589845 RXL589845:RXT589845 SHH589845:SHP589845 SRD589845:SRL589845 TAZ589845:TBH589845 TKV589845:TLD589845 TUR589845:TUZ589845 UEN589845:UEV589845 UOJ589845:UOR589845 UYF589845:UYN589845 VIB589845:VIJ589845 VRX589845:VSF589845 WBT589845:WCB589845 WLP589845:WLX589845 WVL589845:WVT589845 D655381:L655381 IZ655381:JH655381 SV655381:TD655381 ACR655381:ACZ655381 AMN655381:AMV655381 AWJ655381:AWR655381 BGF655381:BGN655381 BQB655381:BQJ655381 BZX655381:CAF655381 CJT655381:CKB655381 CTP655381:CTX655381 DDL655381:DDT655381 DNH655381:DNP655381 DXD655381:DXL655381 EGZ655381:EHH655381 EQV655381:ERD655381 FAR655381:FAZ655381 FKN655381:FKV655381 FUJ655381:FUR655381 GEF655381:GEN655381 GOB655381:GOJ655381 GXX655381:GYF655381 HHT655381:HIB655381 HRP655381:HRX655381 IBL655381:IBT655381 ILH655381:ILP655381 IVD655381:IVL655381 JEZ655381:JFH655381 JOV655381:JPD655381 JYR655381:JYZ655381 KIN655381:KIV655381 KSJ655381:KSR655381 LCF655381:LCN655381 LMB655381:LMJ655381 LVX655381:LWF655381 MFT655381:MGB655381 MPP655381:MPX655381 MZL655381:MZT655381 NJH655381:NJP655381 NTD655381:NTL655381 OCZ655381:ODH655381 OMV655381:OND655381 OWR655381:OWZ655381 PGN655381:PGV655381 PQJ655381:PQR655381 QAF655381:QAN655381 QKB655381:QKJ655381 QTX655381:QUF655381 RDT655381:REB655381 RNP655381:RNX655381 RXL655381:RXT655381 SHH655381:SHP655381 SRD655381:SRL655381 TAZ655381:TBH655381 TKV655381:TLD655381 TUR655381:TUZ655381 UEN655381:UEV655381 UOJ655381:UOR655381 UYF655381:UYN655381 VIB655381:VIJ655381 VRX655381:VSF655381 WBT655381:WCB655381 WLP655381:WLX655381 WVL655381:WVT655381 D720917:L720917 IZ720917:JH720917 SV720917:TD720917 ACR720917:ACZ720917 AMN720917:AMV720917 AWJ720917:AWR720917 BGF720917:BGN720917 BQB720917:BQJ720917 BZX720917:CAF720917 CJT720917:CKB720917 CTP720917:CTX720917 DDL720917:DDT720917 DNH720917:DNP720917 DXD720917:DXL720917 EGZ720917:EHH720917 EQV720917:ERD720917 FAR720917:FAZ720917 FKN720917:FKV720917 FUJ720917:FUR720917 GEF720917:GEN720917 GOB720917:GOJ720917 GXX720917:GYF720917 HHT720917:HIB720917 HRP720917:HRX720917 IBL720917:IBT720917 ILH720917:ILP720917 IVD720917:IVL720917 JEZ720917:JFH720917 JOV720917:JPD720917 JYR720917:JYZ720917 KIN720917:KIV720917 KSJ720917:KSR720917 LCF720917:LCN720917 LMB720917:LMJ720917 LVX720917:LWF720917 MFT720917:MGB720917 MPP720917:MPX720917 MZL720917:MZT720917 NJH720917:NJP720917 NTD720917:NTL720917 OCZ720917:ODH720917 OMV720917:OND720917 OWR720917:OWZ720917 PGN720917:PGV720917 PQJ720917:PQR720917 QAF720917:QAN720917 QKB720917:QKJ720917 QTX720917:QUF720917 RDT720917:REB720917 RNP720917:RNX720917 RXL720917:RXT720917 SHH720917:SHP720917 SRD720917:SRL720917 TAZ720917:TBH720917 TKV720917:TLD720917 TUR720917:TUZ720917 UEN720917:UEV720917 UOJ720917:UOR720917 UYF720917:UYN720917 VIB720917:VIJ720917 VRX720917:VSF720917 WBT720917:WCB720917 WLP720917:WLX720917 WVL720917:WVT720917 D786453:L786453 IZ786453:JH786453 SV786453:TD786453 ACR786453:ACZ786453 AMN786453:AMV786453 AWJ786453:AWR786453 BGF786453:BGN786453 BQB786453:BQJ786453 BZX786453:CAF786453 CJT786453:CKB786453 CTP786453:CTX786453 DDL786453:DDT786453 DNH786453:DNP786453 DXD786453:DXL786453 EGZ786453:EHH786453 EQV786453:ERD786453 FAR786453:FAZ786453 FKN786453:FKV786453 FUJ786453:FUR786453 GEF786453:GEN786453 GOB786453:GOJ786453 GXX786453:GYF786453 HHT786453:HIB786453 HRP786453:HRX786453 IBL786453:IBT786453 ILH786453:ILP786453 IVD786453:IVL786453 JEZ786453:JFH786453 JOV786453:JPD786453 JYR786453:JYZ786453 KIN786453:KIV786453 KSJ786453:KSR786453 LCF786453:LCN786453 LMB786453:LMJ786453 LVX786453:LWF786453 MFT786453:MGB786453 MPP786453:MPX786453 MZL786453:MZT786453 NJH786453:NJP786453 NTD786453:NTL786453 OCZ786453:ODH786453 OMV786453:OND786453 OWR786453:OWZ786453 PGN786453:PGV786453 PQJ786453:PQR786453 QAF786453:QAN786453 QKB786453:QKJ786453 QTX786453:QUF786453 RDT786453:REB786453 RNP786453:RNX786453 RXL786453:RXT786453 SHH786453:SHP786453 SRD786453:SRL786453 TAZ786453:TBH786453 TKV786453:TLD786453 TUR786453:TUZ786453 UEN786453:UEV786453 UOJ786453:UOR786453 UYF786453:UYN786453 VIB786453:VIJ786453 VRX786453:VSF786453 WBT786453:WCB786453 WLP786453:WLX786453 WVL786453:WVT786453 D851989:L851989 IZ851989:JH851989 SV851989:TD851989 ACR851989:ACZ851989 AMN851989:AMV851989 AWJ851989:AWR851989 BGF851989:BGN851989 BQB851989:BQJ851989 BZX851989:CAF851989 CJT851989:CKB851989 CTP851989:CTX851989 DDL851989:DDT851989 DNH851989:DNP851989 DXD851989:DXL851989 EGZ851989:EHH851989 EQV851989:ERD851989 FAR851989:FAZ851989 FKN851989:FKV851989 FUJ851989:FUR851989 GEF851989:GEN851989 GOB851989:GOJ851989 GXX851989:GYF851989 HHT851989:HIB851989 HRP851989:HRX851989 IBL851989:IBT851989 ILH851989:ILP851989 IVD851989:IVL851989 JEZ851989:JFH851989 JOV851989:JPD851989 JYR851989:JYZ851989 KIN851989:KIV851989 KSJ851989:KSR851989 LCF851989:LCN851989 LMB851989:LMJ851989 LVX851989:LWF851989 MFT851989:MGB851989 MPP851989:MPX851989 MZL851989:MZT851989 NJH851989:NJP851989 NTD851989:NTL851989 OCZ851989:ODH851989 OMV851989:OND851989 OWR851989:OWZ851989 PGN851989:PGV851989 PQJ851989:PQR851989 QAF851989:QAN851989 QKB851989:QKJ851989 QTX851989:QUF851989 RDT851989:REB851989 RNP851989:RNX851989 RXL851989:RXT851989 SHH851989:SHP851989 SRD851989:SRL851989 TAZ851989:TBH851989 TKV851989:TLD851989 TUR851989:TUZ851989 UEN851989:UEV851989 UOJ851989:UOR851989 UYF851989:UYN851989 VIB851989:VIJ851989 VRX851989:VSF851989 WBT851989:WCB851989 WLP851989:WLX851989 WVL851989:WVT851989 D917525:L917525 IZ917525:JH917525 SV917525:TD917525 ACR917525:ACZ917525 AMN917525:AMV917525 AWJ917525:AWR917525 BGF917525:BGN917525 BQB917525:BQJ917525 BZX917525:CAF917525 CJT917525:CKB917525 CTP917525:CTX917525 DDL917525:DDT917525 DNH917525:DNP917525 DXD917525:DXL917525 EGZ917525:EHH917525 EQV917525:ERD917525 FAR917525:FAZ917525 FKN917525:FKV917525 FUJ917525:FUR917525 GEF917525:GEN917525 GOB917525:GOJ917525 GXX917525:GYF917525 HHT917525:HIB917525 HRP917525:HRX917525 IBL917525:IBT917525 ILH917525:ILP917525 IVD917525:IVL917525 JEZ917525:JFH917525 JOV917525:JPD917525 JYR917525:JYZ917525 KIN917525:KIV917525 KSJ917525:KSR917525 LCF917525:LCN917525 LMB917525:LMJ917525 LVX917525:LWF917525 MFT917525:MGB917525 MPP917525:MPX917525 MZL917525:MZT917525 NJH917525:NJP917525 NTD917525:NTL917525 OCZ917525:ODH917525 OMV917525:OND917525 OWR917525:OWZ917525 PGN917525:PGV917525 PQJ917525:PQR917525 QAF917525:QAN917525 QKB917525:QKJ917525 QTX917525:QUF917525 RDT917525:REB917525 RNP917525:RNX917525 RXL917525:RXT917525 SHH917525:SHP917525 SRD917525:SRL917525 TAZ917525:TBH917525 TKV917525:TLD917525 TUR917525:TUZ917525 UEN917525:UEV917525 UOJ917525:UOR917525 UYF917525:UYN917525 VIB917525:VIJ917525 VRX917525:VSF917525 WBT917525:WCB917525 WLP917525:WLX917525 WVL917525:WVT917525 D983061:L983061 IZ983061:JH983061 SV983061:TD983061 ACR983061:ACZ983061 AMN983061:AMV983061 AWJ983061:AWR983061 BGF983061:BGN983061 BQB983061:BQJ983061 BZX983061:CAF983061 CJT983061:CKB983061 CTP983061:CTX983061 DDL983061:DDT983061 DNH983061:DNP983061 DXD983061:DXL983061 EGZ983061:EHH983061 EQV983061:ERD983061 FAR983061:FAZ983061 FKN983061:FKV983061 FUJ983061:FUR983061 GEF983061:GEN983061 GOB983061:GOJ983061 GXX983061:GYF983061 HHT983061:HIB983061 HRP983061:HRX983061 IBL983061:IBT983061 ILH983061:ILP983061 IVD983061:IVL983061 JEZ983061:JFH983061 JOV983061:JPD983061 JYR983061:JYZ983061 KIN983061:KIV983061 KSJ983061:KSR983061 LCF983061:LCN983061 LMB983061:LMJ983061 LVX983061:LWF983061 MFT983061:MGB983061 MPP983061:MPX983061 MZL983061:MZT983061 NJH983061:NJP983061 NTD983061:NTL983061 OCZ983061:ODH983061 OMV983061:OND983061 OWR983061:OWZ983061 PGN983061:PGV983061 PQJ983061:PQR983061 QAF983061:QAN983061 QKB983061:QKJ983061 QTX983061:QUF983061 RDT983061:REB983061 RNP983061:RNX983061 RXL983061:RXT983061 SHH983061:SHP983061 SRD983061:SRL983061 TAZ983061:TBH983061 TKV983061:TLD983061 TUR983061:TUZ983061 UEN983061:UEV983061 UOJ983061:UOR983061 UYF983061:UYN983061 VIB983061:VIJ983061 VRX983061:VSF983061 WBT983061:WCB983061 WLP983061:WLX983061 WVL983061:WVT983061">
      <formula1>$A$120:$A$156</formula1>
    </dataValidation>
    <dataValidation type="list" allowBlank="1" showInputMessage="1" showErrorMessage="1" prompt="wybierz fundusz" sqref="D23:L23 IZ23:JH23 SV23:TD23 ACR23:ACZ23 AMN23:AMV23 AWJ23:AWR23 BGF23:BGN23 BQB23:BQJ23 BZX23:CAF23 CJT23:CKB23 CTP23:CTX23 DDL23:DDT23 DNH23:DNP23 DXD23:DXL23 EGZ23:EHH23 EQV23:ERD23 FAR23:FAZ23 FKN23:FKV23 FUJ23:FUR23 GEF23:GEN23 GOB23:GOJ23 GXX23:GYF23 HHT23:HIB23 HRP23:HRX23 IBL23:IBT23 ILH23:ILP23 IVD23:IVL23 JEZ23:JFH23 JOV23:JPD23 JYR23:JYZ23 KIN23:KIV23 KSJ23:KSR23 LCF23:LCN23 LMB23:LMJ23 LVX23:LWF23 MFT23:MGB23 MPP23:MPX23 MZL23:MZT23 NJH23:NJP23 NTD23:NTL23 OCZ23:ODH23 OMV23:OND23 OWR23:OWZ23 PGN23:PGV23 PQJ23:PQR23 QAF23:QAN23 QKB23:QKJ23 QTX23:QUF23 RDT23:REB23 RNP23:RNX23 RXL23:RXT23 SHH23:SHP23 SRD23:SRL23 TAZ23:TBH23 TKV23:TLD23 TUR23:TUZ23 UEN23:UEV23 UOJ23:UOR23 UYF23:UYN23 VIB23:VIJ23 VRX23:VSF23 WBT23:WCB23 WLP23:WLX23 WVL23:WVT23 D65559:L65559 IZ65559:JH65559 SV65559:TD65559 ACR65559:ACZ65559 AMN65559:AMV65559 AWJ65559:AWR65559 BGF65559:BGN65559 BQB65559:BQJ65559 BZX65559:CAF65559 CJT65559:CKB65559 CTP65559:CTX65559 DDL65559:DDT65559 DNH65559:DNP65559 DXD65559:DXL65559 EGZ65559:EHH65559 EQV65559:ERD65559 FAR65559:FAZ65559 FKN65559:FKV65559 FUJ65559:FUR65559 GEF65559:GEN65559 GOB65559:GOJ65559 GXX65559:GYF65559 HHT65559:HIB65559 HRP65559:HRX65559 IBL65559:IBT65559 ILH65559:ILP65559 IVD65559:IVL65559 JEZ65559:JFH65559 JOV65559:JPD65559 JYR65559:JYZ65559 KIN65559:KIV65559 KSJ65559:KSR65559 LCF65559:LCN65559 LMB65559:LMJ65559 LVX65559:LWF65559 MFT65559:MGB65559 MPP65559:MPX65559 MZL65559:MZT65559 NJH65559:NJP65559 NTD65559:NTL65559 OCZ65559:ODH65559 OMV65559:OND65559 OWR65559:OWZ65559 PGN65559:PGV65559 PQJ65559:PQR65559 QAF65559:QAN65559 QKB65559:QKJ65559 QTX65559:QUF65559 RDT65559:REB65559 RNP65559:RNX65559 RXL65559:RXT65559 SHH65559:SHP65559 SRD65559:SRL65559 TAZ65559:TBH65559 TKV65559:TLD65559 TUR65559:TUZ65559 UEN65559:UEV65559 UOJ65559:UOR65559 UYF65559:UYN65559 VIB65559:VIJ65559 VRX65559:VSF65559 WBT65559:WCB65559 WLP65559:WLX65559 WVL65559:WVT65559 D131095:L131095 IZ131095:JH131095 SV131095:TD131095 ACR131095:ACZ131095 AMN131095:AMV131095 AWJ131095:AWR131095 BGF131095:BGN131095 BQB131095:BQJ131095 BZX131095:CAF131095 CJT131095:CKB131095 CTP131095:CTX131095 DDL131095:DDT131095 DNH131095:DNP131095 DXD131095:DXL131095 EGZ131095:EHH131095 EQV131095:ERD131095 FAR131095:FAZ131095 FKN131095:FKV131095 FUJ131095:FUR131095 GEF131095:GEN131095 GOB131095:GOJ131095 GXX131095:GYF131095 HHT131095:HIB131095 HRP131095:HRX131095 IBL131095:IBT131095 ILH131095:ILP131095 IVD131095:IVL131095 JEZ131095:JFH131095 JOV131095:JPD131095 JYR131095:JYZ131095 KIN131095:KIV131095 KSJ131095:KSR131095 LCF131095:LCN131095 LMB131095:LMJ131095 LVX131095:LWF131095 MFT131095:MGB131095 MPP131095:MPX131095 MZL131095:MZT131095 NJH131095:NJP131095 NTD131095:NTL131095 OCZ131095:ODH131095 OMV131095:OND131095 OWR131095:OWZ131095 PGN131095:PGV131095 PQJ131095:PQR131095 QAF131095:QAN131095 QKB131095:QKJ131095 QTX131095:QUF131095 RDT131095:REB131095 RNP131095:RNX131095 RXL131095:RXT131095 SHH131095:SHP131095 SRD131095:SRL131095 TAZ131095:TBH131095 TKV131095:TLD131095 TUR131095:TUZ131095 UEN131095:UEV131095 UOJ131095:UOR131095 UYF131095:UYN131095 VIB131095:VIJ131095 VRX131095:VSF131095 WBT131095:WCB131095 WLP131095:WLX131095 WVL131095:WVT131095 D196631:L196631 IZ196631:JH196631 SV196631:TD196631 ACR196631:ACZ196631 AMN196631:AMV196631 AWJ196631:AWR196631 BGF196631:BGN196631 BQB196631:BQJ196631 BZX196631:CAF196631 CJT196631:CKB196631 CTP196631:CTX196631 DDL196631:DDT196631 DNH196631:DNP196631 DXD196631:DXL196631 EGZ196631:EHH196631 EQV196631:ERD196631 FAR196631:FAZ196631 FKN196631:FKV196631 FUJ196631:FUR196631 GEF196631:GEN196631 GOB196631:GOJ196631 GXX196631:GYF196631 HHT196631:HIB196631 HRP196631:HRX196631 IBL196631:IBT196631 ILH196631:ILP196631 IVD196631:IVL196631 JEZ196631:JFH196631 JOV196631:JPD196631 JYR196631:JYZ196631 KIN196631:KIV196631 KSJ196631:KSR196631 LCF196631:LCN196631 LMB196631:LMJ196631 LVX196631:LWF196631 MFT196631:MGB196631 MPP196631:MPX196631 MZL196631:MZT196631 NJH196631:NJP196631 NTD196631:NTL196631 OCZ196631:ODH196631 OMV196631:OND196631 OWR196631:OWZ196631 PGN196631:PGV196631 PQJ196631:PQR196631 QAF196631:QAN196631 QKB196631:QKJ196631 QTX196631:QUF196631 RDT196631:REB196631 RNP196631:RNX196631 RXL196631:RXT196631 SHH196631:SHP196631 SRD196631:SRL196631 TAZ196631:TBH196631 TKV196631:TLD196631 TUR196631:TUZ196631 UEN196631:UEV196631 UOJ196631:UOR196631 UYF196631:UYN196631 VIB196631:VIJ196631 VRX196631:VSF196631 WBT196631:WCB196631 WLP196631:WLX196631 WVL196631:WVT196631 D262167:L262167 IZ262167:JH262167 SV262167:TD262167 ACR262167:ACZ262167 AMN262167:AMV262167 AWJ262167:AWR262167 BGF262167:BGN262167 BQB262167:BQJ262167 BZX262167:CAF262167 CJT262167:CKB262167 CTP262167:CTX262167 DDL262167:DDT262167 DNH262167:DNP262167 DXD262167:DXL262167 EGZ262167:EHH262167 EQV262167:ERD262167 FAR262167:FAZ262167 FKN262167:FKV262167 FUJ262167:FUR262167 GEF262167:GEN262167 GOB262167:GOJ262167 GXX262167:GYF262167 HHT262167:HIB262167 HRP262167:HRX262167 IBL262167:IBT262167 ILH262167:ILP262167 IVD262167:IVL262167 JEZ262167:JFH262167 JOV262167:JPD262167 JYR262167:JYZ262167 KIN262167:KIV262167 KSJ262167:KSR262167 LCF262167:LCN262167 LMB262167:LMJ262167 LVX262167:LWF262167 MFT262167:MGB262167 MPP262167:MPX262167 MZL262167:MZT262167 NJH262167:NJP262167 NTD262167:NTL262167 OCZ262167:ODH262167 OMV262167:OND262167 OWR262167:OWZ262167 PGN262167:PGV262167 PQJ262167:PQR262167 QAF262167:QAN262167 QKB262167:QKJ262167 QTX262167:QUF262167 RDT262167:REB262167 RNP262167:RNX262167 RXL262167:RXT262167 SHH262167:SHP262167 SRD262167:SRL262167 TAZ262167:TBH262167 TKV262167:TLD262167 TUR262167:TUZ262167 UEN262167:UEV262167 UOJ262167:UOR262167 UYF262167:UYN262167 VIB262167:VIJ262167 VRX262167:VSF262167 WBT262167:WCB262167 WLP262167:WLX262167 WVL262167:WVT262167 D327703:L327703 IZ327703:JH327703 SV327703:TD327703 ACR327703:ACZ327703 AMN327703:AMV327703 AWJ327703:AWR327703 BGF327703:BGN327703 BQB327703:BQJ327703 BZX327703:CAF327703 CJT327703:CKB327703 CTP327703:CTX327703 DDL327703:DDT327703 DNH327703:DNP327703 DXD327703:DXL327703 EGZ327703:EHH327703 EQV327703:ERD327703 FAR327703:FAZ327703 FKN327703:FKV327703 FUJ327703:FUR327703 GEF327703:GEN327703 GOB327703:GOJ327703 GXX327703:GYF327703 HHT327703:HIB327703 HRP327703:HRX327703 IBL327703:IBT327703 ILH327703:ILP327703 IVD327703:IVL327703 JEZ327703:JFH327703 JOV327703:JPD327703 JYR327703:JYZ327703 KIN327703:KIV327703 KSJ327703:KSR327703 LCF327703:LCN327703 LMB327703:LMJ327703 LVX327703:LWF327703 MFT327703:MGB327703 MPP327703:MPX327703 MZL327703:MZT327703 NJH327703:NJP327703 NTD327703:NTL327703 OCZ327703:ODH327703 OMV327703:OND327703 OWR327703:OWZ327703 PGN327703:PGV327703 PQJ327703:PQR327703 QAF327703:QAN327703 QKB327703:QKJ327703 QTX327703:QUF327703 RDT327703:REB327703 RNP327703:RNX327703 RXL327703:RXT327703 SHH327703:SHP327703 SRD327703:SRL327703 TAZ327703:TBH327703 TKV327703:TLD327703 TUR327703:TUZ327703 UEN327703:UEV327703 UOJ327703:UOR327703 UYF327703:UYN327703 VIB327703:VIJ327703 VRX327703:VSF327703 WBT327703:WCB327703 WLP327703:WLX327703 WVL327703:WVT327703 D393239:L393239 IZ393239:JH393239 SV393239:TD393239 ACR393239:ACZ393239 AMN393239:AMV393239 AWJ393239:AWR393239 BGF393239:BGN393239 BQB393239:BQJ393239 BZX393239:CAF393239 CJT393239:CKB393239 CTP393239:CTX393239 DDL393239:DDT393239 DNH393239:DNP393239 DXD393239:DXL393239 EGZ393239:EHH393239 EQV393239:ERD393239 FAR393239:FAZ393239 FKN393239:FKV393239 FUJ393239:FUR393239 GEF393239:GEN393239 GOB393239:GOJ393239 GXX393239:GYF393239 HHT393239:HIB393239 HRP393239:HRX393239 IBL393239:IBT393239 ILH393239:ILP393239 IVD393239:IVL393239 JEZ393239:JFH393239 JOV393239:JPD393239 JYR393239:JYZ393239 KIN393239:KIV393239 KSJ393239:KSR393239 LCF393239:LCN393239 LMB393239:LMJ393239 LVX393239:LWF393239 MFT393239:MGB393239 MPP393239:MPX393239 MZL393239:MZT393239 NJH393239:NJP393239 NTD393239:NTL393239 OCZ393239:ODH393239 OMV393239:OND393239 OWR393239:OWZ393239 PGN393239:PGV393239 PQJ393239:PQR393239 QAF393239:QAN393239 QKB393239:QKJ393239 QTX393239:QUF393239 RDT393239:REB393239 RNP393239:RNX393239 RXL393239:RXT393239 SHH393239:SHP393239 SRD393239:SRL393239 TAZ393239:TBH393239 TKV393239:TLD393239 TUR393239:TUZ393239 UEN393239:UEV393239 UOJ393239:UOR393239 UYF393239:UYN393239 VIB393239:VIJ393239 VRX393239:VSF393239 WBT393239:WCB393239 WLP393239:WLX393239 WVL393239:WVT393239 D458775:L458775 IZ458775:JH458775 SV458775:TD458775 ACR458775:ACZ458775 AMN458775:AMV458775 AWJ458775:AWR458775 BGF458775:BGN458775 BQB458775:BQJ458775 BZX458775:CAF458775 CJT458775:CKB458775 CTP458775:CTX458775 DDL458775:DDT458775 DNH458775:DNP458775 DXD458775:DXL458775 EGZ458775:EHH458775 EQV458775:ERD458775 FAR458775:FAZ458775 FKN458775:FKV458775 FUJ458775:FUR458775 GEF458775:GEN458775 GOB458775:GOJ458775 GXX458775:GYF458775 HHT458775:HIB458775 HRP458775:HRX458775 IBL458775:IBT458775 ILH458775:ILP458775 IVD458775:IVL458775 JEZ458775:JFH458775 JOV458775:JPD458775 JYR458775:JYZ458775 KIN458775:KIV458775 KSJ458775:KSR458775 LCF458775:LCN458775 LMB458775:LMJ458775 LVX458775:LWF458775 MFT458775:MGB458775 MPP458775:MPX458775 MZL458775:MZT458775 NJH458775:NJP458775 NTD458775:NTL458775 OCZ458775:ODH458775 OMV458775:OND458775 OWR458775:OWZ458775 PGN458775:PGV458775 PQJ458775:PQR458775 QAF458775:QAN458775 QKB458775:QKJ458775 QTX458775:QUF458775 RDT458775:REB458775 RNP458775:RNX458775 RXL458775:RXT458775 SHH458775:SHP458775 SRD458775:SRL458775 TAZ458775:TBH458775 TKV458775:TLD458775 TUR458775:TUZ458775 UEN458775:UEV458775 UOJ458775:UOR458775 UYF458775:UYN458775 VIB458775:VIJ458775 VRX458775:VSF458775 WBT458775:WCB458775 WLP458775:WLX458775 WVL458775:WVT458775 D524311:L524311 IZ524311:JH524311 SV524311:TD524311 ACR524311:ACZ524311 AMN524311:AMV524311 AWJ524311:AWR524311 BGF524311:BGN524311 BQB524311:BQJ524311 BZX524311:CAF524311 CJT524311:CKB524311 CTP524311:CTX524311 DDL524311:DDT524311 DNH524311:DNP524311 DXD524311:DXL524311 EGZ524311:EHH524311 EQV524311:ERD524311 FAR524311:FAZ524311 FKN524311:FKV524311 FUJ524311:FUR524311 GEF524311:GEN524311 GOB524311:GOJ524311 GXX524311:GYF524311 HHT524311:HIB524311 HRP524311:HRX524311 IBL524311:IBT524311 ILH524311:ILP524311 IVD524311:IVL524311 JEZ524311:JFH524311 JOV524311:JPD524311 JYR524311:JYZ524311 KIN524311:KIV524311 KSJ524311:KSR524311 LCF524311:LCN524311 LMB524311:LMJ524311 LVX524311:LWF524311 MFT524311:MGB524311 MPP524311:MPX524311 MZL524311:MZT524311 NJH524311:NJP524311 NTD524311:NTL524311 OCZ524311:ODH524311 OMV524311:OND524311 OWR524311:OWZ524311 PGN524311:PGV524311 PQJ524311:PQR524311 QAF524311:QAN524311 QKB524311:QKJ524311 QTX524311:QUF524311 RDT524311:REB524311 RNP524311:RNX524311 RXL524311:RXT524311 SHH524311:SHP524311 SRD524311:SRL524311 TAZ524311:TBH524311 TKV524311:TLD524311 TUR524311:TUZ524311 UEN524311:UEV524311 UOJ524311:UOR524311 UYF524311:UYN524311 VIB524311:VIJ524311 VRX524311:VSF524311 WBT524311:WCB524311 WLP524311:WLX524311 WVL524311:WVT524311 D589847:L589847 IZ589847:JH589847 SV589847:TD589847 ACR589847:ACZ589847 AMN589847:AMV589847 AWJ589847:AWR589847 BGF589847:BGN589847 BQB589847:BQJ589847 BZX589847:CAF589847 CJT589847:CKB589847 CTP589847:CTX589847 DDL589847:DDT589847 DNH589847:DNP589847 DXD589847:DXL589847 EGZ589847:EHH589847 EQV589847:ERD589847 FAR589847:FAZ589847 FKN589847:FKV589847 FUJ589847:FUR589847 GEF589847:GEN589847 GOB589847:GOJ589847 GXX589847:GYF589847 HHT589847:HIB589847 HRP589847:HRX589847 IBL589847:IBT589847 ILH589847:ILP589847 IVD589847:IVL589847 JEZ589847:JFH589847 JOV589847:JPD589847 JYR589847:JYZ589847 KIN589847:KIV589847 KSJ589847:KSR589847 LCF589847:LCN589847 LMB589847:LMJ589847 LVX589847:LWF589847 MFT589847:MGB589847 MPP589847:MPX589847 MZL589847:MZT589847 NJH589847:NJP589847 NTD589847:NTL589847 OCZ589847:ODH589847 OMV589847:OND589847 OWR589847:OWZ589847 PGN589847:PGV589847 PQJ589847:PQR589847 QAF589847:QAN589847 QKB589847:QKJ589847 QTX589847:QUF589847 RDT589847:REB589847 RNP589847:RNX589847 RXL589847:RXT589847 SHH589847:SHP589847 SRD589847:SRL589847 TAZ589847:TBH589847 TKV589847:TLD589847 TUR589847:TUZ589847 UEN589847:UEV589847 UOJ589847:UOR589847 UYF589847:UYN589847 VIB589847:VIJ589847 VRX589847:VSF589847 WBT589847:WCB589847 WLP589847:WLX589847 WVL589847:WVT589847 D655383:L655383 IZ655383:JH655383 SV655383:TD655383 ACR655383:ACZ655383 AMN655383:AMV655383 AWJ655383:AWR655383 BGF655383:BGN655383 BQB655383:BQJ655383 BZX655383:CAF655383 CJT655383:CKB655383 CTP655383:CTX655383 DDL655383:DDT655383 DNH655383:DNP655383 DXD655383:DXL655383 EGZ655383:EHH655383 EQV655383:ERD655383 FAR655383:FAZ655383 FKN655383:FKV655383 FUJ655383:FUR655383 GEF655383:GEN655383 GOB655383:GOJ655383 GXX655383:GYF655383 HHT655383:HIB655383 HRP655383:HRX655383 IBL655383:IBT655383 ILH655383:ILP655383 IVD655383:IVL655383 JEZ655383:JFH655383 JOV655383:JPD655383 JYR655383:JYZ655383 KIN655383:KIV655383 KSJ655383:KSR655383 LCF655383:LCN655383 LMB655383:LMJ655383 LVX655383:LWF655383 MFT655383:MGB655383 MPP655383:MPX655383 MZL655383:MZT655383 NJH655383:NJP655383 NTD655383:NTL655383 OCZ655383:ODH655383 OMV655383:OND655383 OWR655383:OWZ655383 PGN655383:PGV655383 PQJ655383:PQR655383 QAF655383:QAN655383 QKB655383:QKJ655383 QTX655383:QUF655383 RDT655383:REB655383 RNP655383:RNX655383 RXL655383:RXT655383 SHH655383:SHP655383 SRD655383:SRL655383 TAZ655383:TBH655383 TKV655383:TLD655383 TUR655383:TUZ655383 UEN655383:UEV655383 UOJ655383:UOR655383 UYF655383:UYN655383 VIB655383:VIJ655383 VRX655383:VSF655383 WBT655383:WCB655383 WLP655383:WLX655383 WVL655383:WVT655383 D720919:L720919 IZ720919:JH720919 SV720919:TD720919 ACR720919:ACZ720919 AMN720919:AMV720919 AWJ720919:AWR720919 BGF720919:BGN720919 BQB720919:BQJ720919 BZX720919:CAF720919 CJT720919:CKB720919 CTP720919:CTX720919 DDL720919:DDT720919 DNH720919:DNP720919 DXD720919:DXL720919 EGZ720919:EHH720919 EQV720919:ERD720919 FAR720919:FAZ720919 FKN720919:FKV720919 FUJ720919:FUR720919 GEF720919:GEN720919 GOB720919:GOJ720919 GXX720919:GYF720919 HHT720919:HIB720919 HRP720919:HRX720919 IBL720919:IBT720919 ILH720919:ILP720919 IVD720919:IVL720919 JEZ720919:JFH720919 JOV720919:JPD720919 JYR720919:JYZ720919 KIN720919:KIV720919 KSJ720919:KSR720919 LCF720919:LCN720919 LMB720919:LMJ720919 LVX720919:LWF720919 MFT720919:MGB720919 MPP720919:MPX720919 MZL720919:MZT720919 NJH720919:NJP720919 NTD720919:NTL720919 OCZ720919:ODH720919 OMV720919:OND720919 OWR720919:OWZ720919 PGN720919:PGV720919 PQJ720919:PQR720919 QAF720919:QAN720919 QKB720919:QKJ720919 QTX720919:QUF720919 RDT720919:REB720919 RNP720919:RNX720919 RXL720919:RXT720919 SHH720919:SHP720919 SRD720919:SRL720919 TAZ720919:TBH720919 TKV720919:TLD720919 TUR720919:TUZ720919 UEN720919:UEV720919 UOJ720919:UOR720919 UYF720919:UYN720919 VIB720919:VIJ720919 VRX720919:VSF720919 WBT720919:WCB720919 WLP720919:WLX720919 WVL720919:WVT720919 D786455:L786455 IZ786455:JH786455 SV786455:TD786455 ACR786455:ACZ786455 AMN786455:AMV786455 AWJ786455:AWR786455 BGF786455:BGN786455 BQB786455:BQJ786455 BZX786455:CAF786455 CJT786455:CKB786455 CTP786455:CTX786455 DDL786455:DDT786455 DNH786455:DNP786455 DXD786455:DXL786455 EGZ786455:EHH786455 EQV786455:ERD786455 FAR786455:FAZ786455 FKN786455:FKV786455 FUJ786455:FUR786455 GEF786455:GEN786455 GOB786455:GOJ786455 GXX786455:GYF786455 HHT786455:HIB786455 HRP786455:HRX786455 IBL786455:IBT786455 ILH786455:ILP786455 IVD786455:IVL786455 JEZ786455:JFH786455 JOV786455:JPD786455 JYR786455:JYZ786455 KIN786455:KIV786455 KSJ786455:KSR786455 LCF786455:LCN786455 LMB786455:LMJ786455 LVX786455:LWF786455 MFT786455:MGB786455 MPP786455:MPX786455 MZL786455:MZT786455 NJH786455:NJP786455 NTD786455:NTL786455 OCZ786455:ODH786455 OMV786455:OND786455 OWR786455:OWZ786455 PGN786455:PGV786455 PQJ786455:PQR786455 QAF786455:QAN786455 QKB786455:QKJ786455 QTX786455:QUF786455 RDT786455:REB786455 RNP786455:RNX786455 RXL786455:RXT786455 SHH786455:SHP786455 SRD786455:SRL786455 TAZ786455:TBH786455 TKV786455:TLD786455 TUR786455:TUZ786455 UEN786455:UEV786455 UOJ786455:UOR786455 UYF786455:UYN786455 VIB786455:VIJ786455 VRX786455:VSF786455 WBT786455:WCB786455 WLP786455:WLX786455 WVL786455:WVT786455 D851991:L851991 IZ851991:JH851991 SV851991:TD851991 ACR851991:ACZ851991 AMN851991:AMV851991 AWJ851991:AWR851991 BGF851991:BGN851991 BQB851991:BQJ851991 BZX851991:CAF851991 CJT851991:CKB851991 CTP851991:CTX851991 DDL851991:DDT851991 DNH851991:DNP851991 DXD851991:DXL851991 EGZ851991:EHH851991 EQV851991:ERD851991 FAR851991:FAZ851991 FKN851991:FKV851991 FUJ851991:FUR851991 GEF851991:GEN851991 GOB851991:GOJ851991 GXX851991:GYF851991 HHT851991:HIB851991 HRP851991:HRX851991 IBL851991:IBT851991 ILH851991:ILP851991 IVD851991:IVL851991 JEZ851991:JFH851991 JOV851991:JPD851991 JYR851991:JYZ851991 KIN851991:KIV851991 KSJ851991:KSR851991 LCF851991:LCN851991 LMB851991:LMJ851991 LVX851991:LWF851991 MFT851991:MGB851991 MPP851991:MPX851991 MZL851991:MZT851991 NJH851991:NJP851991 NTD851991:NTL851991 OCZ851991:ODH851991 OMV851991:OND851991 OWR851991:OWZ851991 PGN851991:PGV851991 PQJ851991:PQR851991 QAF851991:QAN851991 QKB851991:QKJ851991 QTX851991:QUF851991 RDT851991:REB851991 RNP851991:RNX851991 RXL851991:RXT851991 SHH851991:SHP851991 SRD851991:SRL851991 TAZ851991:TBH851991 TKV851991:TLD851991 TUR851991:TUZ851991 UEN851991:UEV851991 UOJ851991:UOR851991 UYF851991:UYN851991 VIB851991:VIJ851991 VRX851991:VSF851991 WBT851991:WCB851991 WLP851991:WLX851991 WVL851991:WVT851991 D917527:L917527 IZ917527:JH917527 SV917527:TD917527 ACR917527:ACZ917527 AMN917527:AMV917527 AWJ917527:AWR917527 BGF917527:BGN917527 BQB917527:BQJ917527 BZX917527:CAF917527 CJT917527:CKB917527 CTP917527:CTX917527 DDL917527:DDT917527 DNH917527:DNP917527 DXD917527:DXL917527 EGZ917527:EHH917527 EQV917527:ERD917527 FAR917527:FAZ917527 FKN917527:FKV917527 FUJ917527:FUR917527 GEF917527:GEN917527 GOB917527:GOJ917527 GXX917527:GYF917527 HHT917527:HIB917527 HRP917527:HRX917527 IBL917527:IBT917527 ILH917527:ILP917527 IVD917527:IVL917527 JEZ917527:JFH917527 JOV917527:JPD917527 JYR917527:JYZ917527 KIN917527:KIV917527 KSJ917527:KSR917527 LCF917527:LCN917527 LMB917527:LMJ917527 LVX917527:LWF917527 MFT917527:MGB917527 MPP917527:MPX917527 MZL917527:MZT917527 NJH917527:NJP917527 NTD917527:NTL917527 OCZ917527:ODH917527 OMV917527:OND917527 OWR917527:OWZ917527 PGN917527:PGV917527 PQJ917527:PQR917527 QAF917527:QAN917527 QKB917527:QKJ917527 QTX917527:QUF917527 RDT917527:REB917527 RNP917527:RNX917527 RXL917527:RXT917527 SHH917527:SHP917527 SRD917527:SRL917527 TAZ917527:TBH917527 TKV917527:TLD917527 TUR917527:TUZ917527 UEN917527:UEV917527 UOJ917527:UOR917527 UYF917527:UYN917527 VIB917527:VIJ917527 VRX917527:VSF917527 WBT917527:WCB917527 WLP917527:WLX917527 WVL917527:WVT917527 D983063:L983063 IZ983063:JH983063 SV983063:TD983063 ACR983063:ACZ983063 AMN983063:AMV983063 AWJ983063:AWR983063 BGF983063:BGN983063 BQB983063:BQJ983063 BZX983063:CAF983063 CJT983063:CKB983063 CTP983063:CTX983063 DDL983063:DDT983063 DNH983063:DNP983063 DXD983063:DXL983063 EGZ983063:EHH983063 EQV983063:ERD983063 FAR983063:FAZ983063 FKN983063:FKV983063 FUJ983063:FUR983063 GEF983063:GEN983063 GOB983063:GOJ983063 GXX983063:GYF983063 HHT983063:HIB983063 HRP983063:HRX983063 IBL983063:IBT983063 ILH983063:ILP983063 IVD983063:IVL983063 JEZ983063:JFH983063 JOV983063:JPD983063 JYR983063:JYZ983063 KIN983063:KIV983063 KSJ983063:KSR983063 LCF983063:LCN983063 LMB983063:LMJ983063 LVX983063:LWF983063 MFT983063:MGB983063 MPP983063:MPX983063 MZL983063:MZT983063 NJH983063:NJP983063 NTD983063:NTL983063 OCZ983063:ODH983063 OMV983063:OND983063 OWR983063:OWZ983063 PGN983063:PGV983063 PQJ983063:PQR983063 QAF983063:QAN983063 QKB983063:QKJ983063 QTX983063:QUF983063 RDT983063:REB983063 RNP983063:RNX983063 RXL983063:RXT983063 SHH983063:SHP983063 SRD983063:SRL983063 TAZ983063:TBH983063 TKV983063:TLD983063 TUR983063:TUZ983063 UEN983063:UEV983063 UOJ983063:UOR983063 UYF983063:UYN983063 VIB983063:VIJ983063 VRX983063:VSF983063 WBT983063:WCB983063 WLP983063:WLX983063 WVL983063:WVT983063">
      <formula1>$A$159:$A$160</formula1>
    </dataValidation>
    <dataValidation type="list" allowBlank="1" showInputMessage="1" showErrorMessage="1" prompt="wybierz Cel Tematyczny" sqref="D24:L24 IZ24:JH24 SV24:TD24 ACR24:ACZ24 AMN24:AMV24 AWJ24:AWR24 BGF24:BGN24 BQB24:BQJ24 BZX24:CAF24 CJT24:CKB24 CTP24:CTX24 DDL24:DDT24 DNH24:DNP24 DXD24:DXL24 EGZ24:EHH24 EQV24:ERD24 FAR24:FAZ24 FKN24:FKV24 FUJ24:FUR24 GEF24:GEN24 GOB24:GOJ24 GXX24:GYF24 HHT24:HIB24 HRP24:HRX24 IBL24:IBT24 ILH24:ILP24 IVD24:IVL24 JEZ24:JFH24 JOV24:JPD24 JYR24:JYZ24 KIN24:KIV24 KSJ24:KSR24 LCF24:LCN24 LMB24:LMJ24 LVX24:LWF24 MFT24:MGB24 MPP24:MPX24 MZL24:MZT24 NJH24:NJP24 NTD24:NTL24 OCZ24:ODH24 OMV24:OND24 OWR24:OWZ24 PGN24:PGV24 PQJ24:PQR24 QAF24:QAN24 QKB24:QKJ24 QTX24:QUF24 RDT24:REB24 RNP24:RNX24 RXL24:RXT24 SHH24:SHP24 SRD24:SRL24 TAZ24:TBH24 TKV24:TLD24 TUR24:TUZ24 UEN24:UEV24 UOJ24:UOR24 UYF24:UYN24 VIB24:VIJ24 VRX24:VSF24 WBT24:WCB24 WLP24:WLX24 WVL24:WVT24 D65560:L65560 IZ65560:JH65560 SV65560:TD65560 ACR65560:ACZ65560 AMN65560:AMV65560 AWJ65560:AWR65560 BGF65560:BGN65560 BQB65560:BQJ65560 BZX65560:CAF65560 CJT65560:CKB65560 CTP65560:CTX65560 DDL65560:DDT65560 DNH65560:DNP65560 DXD65560:DXL65560 EGZ65560:EHH65560 EQV65560:ERD65560 FAR65560:FAZ65560 FKN65560:FKV65560 FUJ65560:FUR65560 GEF65560:GEN65560 GOB65560:GOJ65560 GXX65560:GYF65560 HHT65560:HIB65560 HRP65560:HRX65560 IBL65560:IBT65560 ILH65560:ILP65560 IVD65560:IVL65560 JEZ65560:JFH65560 JOV65560:JPD65560 JYR65560:JYZ65560 KIN65560:KIV65560 KSJ65560:KSR65560 LCF65560:LCN65560 LMB65560:LMJ65560 LVX65560:LWF65560 MFT65560:MGB65560 MPP65560:MPX65560 MZL65560:MZT65560 NJH65560:NJP65560 NTD65560:NTL65560 OCZ65560:ODH65560 OMV65560:OND65560 OWR65560:OWZ65560 PGN65560:PGV65560 PQJ65560:PQR65560 QAF65560:QAN65560 QKB65560:QKJ65560 QTX65560:QUF65560 RDT65560:REB65560 RNP65560:RNX65560 RXL65560:RXT65560 SHH65560:SHP65560 SRD65560:SRL65560 TAZ65560:TBH65560 TKV65560:TLD65560 TUR65560:TUZ65560 UEN65560:UEV65560 UOJ65560:UOR65560 UYF65560:UYN65560 VIB65560:VIJ65560 VRX65560:VSF65560 WBT65560:WCB65560 WLP65560:WLX65560 WVL65560:WVT65560 D131096:L131096 IZ131096:JH131096 SV131096:TD131096 ACR131096:ACZ131096 AMN131096:AMV131096 AWJ131096:AWR131096 BGF131096:BGN131096 BQB131096:BQJ131096 BZX131096:CAF131096 CJT131096:CKB131096 CTP131096:CTX131096 DDL131096:DDT131096 DNH131096:DNP131096 DXD131096:DXL131096 EGZ131096:EHH131096 EQV131096:ERD131096 FAR131096:FAZ131096 FKN131096:FKV131096 FUJ131096:FUR131096 GEF131096:GEN131096 GOB131096:GOJ131096 GXX131096:GYF131096 HHT131096:HIB131096 HRP131096:HRX131096 IBL131096:IBT131096 ILH131096:ILP131096 IVD131096:IVL131096 JEZ131096:JFH131096 JOV131096:JPD131096 JYR131096:JYZ131096 KIN131096:KIV131096 KSJ131096:KSR131096 LCF131096:LCN131096 LMB131096:LMJ131096 LVX131096:LWF131096 MFT131096:MGB131096 MPP131096:MPX131096 MZL131096:MZT131096 NJH131096:NJP131096 NTD131096:NTL131096 OCZ131096:ODH131096 OMV131096:OND131096 OWR131096:OWZ131096 PGN131096:PGV131096 PQJ131096:PQR131096 QAF131096:QAN131096 QKB131096:QKJ131096 QTX131096:QUF131096 RDT131096:REB131096 RNP131096:RNX131096 RXL131096:RXT131096 SHH131096:SHP131096 SRD131096:SRL131096 TAZ131096:TBH131096 TKV131096:TLD131096 TUR131096:TUZ131096 UEN131096:UEV131096 UOJ131096:UOR131096 UYF131096:UYN131096 VIB131096:VIJ131096 VRX131096:VSF131096 WBT131096:WCB131096 WLP131096:WLX131096 WVL131096:WVT131096 D196632:L196632 IZ196632:JH196632 SV196632:TD196632 ACR196632:ACZ196632 AMN196632:AMV196632 AWJ196632:AWR196632 BGF196632:BGN196632 BQB196632:BQJ196632 BZX196632:CAF196632 CJT196632:CKB196632 CTP196632:CTX196632 DDL196632:DDT196632 DNH196632:DNP196632 DXD196632:DXL196632 EGZ196632:EHH196632 EQV196632:ERD196632 FAR196632:FAZ196632 FKN196632:FKV196632 FUJ196632:FUR196632 GEF196632:GEN196632 GOB196632:GOJ196632 GXX196632:GYF196632 HHT196632:HIB196632 HRP196632:HRX196632 IBL196632:IBT196632 ILH196632:ILP196632 IVD196632:IVL196632 JEZ196632:JFH196632 JOV196632:JPD196632 JYR196632:JYZ196632 KIN196632:KIV196632 KSJ196632:KSR196632 LCF196632:LCN196632 LMB196632:LMJ196632 LVX196632:LWF196632 MFT196632:MGB196632 MPP196632:MPX196632 MZL196632:MZT196632 NJH196632:NJP196632 NTD196632:NTL196632 OCZ196632:ODH196632 OMV196632:OND196632 OWR196632:OWZ196632 PGN196632:PGV196632 PQJ196632:PQR196632 QAF196632:QAN196632 QKB196632:QKJ196632 QTX196632:QUF196632 RDT196632:REB196632 RNP196632:RNX196632 RXL196632:RXT196632 SHH196632:SHP196632 SRD196632:SRL196632 TAZ196632:TBH196632 TKV196632:TLD196632 TUR196632:TUZ196632 UEN196632:UEV196632 UOJ196632:UOR196632 UYF196632:UYN196632 VIB196632:VIJ196632 VRX196632:VSF196632 WBT196632:WCB196632 WLP196632:WLX196632 WVL196632:WVT196632 D262168:L262168 IZ262168:JH262168 SV262168:TD262168 ACR262168:ACZ262168 AMN262168:AMV262168 AWJ262168:AWR262168 BGF262168:BGN262168 BQB262168:BQJ262168 BZX262168:CAF262168 CJT262168:CKB262168 CTP262168:CTX262168 DDL262168:DDT262168 DNH262168:DNP262168 DXD262168:DXL262168 EGZ262168:EHH262168 EQV262168:ERD262168 FAR262168:FAZ262168 FKN262168:FKV262168 FUJ262168:FUR262168 GEF262168:GEN262168 GOB262168:GOJ262168 GXX262168:GYF262168 HHT262168:HIB262168 HRP262168:HRX262168 IBL262168:IBT262168 ILH262168:ILP262168 IVD262168:IVL262168 JEZ262168:JFH262168 JOV262168:JPD262168 JYR262168:JYZ262168 KIN262168:KIV262168 KSJ262168:KSR262168 LCF262168:LCN262168 LMB262168:LMJ262168 LVX262168:LWF262168 MFT262168:MGB262168 MPP262168:MPX262168 MZL262168:MZT262168 NJH262168:NJP262168 NTD262168:NTL262168 OCZ262168:ODH262168 OMV262168:OND262168 OWR262168:OWZ262168 PGN262168:PGV262168 PQJ262168:PQR262168 QAF262168:QAN262168 QKB262168:QKJ262168 QTX262168:QUF262168 RDT262168:REB262168 RNP262168:RNX262168 RXL262168:RXT262168 SHH262168:SHP262168 SRD262168:SRL262168 TAZ262168:TBH262168 TKV262168:TLD262168 TUR262168:TUZ262168 UEN262168:UEV262168 UOJ262168:UOR262168 UYF262168:UYN262168 VIB262168:VIJ262168 VRX262168:VSF262168 WBT262168:WCB262168 WLP262168:WLX262168 WVL262168:WVT262168 D327704:L327704 IZ327704:JH327704 SV327704:TD327704 ACR327704:ACZ327704 AMN327704:AMV327704 AWJ327704:AWR327704 BGF327704:BGN327704 BQB327704:BQJ327704 BZX327704:CAF327704 CJT327704:CKB327704 CTP327704:CTX327704 DDL327704:DDT327704 DNH327704:DNP327704 DXD327704:DXL327704 EGZ327704:EHH327704 EQV327704:ERD327704 FAR327704:FAZ327704 FKN327704:FKV327704 FUJ327704:FUR327704 GEF327704:GEN327704 GOB327704:GOJ327704 GXX327704:GYF327704 HHT327704:HIB327704 HRP327704:HRX327704 IBL327704:IBT327704 ILH327704:ILP327704 IVD327704:IVL327704 JEZ327704:JFH327704 JOV327704:JPD327704 JYR327704:JYZ327704 KIN327704:KIV327704 KSJ327704:KSR327704 LCF327704:LCN327704 LMB327704:LMJ327704 LVX327704:LWF327704 MFT327704:MGB327704 MPP327704:MPX327704 MZL327704:MZT327704 NJH327704:NJP327704 NTD327704:NTL327704 OCZ327704:ODH327704 OMV327704:OND327704 OWR327704:OWZ327704 PGN327704:PGV327704 PQJ327704:PQR327704 QAF327704:QAN327704 QKB327704:QKJ327704 QTX327704:QUF327704 RDT327704:REB327704 RNP327704:RNX327704 RXL327704:RXT327704 SHH327704:SHP327704 SRD327704:SRL327704 TAZ327704:TBH327704 TKV327704:TLD327704 TUR327704:TUZ327704 UEN327704:UEV327704 UOJ327704:UOR327704 UYF327704:UYN327704 VIB327704:VIJ327704 VRX327704:VSF327704 WBT327704:WCB327704 WLP327704:WLX327704 WVL327704:WVT327704 D393240:L393240 IZ393240:JH393240 SV393240:TD393240 ACR393240:ACZ393240 AMN393240:AMV393240 AWJ393240:AWR393240 BGF393240:BGN393240 BQB393240:BQJ393240 BZX393240:CAF393240 CJT393240:CKB393240 CTP393240:CTX393240 DDL393240:DDT393240 DNH393240:DNP393240 DXD393240:DXL393240 EGZ393240:EHH393240 EQV393240:ERD393240 FAR393240:FAZ393240 FKN393240:FKV393240 FUJ393240:FUR393240 GEF393240:GEN393240 GOB393240:GOJ393240 GXX393240:GYF393240 HHT393240:HIB393240 HRP393240:HRX393240 IBL393240:IBT393240 ILH393240:ILP393240 IVD393240:IVL393240 JEZ393240:JFH393240 JOV393240:JPD393240 JYR393240:JYZ393240 KIN393240:KIV393240 KSJ393240:KSR393240 LCF393240:LCN393240 LMB393240:LMJ393240 LVX393240:LWF393240 MFT393240:MGB393240 MPP393240:MPX393240 MZL393240:MZT393240 NJH393240:NJP393240 NTD393240:NTL393240 OCZ393240:ODH393240 OMV393240:OND393240 OWR393240:OWZ393240 PGN393240:PGV393240 PQJ393240:PQR393240 QAF393240:QAN393240 QKB393240:QKJ393240 QTX393240:QUF393240 RDT393240:REB393240 RNP393240:RNX393240 RXL393240:RXT393240 SHH393240:SHP393240 SRD393240:SRL393240 TAZ393240:TBH393240 TKV393240:TLD393240 TUR393240:TUZ393240 UEN393240:UEV393240 UOJ393240:UOR393240 UYF393240:UYN393240 VIB393240:VIJ393240 VRX393240:VSF393240 WBT393240:WCB393240 WLP393240:WLX393240 WVL393240:WVT393240 D458776:L458776 IZ458776:JH458776 SV458776:TD458776 ACR458776:ACZ458776 AMN458776:AMV458776 AWJ458776:AWR458776 BGF458776:BGN458776 BQB458776:BQJ458776 BZX458776:CAF458776 CJT458776:CKB458776 CTP458776:CTX458776 DDL458776:DDT458776 DNH458776:DNP458776 DXD458776:DXL458776 EGZ458776:EHH458776 EQV458776:ERD458776 FAR458776:FAZ458776 FKN458776:FKV458776 FUJ458776:FUR458776 GEF458776:GEN458776 GOB458776:GOJ458776 GXX458776:GYF458776 HHT458776:HIB458776 HRP458776:HRX458776 IBL458776:IBT458776 ILH458776:ILP458776 IVD458776:IVL458776 JEZ458776:JFH458776 JOV458776:JPD458776 JYR458776:JYZ458776 KIN458776:KIV458776 KSJ458776:KSR458776 LCF458776:LCN458776 LMB458776:LMJ458776 LVX458776:LWF458776 MFT458776:MGB458776 MPP458776:MPX458776 MZL458776:MZT458776 NJH458776:NJP458776 NTD458776:NTL458776 OCZ458776:ODH458776 OMV458776:OND458776 OWR458776:OWZ458776 PGN458776:PGV458776 PQJ458776:PQR458776 QAF458776:QAN458776 QKB458776:QKJ458776 QTX458776:QUF458776 RDT458776:REB458776 RNP458776:RNX458776 RXL458776:RXT458776 SHH458776:SHP458776 SRD458776:SRL458776 TAZ458776:TBH458776 TKV458776:TLD458776 TUR458776:TUZ458776 UEN458776:UEV458776 UOJ458776:UOR458776 UYF458776:UYN458776 VIB458776:VIJ458776 VRX458776:VSF458776 WBT458776:WCB458776 WLP458776:WLX458776 WVL458776:WVT458776 D524312:L524312 IZ524312:JH524312 SV524312:TD524312 ACR524312:ACZ524312 AMN524312:AMV524312 AWJ524312:AWR524312 BGF524312:BGN524312 BQB524312:BQJ524312 BZX524312:CAF524312 CJT524312:CKB524312 CTP524312:CTX524312 DDL524312:DDT524312 DNH524312:DNP524312 DXD524312:DXL524312 EGZ524312:EHH524312 EQV524312:ERD524312 FAR524312:FAZ524312 FKN524312:FKV524312 FUJ524312:FUR524312 GEF524312:GEN524312 GOB524312:GOJ524312 GXX524312:GYF524312 HHT524312:HIB524312 HRP524312:HRX524312 IBL524312:IBT524312 ILH524312:ILP524312 IVD524312:IVL524312 JEZ524312:JFH524312 JOV524312:JPD524312 JYR524312:JYZ524312 KIN524312:KIV524312 KSJ524312:KSR524312 LCF524312:LCN524312 LMB524312:LMJ524312 LVX524312:LWF524312 MFT524312:MGB524312 MPP524312:MPX524312 MZL524312:MZT524312 NJH524312:NJP524312 NTD524312:NTL524312 OCZ524312:ODH524312 OMV524312:OND524312 OWR524312:OWZ524312 PGN524312:PGV524312 PQJ524312:PQR524312 QAF524312:QAN524312 QKB524312:QKJ524312 QTX524312:QUF524312 RDT524312:REB524312 RNP524312:RNX524312 RXL524312:RXT524312 SHH524312:SHP524312 SRD524312:SRL524312 TAZ524312:TBH524312 TKV524312:TLD524312 TUR524312:TUZ524312 UEN524312:UEV524312 UOJ524312:UOR524312 UYF524312:UYN524312 VIB524312:VIJ524312 VRX524312:VSF524312 WBT524312:WCB524312 WLP524312:WLX524312 WVL524312:WVT524312 D589848:L589848 IZ589848:JH589848 SV589848:TD589848 ACR589848:ACZ589848 AMN589848:AMV589848 AWJ589848:AWR589848 BGF589848:BGN589848 BQB589848:BQJ589848 BZX589848:CAF589848 CJT589848:CKB589848 CTP589848:CTX589848 DDL589848:DDT589848 DNH589848:DNP589848 DXD589848:DXL589848 EGZ589848:EHH589848 EQV589848:ERD589848 FAR589848:FAZ589848 FKN589848:FKV589848 FUJ589848:FUR589848 GEF589848:GEN589848 GOB589848:GOJ589848 GXX589848:GYF589848 HHT589848:HIB589848 HRP589848:HRX589848 IBL589848:IBT589848 ILH589848:ILP589848 IVD589848:IVL589848 JEZ589848:JFH589848 JOV589848:JPD589848 JYR589848:JYZ589848 KIN589848:KIV589848 KSJ589848:KSR589848 LCF589848:LCN589848 LMB589848:LMJ589848 LVX589848:LWF589848 MFT589848:MGB589848 MPP589848:MPX589848 MZL589848:MZT589848 NJH589848:NJP589848 NTD589848:NTL589848 OCZ589848:ODH589848 OMV589848:OND589848 OWR589848:OWZ589848 PGN589848:PGV589848 PQJ589848:PQR589848 QAF589848:QAN589848 QKB589848:QKJ589848 QTX589848:QUF589848 RDT589848:REB589848 RNP589848:RNX589848 RXL589848:RXT589848 SHH589848:SHP589848 SRD589848:SRL589848 TAZ589848:TBH589848 TKV589848:TLD589848 TUR589848:TUZ589848 UEN589848:UEV589848 UOJ589848:UOR589848 UYF589848:UYN589848 VIB589848:VIJ589848 VRX589848:VSF589848 WBT589848:WCB589848 WLP589848:WLX589848 WVL589848:WVT589848 D655384:L655384 IZ655384:JH655384 SV655384:TD655384 ACR655384:ACZ655384 AMN655384:AMV655384 AWJ655384:AWR655384 BGF655384:BGN655384 BQB655384:BQJ655384 BZX655384:CAF655384 CJT655384:CKB655384 CTP655384:CTX655384 DDL655384:DDT655384 DNH655384:DNP655384 DXD655384:DXL655384 EGZ655384:EHH655384 EQV655384:ERD655384 FAR655384:FAZ655384 FKN655384:FKV655384 FUJ655384:FUR655384 GEF655384:GEN655384 GOB655384:GOJ655384 GXX655384:GYF655384 HHT655384:HIB655384 HRP655384:HRX655384 IBL655384:IBT655384 ILH655384:ILP655384 IVD655384:IVL655384 JEZ655384:JFH655384 JOV655384:JPD655384 JYR655384:JYZ655384 KIN655384:KIV655384 KSJ655384:KSR655384 LCF655384:LCN655384 LMB655384:LMJ655384 LVX655384:LWF655384 MFT655384:MGB655384 MPP655384:MPX655384 MZL655384:MZT655384 NJH655384:NJP655384 NTD655384:NTL655384 OCZ655384:ODH655384 OMV655384:OND655384 OWR655384:OWZ655384 PGN655384:PGV655384 PQJ655384:PQR655384 QAF655384:QAN655384 QKB655384:QKJ655384 QTX655384:QUF655384 RDT655384:REB655384 RNP655384:RNX655384 RXL655384:RXT655384 SHH655384:SHP655384 SRD655384:SRL655384 TAZ655384:TBH655384 TKV655384:TLD655384 TUR655384:TUZ655384 UEN655384:UEV655384 UOJ655384:UOR655384 UYF655384:UYN655384 VIB655384:VIJ655384 VRX655384:VSF655384 WBT655384:WCB655384 WLP655384:WLX655384 WVL655384:WVT655384 D720920:L720920 IZ720920:JH720920 SV720920:TD720920 ACR720920:ACZ720920 AMN720920:AMV720920 AWJ720920:AWR720920 BGF720920:BGN720920 BQB720920:BQJ720920 BZX720920:CAF720920 CJT720920:CKB720920 CTP720920:CTX720920 DDL720920:DDT720920 DNH720920:DNP720920 DXD720920:DXL720920 EGZ720920:EHH720920 EQV720920:ERD720920 FAR720920:FAZ720920 FKN720920:FKV720920 FUJ720920:FUR720920 GEF720920:GEN720920 GOB720920:GOJ720920 GXX720920:GYF720920 HHT720920:HIB720920 HRP720920:HRX720920 IBL720920:IBT720920 ILH720920:ILP720920 IVD720920:IVL720920 JEZ720920:JFH720920 JOV720920:JPD720920 JYR720920:JYZ720920 KIN720920:KIV720920 KSJ720920:KSR720920 LCF720920:LCN720920 LMB720920:LMJ720920 LVX720920:LWF720920 MFT720920:MGB720920 MPP720920:MPX720920 MZL720920:MZT720920 NJH720920:NJP720920 NTD720920:NTL720920 OCZ720920:ODH720920 OMV720920:OND720920 OWR720920:OWZ720920 PGN720920:PGV720920 PQJ720920:PQR720920 QAF720920:QAN720920 QKB720920:QKJ720920 QTX720920:QUF720920 RDT720920:REB720920 RNP720920:RNX720920 RXL720920:RXT720920 SHH720920:SHP720920 SRD720920:SRL720920 TAZ720920:TBH720920 TKV720920:TLD720920 TUR720920:TUZ720920 UEN720920:UEV720920 UOJ720920:UOR720920 UYF720920:UYN720920 VIB720920:VIJ720920 VRX720920:VSF720920 WBT720920:WCB720920 WLP720920:WLX720920 WVL720920:WVT720920 D786456:L786456 IZ786456:JH786456 SV786456:TD786456 ACR786456:ACZ786456 AMN786456:AMV786456 AWJ786456:AWR786456 BGF786456:BGN786456 BQB786456:BQJ786456 BZX786456:CAF786456 CJT786456:CKB786456 CTP786456:CTX786456 DDL786456:DDT786456 DNH786456:DNP786456 DXD786456:DXL786456 EGZ786456:EHH786456 EQV786456:ERD786456 FAR786456:FAZ786456 FKN786456:FKV786456 FUJ786456:FUR786456 GEF786456:GEN786456 GOB786456:GOJ786456 GXX786456:GYF786456 HHT786456:HIB786456 HRP786456:HRX786456 IBL786456:IBT786456 ILH786456:ILP786456 IVD786456:IVL786456 JEZ786456:JFH786456 JOV786456:JPD786456 JYR786456:JYZ786456 KIN786456:KIV786456 KSJ786456:KSR786456 LCF786456:LCN786456 LMB786456:LMJ786456 LVX786456:LWF786456 MFT786456:MGB786456 MPP786456:MPX786456 MZL786456:MZT786456 NJH786456:NJP786456 NTD786456:NTL786456 OCZ786456:ODH786456 OMV786456:OND786456 OWR786456:OWZ786456 PGN786456:PGV786456 PQJ786456:PQR786456 QAF786456:QAN786456 QKB786456:QKJ786456 QTX786456:QUF786456 RDT786456:REB786456 RNP786456:RNX786456 RXL786456:RXT786456 SHH786456:SHP786456 SRD786456:SRL786456 TAZ786456:TBH786456 TKV786456:TLD786456 TUR786456:TUZ786456 UEN786456:UEV786456 UOJ786456:UOR786456 UYF786456:UYN786456 VIB786456:VIJ786456 VRX786456:VSF786456 WBT786456:WCB786456 WLP786456:WLX786456 WVL786456:WVT786456 D851992:L851992 IZ851992:JH851992 SV851992:TD851992 ACR851992:ACZ851992 AMN851992:AMV851992 AWJ851992:AWR851992 BGF851992:BGN851992 BQB851992:BQJ851992 BZX851992:CAF851992 CJT851992:CKB851992 CTP851992:CTX851992 DDL851992:DDT851992 DNH851992:DNP851992 DXD851992:DXL851992 EGZ851992:EHH851992 EQV851992:ERD851992 FAR851992:FAZ851992 FKN851992:FKV851992 FUJ851992:FUR851992 GEF851992:GEN851992 GOB851992:GOJ851992 GXX851992:GYF851992 HHT851992:HIB851992 HRP851992:HRX851992 IBL851992:IBT851992 ILH851992:ILP851992 IVD851992:IVL851992 JEZ851992:JFH851992 JOV851992:JPD851992 JYR851992:JYZ851992 KIN851992:KIV851992 KSJ851992:KSR851992 LCF851992:LCN851992 LMB851992:LMJ851992 LVX851992:LWF851992 MFT851992:MGB851992 MPP851992:MPX851992 MZL851992:MZT851992 NJH851992:NJP851992 NTD851992:NTL851992 OCZ851992:ODH851992 OMV851992:OND851992 OWR851992:OWZ851992 PGN851992:PGV851992 PQJ851992:PQR851992 QAF851992:QAN851992 QKB851992:QKJ851992 QTX851992:QUF851992 RDT851992:REB851992 RNP851992:RNX851992 RXL851992:RXT851992 SHH851992:SHP851992 SRD851992:SRL851992 TAZ851992:TBH851992 TKV851992:TLD851992 TUR851992:TUZ851992 UEN851992:UEV851992 UOJ851992:UOR851992 UYF851992:UYN851992 VIB851992:VIJ851992 VRX851992:VSF851992 WBT851992:WCB851992 WLP851992:WLX851992 WVL851992:WVT851992 D917528:L917528 IZ917528:JH917528 SV917528:TD917528 ACR917528:ACZ917528 AMN917528:AMV917528 AWJ917528:AWR917528 BGF917528:BGN917528 BQB917528:BQJ917528 BZX917528:CAF917528 CJT917528:CKB917528 CTP917528:CTX917528 DDL917528:DDT917528 DNH917528:DNP917528 DXD917528:DXL917528 EGZ917528:EHH917528 EQV917528:ERD917528 FAR917528:FAZ917528 FKN917528:FKV917528 FUJ917528:FUR917528 GEF917528:GEN917528 GOB917528:GOJ917528 GXX917528:GYF917528 HHT917528:HIB917528 HRP917528:HRX917528 IBL917528:IBT917528 ILH917528:ILP917528 IVD917528:IVL917528 JEZ917528:JFH917528 JOV917528:JPD917528 JYR917528:JYZ917528 KIN917528:KIV917528 KSJ917528:KSR917528 LCF917528:LCN917528 LMB917528:LMJ917528 LVX917528:LWF917528 MFT917528:MGB917528 MPP917528:MPX917528 MZL917528:MZT917528 NJH917528:NJP917528 NTD917528:NTL917528 OCZ917528:ODH917528 OMV917528:OND917528 OWR917528:OWZ917528 PGN917528:PGV917528 PQJ917528:PQR917528 QAF917528:QAN917528 QKB917528:QKJ917528 QTX917528:QUF917528 RDT917528:REB917528 RNP917528:RNX917528 RXL917528:RXT917528 SHH917528:SHP917528 SRD917528:SRL917528 TAZ917528:TBH917528 TKV917528:TLD917528 TUR917528:TUZ917528 UEN917528:UEV917528 UOJ917528:UOR917528 UYF917528:UYN917528 VIB917528:VIJ917528 VRX917528:VSF917528 WBT917528:WCB917528 WLP917528:WLX917528 WVL917528:WVT917528 D983064:L983064 IZ983064:JH983064 SV983064:TD983064 ACR983064:ACZ983064 AMN983064:AMV983064 AWJ983064:AWR983064 BGF983064:BGN983064 BQB983064:BQJ983064 BZX983064:CAF983064 CJT983064:CKB983064 CTP983064:CTX983064 DDL983064:DDT983064 DNH983064:DNP983064 DXD983064:DXL983064 EGZ983064:EHH983064 EQV983064:ERD983064 FAR983064:FAZ983064 FKN983064:FKV983064 FUJ983064:FUR983064 GEF983064:GEN983064 GOB983064:GOJ983064 GXX983064:GYF983064 HHT983064:HIB983064 HRP983064:HRX983064 IBL983064:IBT983064 ILH983064:ILP983064 IVD983064:IVL983064 JEZ983064:JFH983064 JOV983064:JPD983064 JYR983064:JYZ983064 KIN983064:KIV983064 KSJ983064:KSR983064 LCF983064:LCN983064 LMB983064:LMJ983064 LVX983064:LWF983064 MFT983064:MGB983064 MPP983064:MPX983064 MZL983064:MZT983064 NJH983064:NJP983064 NTD983064:NTL983064 OCZ983064:ODH983064 OMV983064:OND983064 OWR983064:OWZ983064 PGN983064:PGV983064 PQJ983064:PQR983064 QAF983064:QAN983064 QKB983064:QKJ983064 QTX983064:QUF983064 RDT983064:REB983064 RNP983064:RNX983064 RXL983064:RXT983064 SHH983064:SHP983064 SRD983064:SRL983064 TAZ983064:TBH983064 TKV983064:TLD983064 TUR983064:TUZ983064 UEN983064:UEV983064 UOJ983064:UOR983064 UYF983064:UYN983064 VIB983064:VIJ983064 VRX983064:VSF983064 WBT983064:WCB983064 WLP983064:WLX983064 WVL983064:WVT983064">
      <formula1>$A$163:$A$166</formula1>
    </dataValidation>
  </dataValidations>
  <pageMargins left="0.25" right="0.25" top="0.75" bottom="0.75" header="0.3" footer="0.3"/>
  <pageSetup paperSize="9" scale="78" fitToHeight="0" orientation="portrait" r:id="rId1"/>
  <headerFooter>
    <oddHeader>&amp;CZałącznik 1</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D66" sqref="A1:L66"/>
    </sheetView>
  </sheetViews>
  <sheetFormatPr defaultRowHeight="12.75" outlineLevelRow="1"/>
  <cols>
    <col min="1" max="1" width="5.140625" style="92" customWidth="1"/>
    <col min="2" max="2" width="9.140625" style="92"/>
    <col min="3" max="3" width="18.5703125" style="92" customWidth="1"/>
    <col min="4" max="5" width="9.7109375" style="92" customWidth="1"/>
    <col min="6" max="6" width="11.85546875" style="92" customWidth="1"/>
    <col min="7" max="7" width="11.5703125" style="92" customWidth="1"/>
    <col min="8" max="11" width="9.7109375" style="92" customWidth="1"/>
    <col min="12" max="12" width="12.5703125" style="92" customWidth="1"/>
    <col min="13" max="16384" width="9.140625" style="92"/>
  </cols>
  <sheetData>
    <row r="1" spans="1:14" ht="41.25" customHeight="1">
      <c r="A1" s="2685" t="s">
        <v>2113</v>
      </c>
      <c r="B1" s="2686"/>
      <c r="C1" s="2686"/>
      <c r="D1" s="2686"/>
      <c r="E1" s="2686"/>
      <c r="F1" s="2686"/>
      <c r="G1" s="2686"/>
      <c r="H1" s="2686"/>
      <c r="I1" s="2686"/>
      <c r="J1" s="2686"/>
      <c r="K1" s="2686"/>
      <c r="L1" s="2687"/>
      <c r="N1" s="92" t="s">
        <v>2114</v>
      </c>
    </row>
    <row r="2" spans="1:14" ht="30" customHeight="1" thickBot="1">
      <c r="A2" s="93">
        <v>1</v>
      </c>
      <c r="B2" s="2142" t="s">
        <v>2115</v>
      </c>
      <c r="C2" s="2142"/>
      <c r="D2" s="2142"/>
      <c r="E2" s="1233"/>
      <c r="F2" s="1234" t="s">
        <v>2759</v>
      </c>
      <c r="G2" s="1235"/>
      <c r="H2" s="1235"/>
      <c r="I2" s="1235"/>
      <c r="J2" s="1235"/>
      <c r="K2" s="1235"/>
      <c r="L2" s="1236"/>
      <c r="N2" s="92" t="s">
        <v>2116</v>
      </c>
    </row>
    <row r="3" spans="1:14" ht="15" customHeight="1" thickBot="1">
      <c r="A3" s="2041"/>
      <c r="B3" s="2042"/>
      <c r="C3" s="2042"/>
      <c r="D3" s="2042"/>
      <c r="E3" s="2042"/>
      <c r="F3" s="2042"/>
      <c r="G3" s="2042"/>
      <c r="H3" s="2042"/>
      <c r="I3" s="2042"/>
      <c r="J3" s="2042"/>
      <c r="K3" s="2042"/>
      <c r="L3" s="2043"/>
    </row>
    <row r="4" spans="1:14" ht="30" customHeight="1">
      <c r="A4" s="2659" t="s">
        <v>0</v>
      </c>
      <c r="B4" s="2660"/>
      <c r="C4" s="2660"/>
      <c r="D4" s="2660"/>
      <c r="E4" s="2660"/>
      <c r="F4" s="2660"/>
      <c r="G4" s="2660"/>
      <c r="H4" s="2660"/>
      <c r="I4" s="2660"/>
      <c r="J4" s="2660"/>
      <c r="K4" s="2688"/>
      <c r="L4" s="2689"/>
    </row>
    <row r="5" spans="1:14" ht="30" customHeight="1">
      <c r="A5" s="655">
        <v>2</v>
      </c>
      <c r="B5" s="2752" t="s">
        <v>2117</v>
      </c>
      <c r="C5" s="2752"/>
      <c r="D5" s="2752"/>
      <c r="E5" s="2768" t="s">
        <v>2908</v>
      </c>
      <c r="F5" s="2768"/>
      <c r="G5" s="2768"/>
      <c r="H5" s="2768"/>
      <c r="I5" s="2768"/>
      <c r="J5" s="2768"/>
      <c r="K5" s="2768"/>
      <c r="L5" s="2693"/>
      <c r="N5" s="92" t="s">
        <v>2118</v>
      </c>
    </row>
    <row r="6" spans="1:14" ht="46.5" customHeight="1">
      <c r="A6" s="2670">
        <v>3</v>
      </c>
      <c r="B6" s="2752" t="s">
        <v>2119</v>
      </c>
      <c r="C6" s="2752"/>
      <c r="D6" s="2752"/>
      <c r="E6" s="2768" t="s">
        <v>2935</v>
      </c>
      <c r="F6" s="2768"/>
      <c r="G6" s="2768"/>
      <c r="H6" s="2768"/>
      <c r="I6" s="2768"/>
      <c r="J6" s="2768"/>
      <c r="K6" s="2768"/>
      <c r="L6" s="2693"/>
      <c r="N6" s="92" t="s">
        <v>2120</v>
      </c>
    </row>
    <row r="7" spans="1:14" ht="30" customHeight="1">
      <c r="A7" s="2670"/>
      <c r="B7" s="2752"/>
      <c r="C7" s="2752"/>
      <c r="D7" s="2752"/>
      <c r="E7" s="656" t="s">
        <v>2121</v>
      </c>
      <c r="F7" s="2764" t="s">
        <v>2936</v>
      </c>
      <c r="G7" s="2764"/>
      <c r="H7" s="2764"/>
      <c r="I7" s="656" t="s">
        <v>2122</v>
      </c>
      <c r="J7" s="2756">
        <v>1211011</v>
      </c>
      <c r="K7" s="2757"/>
      <c r="L7" s="2669"/>
    </row>
    <row r="8" spans="1:14" ht="30" hidden="1" customHeight="1" outlineLevel="1">
      <c r="A8" s="2678" t="s">
        <v>2314</v>
      </c>
      <c r="B8" s="2763" t="s">
        <v>2315</v>
      </c>
      <c r="C8" s="2763"/>
      <c r="D8" s="2763"/>
      <c r="E8" s="2892" t="s">
        <v>2316</v>
      </c>
      <c r="F8" s="2892"/>
      <c r="G8" s="2764" t="s">
        <v>61</v>
      </c>
      <c r="H8" s="2764"/>
      <c r="I8" s="2764"/>
      <c r="J8" s="2764"/>
      <c r="K8" s="2764"/>
      <c r="L8" s="2681"/>
      <c r="N8" s="92" t="s">
        <v>2317</v>
      </c>
    </row>
    <row r="9" spans="1:14" ht="30" hidden="1" customHeight="1" outlineLevel="1">
      <c r="A9" s="2678"/>
      <c r="B9" s="2763"/>
      <c r="C9" s="2763"/>
      <c r="D9" s="2763"/>
      <c r="E9" s="721" t="s">
        <v>2121</v>
      </c>
      <c r="F9" s="2756" t="s">
        <v>2937</v>
      </c>
      <c r="G9" s="2757"/>
      <c r="H9" s="2669"/>
      <c r="I9" s="721" t="s">
        <v>2318</v>
      </c>
      <c r="J9" s="2756" t="s">
        <v>725</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851" t="s">
        <v>2938</v>
      </c>
      <c r="F17" s="2698"/>
      <c r="G17" s="2698"/>
      <c r="H17" s="2698"/>
      <c r="I17" s="2698"/>
      <c r="J17" s="2698"/>
      <c r="K17" s="2698"/>
      <c r="L17" s="285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659" t="s">
        <v>2131</v>
      </c>
      <c r="B19" s="2660"/>
      <c r="C19" s="2660"/>
      <c r="D19" s="2660"/>
      <c r="E19" s="2660"/>
      <c r="F19" s="2660"/>
      <c r="G19" s="2660"/>
      <c r="H19" s="2660"/>
      <c r="I19" s="2660"/>
      <c r="J19" s="2660"/>
      <c r="K19" s="2660"/>
      <c r="L19" s="2661"/>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948"/>
      <c r="B22" s="1948"/>
      <c r="C22" s="1948"/>
      <c r="D22" s="1948"/>
      <c r="E22" s="1948"/>
      <c r="F22" s="1948"/>
      <c r="G22" s="1948"/>
      <c r="H22" s="1948"/>
      <c r="I22" s="1948"/>
      <c r="J22" s="1948"/>
      <c r="K22" s="1948"/>
      <c r="L22" s="1948"/>
    </row>
    <row r="23" spans="1:14" ht="30" customHeight="1">
      <c r="A23" s="653">
        <v>12</v>
      </c>
      <c r="B23" s="2656" t="s">
        <v>2136</v>
      </c>
      <c r="C23" s="2656"/>
      <c r="D23" s="2657" t="s">
        <v>2137</v>
      </c>
      <c r="E23" s="2657"/>
      <c r="F23" s="2657"/>
      <c r="G23" s="2657"/>
      <c r="H23" s="2657"/>
      <c r="I23" s="2657"/>
      <c r="J23" s="2657"/>
      <c r="K23" s="2657"/>
      <c r="L23" s="2658"/>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43.2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653">
        <v>19</v>
      </c>
      <c r="B31" s="2648" t="s">
        <v>2147</v>
      </c>
      <c r="C31" s="2648"/>
      <c r="D31" s="2649" t="s">
        <v>2330</v>
      </c>
      <c r="E31" s="2649"/>
      <c r="F31" s="2649"/>
      <c r="G31" s="2649"/>
      <c r="H31" s="2649"/>
      <c r="I31" s="2649"/>
      <c r="J31" s="2649"/>
      <c r="K31" s="2649"/>
      <c r="L31" s="2650"/>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3077</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948"/>
      <c r="B36" s="1948"/>
      <c r="C36" s="1948"/>
      <c r="D36" s="1948"/>
      <c r="E36" s="1948"/>
      <c r="F36" s="1948"/>
      <c r="G36" s="1948"/>
      <c r="H36" s="1948"/>
      <c r="I36" s="1948"/>
      <c r="J36" s="1948"/>
      <c r="K36" s="1948"/>
      <c r="L36" s="1948"/>
    </row>
    <row r="37" spans="1:14" ht="60" customHeight="1">
      <c r="A37" s="94">
        <v>22</v>
      </c>
      <c r="B37" s="2218" t="s">
        <v>2257</v>
      </c>
      <c r="C37" s="2218"/>
      <c r="D37" s="2219" t="s">
        <v>2258</v>
      </c>
      <c r="E37" s="2219"/>
      <c r="F37" s="2367" t="s">
        <v>2263</v>
      </c>
      <c r="G37" s="2221"/>
      <c r="H37" s="2638" t="s">
        <v>2259</v>
      </c>
      <c r="I37" s="2637"/>
      <c r="J37" s="2639" t="s">
        <v>2407</v>
      </c>
      <c r="K37" s="2640"/>
      <c r="L37" s="2641"/>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948"/>
      <c r="B39" s="1948"/>
      <c r="C39" s="1948"/>
      <c r="D39" s="1948"/>
      <c r="E39" s="1948"/>
      <c r="F39" s="1948"/>
      <c r="G39" s="1948"/>
      <c r="H39" s="1948"/>
      <c r="I39" s="1948"/>
      <c r="J39" s="1948"/>
      <c r="K39" s="1948"/>
      <c r="L39" s="1948"/>
    </row>
    <row r="40" spans="1:14" ht="30" customHeight="1">
      <c r="A40" s="2635" t="s">
        <v>2153</v>
      </c>
      <c r="B40" s="2636"/>
      <c r="C40" s="2637"/>
      <c r="D40" s="628" t="s">
        <v>2154</v>
      </c>
      <c r="E40" s="628">
        <v>2017</v>
      </c>
      <c r="F40" s="628">
        <v>2018</v>
      </c>
      <c r="G40" s="628">
        <v>2019</v>
      </c>
      <c r="H40" s="628">
        <v>2020</v>
      </c>
      <c r="I40" s="628">
        <v>2021</v>
      </c>
      <c r="J40" s="628">
        <v>2022</v>
      </c>
      <c r="K40" s="628">
        <v>2023</v>
      </c>
      <c r="L40" s="629" t="s">
        <v>2155</v>
      </c>
    </row>
    <row r="41" spans="1:14" ht="45" customHeight="1">
      <c r="A41" s="654">
        <v>24</v>
      </c>
      <c r="B41" s="2735" t="s">
        <v>2156</v>
      </c>
      <c r="C41" s="2736"/>
      <c r="D41" s="812">
        <v>0</v>
      </c>
      <c r="E41" s="812">
        <v>0</v>
      </c>
      <c r="F41" s="722">
        <v>300000</v>
      </c>
      <c r="G41" s="722">
        <v>200000</v>
      </c>
      <c r="H41" s="812">
        <v>0</v>
      </c>
      <c r="I41" s="812">
        <v>0</v>
      </c>
      <c r="J41" s="812">
        <v>0</v>
      </c>
      <c r="K41" s="812">
        <v>0</v>
      </c>
      <c r="L41" s="700">
        <f>SUM(D41:K41)</f>
        <v>500000</v>
      </c>
      <c r="N41" s="92" t="s">
        <v>2157</v>
      </c>
    </row>
    <row r="42" spans="1:14" ht="45" customHeight="1">
      <c r="A42" s="654">
        <v>25</v>
      </c>
      <c r="B42" s="2735" t="s">
        <v>2158</v>
      </c>
      <c r="C42" s="2736"/>
      <c r="D42" s="812">
        <v>0</v>
      </c>
      <c r="E42" s="812">
        <v>0</v>
      </c>
      <c r="F42" s="722">
        <v>300000</v>
      </c>
      <c r="G42" s="722">
        <v>200000</v>
      </c>
      <c r="H42" s="812">
        <v>0</v>
      </c>
      <c r="I42" s="812">
        <v>0</v>
      </c>
      <c r="J42" s="812">
        <v>0</v>
      </c>
      <c r="K42" s="812">
        <v>0</v>
      </c>
      <c r="L42" s="700">
        <f>SUM(D42:K42)</f>
        <v>500000</v>
      </c>
      <c r="N42" s="92" t="s">
        <v>2159</v>
      </c>
    </row>
    <row r="43" spans="1:14" ht="45" hidden="1" customHeight="1" outlineLevel="1">
      <c r="A43" s="634" t="s">
        <v>2340</v>
      </c>
      <c r="B43" s="2733" t="s">
        <v>2341</v>
      </c>
      <c r="C43" s="2734"/>
      <c r="D43" s="812">
        <v>0</v>
      </c>
      <c r="E43" s="812">
        <v>0</v>
      </c>
      <c r="F43" s="698">
        <v>255000</v>
      </c>
      <c r="G43" s="698">
        <v>170000</v>
      </c>
      <c r="H43" s="812">
        <v>0</v>
      </c>
      <c r="I43" s="812">
        <v>0</v>
      </c>
      <c r="J43" s="812">
        <v>0</v>
      </c>
      <c r="K43" s="812">
        <v>0</v>
      </c>
      <c r="L43" s="700">
        <f>SUM(D43:K43)</f>
        <v>425000</v>
      </c>
      <c r="N43" s="92" t="s">
        <v>2342</v>
      </c>
    </row>
    <row r="44" spans="1:14" ht="45" customHeight="1" collapsed="1">
      <c r="A44" s="654">
        <v>26</v>
      </c>
      <c r="B44" s="2735" t="s">
        <v>2160</v>
      </c>
      <c r="C44" s="2736"/>
      <c r="D44" s="812">
        <v>0</v>
      </c>
      <c r="E44" s="812">
        <v>0</v>
      </c>
      <c r="F44" s="722">
        <v>255000</v>
      </c>
      <c r="G44" s="722">
        <v>170000</v>
      </c>
      <c r="H44" s="812">
        <v>0</v>
      </c>
      <c r="I44" s="812">
        <v>0</v>
      </c>
      <c r="J44" s="812">
        <v>0</v>
      </c>
      <c r="K44" s="812">
        <v>0</v>
      </c>
      <c r="L44" s="700">
        <f>SUM(D44:K44)</f>
        <v>425000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2738">
        <v>28</v>
      </c>
      <c r="B47" s="2630" t="s">
        <v>2163</v>
      </c>
      <c r="C47" s="2630"/>
      <c r="D47" s="2630"/>
      <c r="E47" s="2630"/>
      <c r="F47" s="2630"/>
      <c r="G47" s="2630"/>
      <c r="H47" s="2630"/>
      <c r="I47" s="2630"/>
      <c r="J47" s="2630"/>
      <c r="K47" s="2630"/>
      <c r="L47" s="2631"/>
      <c r="N47" s="92" t="s">
        <v>2116</v>
      </c>
    </row>
    <row r="48" spans="1:14" ht="30" customHeight="1">
      <c r="A48" s="2739"/>
      <c r="B48" s="2741" t="s">
        <v>2164</v>
      </c>
      <c r="C48" s="2741"/>
      <c r="D48" s="2712" t="s">
        <v>2165</v>
      </c>
      <c r="E48" s="2742"/>
      <c r="F48" s="2742"/>
      <c r="G48" s="2742"/>
      <c r="H48" s="2742"/>
      <c r="I48" s="2742"/>
      <c r="J48" s="2713"/>
      <c r="K48" s="2712" t="s">
        <v>2166</v>
      </c>
      <c r="L48" s="2634"/>
    </row>
    <row r="49" spans="1:14" ht="30" customHeight="1">
      <c r="A49" s="2739"/>
      <c r="B49" s="2724" t="s">
        <v>2343</v>
      </c>
      <c r="C49" s="2724"/>
      <c r="D49" s="2719" t="s">
        <v>2344</v>
      </c>
      <c r="E49" s="2720"/>
      <c r="F49" s="2720"/>
      <c r="G49" s="2720"/>
      <c r="H49" s="2720"/>
      <c r="I49" s="2720"/>
      <c r="J49" s="2721"/>
      <c r="K49" s="2887">
        <v>400000</v>
      </c>
      <c r="L49" s="2888"/>
    </row>
    <row r="50" spans="1:14" ht="30" customHeight="1">
      <c r="A50" s="2739"/>
      <c r="B50" s="2896" t="s">
        <v>2358</v>
      </c>
      <c r="C50" s="2896"/>
      <c r="D50" s="2719" t="s">
        <v>2359</v>
      </c>
      <c r="E50" s="2720"/>
      <c r="F50" s="2720"/>
      <c r="G50" s="2720"/>
      <c r="H50" s="2720"/>
      <c r="I50" s="2720"/>
      <c r="J50" s="2721"/>
      <c r="K50" s="2722">
        <v>95000</v>
      </c>
      <c r="L50" s="2623"/>
    </row>
    <row r="51" spans="1:14" ht="30" customHeight="1" thickBot="1">
      <c r="A51" s="2899"/>
      <c r="B51" s="2897" t="s">
        <v>2574</v>
      </c>
      <c r="C51" s="2897"/>
      <c r="D51" s="2719" t="s">
        <v>2939</v>
      </c>
      <c r="E51" s="2720"/>
      <c r="F51" s="2720"/>
      <c r="G51" s="2720"/>
      <c r="H51" s="2720"/>
      <c r="I51" s="2720"/>
      <c r="J51" s="2721"/>
      <c r="K51" s="2725">
        <v>5000</v>
      </c>
      <c r="L51" s="2898"/>
    </row>
    <row r="52" spans="1:14" ht="30" customHeight="1">
      <c r="A52" s="2606">
        <v>29</v>
      </c>
      <c r="B52" s="2608" t="s">
        <v>2167</v>
      </c>
      <c r="C52" s="2608"/>
      <c r="D52" s="2608"/>
      <c r="E52" s="2608"/>
      <c r="F52" s="2608"/>
      <c r="G52" s="2608"/>
      <c r="H52" s="2608"/>
      <c r="I52" s="2608"/>
      <c r="J52" s="2608"/>
      <c r="K52" s="2608"/>
      <c r="L52" s="2609"/>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2254"/>
      <c r="C54" s="1117"/>
      <c r="D54" s="1956"/>
      <c r="E54" s="651"/>
      <c r="F54" s="652"/>
      <c r="G54" s="651"/>
      <c r="H54" s="652"/>
      <c r="I54" s="635" t="s">
        <v>2347</v>
      </c>
      <c r="J54" s="636" t="s">
        <v>2348</v>
      </c>
      <c r="K54" s="651"/>
      <c r="L54" s="97"/>
    </row>
    <row r="55" spans="1:14" ht="53.25" customHeight="1" collapsed="1">
      <c r="A55" s="2607"/>
      <c r="B55" s="2700" t="s">
        <v>2349</v>
      </c>
      <c r="C55" s="2701"/>
      <c r="D55" s="2702"/>
      <c r="E55" s="2703" t="s">
        <v>2174</v>
      </c>
      <c r="F55" s="2704"/>
      <c r="G55" s="2703" t="s">
        <v>2175</v>
      </c>
      <c r="H55" s="2704"/>
      <c r="I55" s="723">
        <v>0</v>
      </c>
      <c r="J55" s="734">
        <v>230233</v>
      </c>
      <c r="K55" s="2715" t="s">
        <v>2285</v>
      </c>
      <c r="L55" s="2513"/>
    </row>
    <row r="56" spans="1:14" ht="31.5" hidden="1" customHeight="1" outlineLevel="1">
      <c r="A56" s="2607"/>
      <c r="B56" s="2716" t="s">
        <v>2350</v>
      </c>
      <c r="C56" s="2717"/>
      <c r="D56" s="2718"/>
      <c r="E56" s="2703" t="s">
        <v>2174</v>
      </c>
      <c r="F56" s="2704"/>
      <c r="G56" s="2703" t="s">
        <v>2175</v>
      </c>
      <c r="H56" s="2704"/>
      <c r="I56" s="725">
        <v>0</v>
      </c>
      <c r="J56" s="735">
        <f>J55-225233</f>
        <v>5000</v>
      </c>
      <c r="K56" s="2705" t="s">
        <v>2176</v>
      </c>
      <c r="L56" s="2601"/>
    </row>
    <row r="57" spans="1:14" ht="41.25" customHeight="1" collapsed="1">
      <c r="A57" s="2607"/>
      <c r="B57" s="2700" t="s">
        <v>2177</v>
      </c>
      <c r="C57" s="2701"/>
      <c r="D57" s="2702"/>
      <c r="E57" s="2703" t="s">
        <v>2178</v>
      </c>
      <c r="F57" s="2704"/>
      <c r="G57" s="2703" t="s">
        <v>2179</v>
      </c>
      <c r="H57" s="2704"/>
      <c r="I57" s="727">
        <v>0</v>
      </c>
      <c r="J57" s="728">
        <v>1</v>
      </c>
      <c r="K57" s="2714" t="s">
        <v>2286</v>
      </c>
      <c r="L57" s="2511"/>
    </row>
    <row r="58" spans="1:14" ht="63.75" customHeight="1">
      <c r="A58" s="2607"/>
      <c r="B58" s="2700" t="s">
        <v>2180</v>
      </c>
      <c r="C58" s="2701"/>
      <c r="D58" s="2702"/>
      <c r="E58" s="2703" t="s">
        <v>2178</v>
      </c>
      <c r="F58" s="2704"/>
      <c r="G58" s="2703" t="s">
        <v>2179</v>
      </c>
      <c r="H58" s="2704"/>
      <c r="I58" s="727">
        <v>0</v>
      </c>
      <c r="J58" s="728">
        <v>1</v>
      </c>
      <c r="K58" s="2714" t="s">
        <v>2286</v>
      </c>
      <c r="L58" s="2511"/>
    </row>
    <row r="59" spans="1:14" ht="33.75" customHeight="1">
      <c r="A59" s="2607"/>
      <c r="B59" s="2700" t="s">
        <v>2255</v>
      </c>
      <c r="C59" s="2701"/>
      <c r="D59" s="2702"/>
      <c r="E59" s="2703" t="s">
        <v>2178</v>
      </c>
      <c r="F59" s="2704"/>
      <c r="G59" s="2703" t="s">
        <v>2181</v>
      </c>
      <c r="H59" s="2704"/>
      <c r="I59" s="729">
        <v>0</v>
      </c>
      <c r="J59" s="730">
        <v>400000</v>
      </c>
      <c r="K59" s="2711" t="s">
        <v>2287</v>
      </c>
      <c r="L59" s="2605"/>
    </row>
    <row r="60" spans="1:14" ht="27.75" customHeight="1">
      <c r="A60" s="2607"/>
      <c r="B60" s="2700" t="s">
        <v>2182</v>
      </c>
      <c r="C60" s="2701"/>
      <c r="D60" s="2702"/>
      <c r="E60" s="2703" t="s">
        <v>2178</v>
      </c>
      <c r="F60" s="2704"/>
      <c r="G60" s="2703" t="s">
        <v>2179</v>
      </c>
      <c r="H60" s="2704"/>
      <c r="I60" s="729">
        <v>0</v>
      </c>
      <c r="J60" s="730">
        <v>0</v>
      </c>
      <c r="K60" s="2710" t="s">
        <v>2288</v>
      </c>
      <c r="L60" s="2603"/>
    </row>
    <row r="61" spans="1:14" ht="27.75" customHeight="1">
      <c r="A61" s="2607"/>
      <c r="B61" s="2700" t="s">
        <v>2183</v>
      </c>
      <c r="C61" s="2701"/>
      <c r="D61" s="2702"/>
      <c r="E61" s="2703" t="s">
        <v>2178</v>
      </c>
      <c r="F61" s="2704"/>
      <c r="G61" s="2703" t="s">
        <v>2179</v>
      </c>
      <c r="H61" s="2704"/>
      <c r="I61" s="729">
        <v>0</v>
      </c>
      <c r="J61" s="730">
        <v>0</v>
      </c>
      <c r="K61" s="2710" t="s">
        <v>2289</v>
      </c>
      <c r="L61" s="2603"/>
    </row>
    <row r="62" spans="1:14" ht="41.25" customHeight="1">
      <c r="A62" s="2607"/>
      <c r="B62" s="2700" t="s">
        <v>2184</v>
      </c>
      <c r="C62" s="2701"/>
      <c r="D62" s="2702"/>
      <c r="E62" s="2703" t="s">
        <v>2174</v>
      </c>
      <c r="F62" s="2704"/>
      <c r="G62" s="2703" t="s">
        <v>2185</v>
      </c>
      <c r="H62" s="2704"/>
      <c r="I62" s="731">
        <v>0</v>
      </c>
      <c r="J62" s="736">
        <v>0</v>
      </c>
      <c r="K62" s="2705" t="s">
        <v>2176</v>
      </c>
      <c r="L62" s="2601"/>
    </row>
    <row r="63" spans="1:14" ht="30" customHeight="1">
      <c r="A63" s="2607"/>
      <c r="B63" s="2700" t="s">
        <v>2186</v>
      </c>
      <c r="C63" s="2701"/>
      <c r="D63" s="2702"/>
      <c r="E63" s="2703" t="s">
        <v>2174</v>
      </c>
      <c r="F63" s="2704"/>
      <c r="G63" s="2703" t="s">
        <v>2185</v>
      </c>
      <c r="H63" s="2704"/>
      <c r="I63" s="731">
        <v>0</v>
      </c>
      <c r="J63" s="736">
        <v>0</v>
      </c>
      <c r="K63" s="2705" t="s">
        <v>2176</v>
      </c>
      <c r="L63" s="2601"/>
    </row>
    <row r="64" spans="1:14" ht="41.25" customHeight="1" thickBot="1">
      <c r="A64" s="2607"/>
      <c r="B64" s="2706" t="s">
        <v>2187</v>
      </c>
      <c r="C64" s="2274"/>
      <c r="D64" s="1101"/>
      <c r="E64" s="2707" t="s">
        <v>2178</v>
      </c>
      <c r="F64" s="1103"/>
      <c r="G64" s="2707" t="s">
        <v>2179</v>
      </c>
      <c r="H64" s="1103"/>
      <c r="I64" s="732">
        <v>0</v>
      </c>
      <c r="J64" s="733">
        <v>0</v>
      </c>
      <c r="K64" s="2708" t="s">
        <v>2176</v>
      </c>
      <c r="L64" s="2709"/>
    </row>
    <row r="65" spans="1:12" ht="15" customHeight="1" thickBot="1">
      <c r="A65" s="1926"/>
      <c r="B65" s="1926"/>
      <c r="C65" s="1926"/>
      <c r="D65" s="1926"/>
      <c r="E65" s="1926"/>
      <c r="F65" s="1926"/>
      <c r="G65" s="1926"/>
      <c r="H65" s="1926"/>
      <c r="I65" s="1926"/>
      <c r="J65" s="1926"/>
      <c r="K65" s="1926"/>
      <c r="L65" s="1926"/>
    </row>
    <row r="66" spans="1:12" ht="30" customHeight="1" thickBot="1">
      <c r="A66" s="488">
        <v>30</v>
      </c>
      <c r="B66" s="1927" t="s">
        <v>2188</v>
      </c>
      <c r="C66" s="1927"/>
      <c r="D66" s="1928" t="s">
        <v>2189</v>
      </c>
      <c r="E66" s="1928"/>
      <c r="F66" s="1928"/>
      <c r="G66" s="1928"/>
      <c r="H66" s="1928"/>
      <c r="I66" s="1928"/>
      <c r="J66" s="1928"/>
      <c r="K66" s="1928"/>
      <c r="L66" s="1929"/>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8">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111" priority="4" stopIfTrue="1" operator="containsText" text="wybierz">
      <formula>NOT(ISERROR(SEARCH("wybierz",F37)))</formula>
    </cfRule>
  </conditionalFormatting>
  <conditionalFormatting sqref="D24:D26">
    <cfRule type="containsText" dxfId="110" priority="3" stopIfTrue="1" operator="containsText" text="wybierz">
      <formula>NOT(ISERROR(SEARCH("wybierz",D24)))</formula>
    </cfRule>
  </conditionalFormatting>
  <conditionalFormatting sqref="D27">
    <cfRule type="containsText" dxfId="109" priority="2" stopIfTrue="1" operator="containsText" text="wybierz">
      <formula>NOT(ISERROR(SEARCH("wybierz",D27)))</formula>
    </cfRule>
  </conditionalFormatting>
  <conditionalFormatting sqref="D28">
    <cfRule type="containsText" dxfId="10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7" fitToHeight="0" orientation="portrait" r:id="rId1"/>
  <headerFooter>
    <oddHeader>&amp;CZałącznik 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2" zoomScale="160" zoomScaleNormal="100" zoomScaleSheetLayoutView="160" workbookViewId="0">
      <selection activeCell="D70" sqref="D7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2760</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911">
        <v>2</v>
      </c>
      <c r="B5" s="2019" t="s">
        <v>2117</v>
      </c>
      <c r="C5" s="2019"/>
      <c r="D5" s="2019"/>
      <c r="E5" s="2034" t="s">
        <v>2909</v>
      </c>
      <c r="F5" s="2035"/>
      <c r="G5" s="2035"/>
      <c r="H5" s="2035"/>
      <c r="I5" s="2035"/>
      <c r="J5" s="2035"/>
      <c r="K5" s="2035"/>
      <c r="L5" s="2036"/>
      <c r="N5" s="92" t="s">
        <v>2118</v>
      </c>
    </row>
    <row r="6" spans="1:14" ht="40.5" customHeight="1">
      <c r="A6" s="2033">
        <v>3</v>
      </c>
      <c r="B6" s="2019" t="s">
        <v>2119</v>
      </c>
      <c r="C6" s="2019"/>
      <c r="D6" s="2019"/>
      <c r="E6" s="2063" t="s">
        <v>2940</v>
      </c>
      <c r="F6" s="2063"/>
      <c r="G6" s="2063"/>
      <c r="H6" s="2063"/>
      <c r="I6" s="2063"/>
      <c r="J6" s="2063"/>
      <c r="K6" s="2063"/>
      <c r="L6" s="2064"/>
      <c r="N6" s="92" t="s">
        <v>2120</v>
      </c>
    </row>
    <row r="7" spans="1:14" ht="30" customHeight="1">
      <c r="A7" s="2033"/>
      <c r="B7" s="2019"/>
      <c r="C7" s="2019"/>
      <c r="D7" s="2019"/>
      <c r="E7" s="809" t="s">
        <v>2121</v>
      </c>
      <c r="F7" s="2065" t="s">
        <v>2941</v>
      </c>
      <c r="G7" s="2065"/>
      <c r="H7" s="2065"/>
      <c r="I7" s="809" t="s">
        <v>2122</v>
      </c>
      <c r="J7" s="2066">
        <v>1213011</v>
      </c>
      <c r="K7" s="2067"/>
      <c r="L7" s="2068"/>
    </row>
    <row r="8" spans="1:14" ht="30" hidden="1" customHeight="1" outlineLevel="1">
      <c r="A8" s="2044" t="s">
        <v>2314</v>
      </c>
      <c r="B8" s="2045" t="s">
        <v>2315</v>
      </c>
      <c r="C8" s="2045"/>
      <c r="D8" s="2045"/>
      <c r="E8" s="1997" t="s">
        <v>2316</v>
      </c>
      <c r="F8" s="1997"/>
      <c r="G8" s="2046" t="s">
        <v>3186</v>
      </c>
      <c r="H8" s="2046"/>
      <c r="I8" s="2046"/>
      <c r="J8" s="2046"/>
      <c r="K8" s="2046"/>
      <c r="L8" s="2047"/>
      <c r="N8" s="92" t="s">
        <v>2317</v>
      </c>
    </row>
    <row r="9" spans="1:14" ht="30" hidden="1" customHeight="1" outlineLevel="1">
      <c r="A9" s="2044"/>
      <c r="B9" s="2045"/>
      <c r="C9" s="2045"/>
      <c r="D9" s="2045"/>
      <c r="E9" s="779" t="s">
        <v>2121</v>
      </c>
      <c r="F9" s="2030" t="s">
        <v>3186</v>
      </c>
      <c r="G9" s="2031"/>
      <c r="H9" s="2032"/>
      <c r="I9" s="779" t="s">
        <v>2318</v>
      </c>
      <c r="J9" s="2030" t="s">
        <v>3186</v>
      </c>
      <c r="K9" s="2031"/>
      <c r="L9" s="2032"/>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911">
        <v>5</v>
      </c>
      <c r="B12" s="2019" t="s">
        <v>11</v>
      </c>
      <c r="C12" s="2019"/>
      <c r="D12" s="2019"/>
      <c r="E12" s="2048" t="s">
        <v>14</v>
      </c>
      <c r="F12" s="2048"/>
      <c r="G12" s="2048"/>
      <c r="H12" s="2048"/>
      <c r="I12" s="2048"/>
      <c r="J12" s="2048"/>
      <c r="K12" s="2049"/>
      <c r="L12" s="2050"/>
      <c r="N12" s="92" t="s">
        <v>2116</v>
      </c>
    </row>
    <row r="13" spans="1:14" ht="33" customHeight="1">
      <c r="A13" s="911">
        <v>6</v>
      </c>
      <c r="B13" s="2019" t="s">
        <v>2125</v>
      </c>
      <c r="C13" s="2019"/>
      <c r="D13" s="2019"/>
      <c r="E13" s="2051" t="s">
        <v>2126</v>
      </c>
      <c r="F13" s="2051"/>
      <c r="G13" s="2051"/>
      <c r="H13" s="2051"/>
      <c r="I13" s="2051"/>
      <c r="J13" s="2051"/>
      <c r="K13" s="2051"/>
      <c r="L13" s="2052"/>
      <c r="N13" s="92" t="s">
        <v>2116</v>
      </c>
    </row>
    <row r="14" spans="1:14" ht="30" customHeight="1">
      <c r="A14" s="911">
        <v>7</v>
      </c>
      <c r="B14" s="2019" t="s">
        <v>2127</v>
      </c>
      <c r="C14" s="2019"/>
      <c r="D14" s="2019"/>
      <c r="E14" s="2028" t="s">
        <v>2128</v>
      </c>
      <c r="F14" s="2028"/>
      <c r="G14" s="2028"/>
      <c r="H14" s="2028"/>
      <c r="I14" s="2028"/>
      <c r="J14" s="2028"/>
      <c r="K14" s="2028"/>
      <c r="L14" s="2029"/>
      <c r="N14" s="92" t="s">
        <v>2116</v>
      </c>
    </row>
    <row r="15" spans="1:14" ht="30" customHeight="1">
      <c r="A15" s="911">
        <v>8</v>
      </c>
      <c r="B15" s="2019" t="s">
        <v>2129</v>
      </c>
      <c r="C15" s="2019"/>
      <c r="D15" s="2019"/>
      <c r="E15" s="2020" t="s">
        <v>2130</v>
      </c>
      <c r="F15" s="2020"/>
      <c r="G15" s="2020"/>
      <c r="H15" s="2020"/>
      <c r="I15" s="2020"/>
      <c r="J15" s="2020"/>
      <c r="K15" s="2020"/>
      <c r="L15" s="2021"/>
      <c r="N15" s="92" t="s">
        <v>2116</v>
      </c>
    </row>
    <row r="16" spans="1:14" ht="54.75" customHeight="1" thickBot="1">
      <c r="A16" s="911">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5" t="s">
        <v>3187</v>
      </c>
      <c r="F17" s="2026"/>
      <c r="G17" s="2026"/>
      <c r="H17" s="2026"/>
      <c r="I17" s="2026"/>
      <c r="J17" s="2026"/>
      <c r="K17" s="2026"/>
      <c r="L17" s="202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911">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909">
        <v>12</v>
      </c>
      <c r="B23" s="2012" t="s">
        <v>2136</v>
      </c>
      <c r="C23" s="2012"/>
      <c r="D23" s="2013" t="s">
        <v>2137</v>
      </c>
      <c r="E23" s="2013"/>
      <c r="F23" s="2013"/>
      <c r="G23" s="2013"/>
      <c r="H23" s="2013"/>
      <c r="I23" s="2013"/>
      <c r="J23" s="2013"/>
      <c r="K23" s="2013"/>
      <c r="L23" s="2014"/>
      <c r="N23" s="92" t="s">
        <v>2116</v>
      </c>
    </row>
    <row r="24" spans="1:14" ht="30" customHeight="1">
      <c r="A24" s="910">
        <v>13</v>
      </c>
      <c r="B24" s="1994" t="s">
        <v>2138</v>
      </c>
      <c r="C24" s="1994"/>
      <c r="D24" s="2008" t="s">
        <v>2139</v>
      </c>
      <c r="E24" s="2008"/>
      <c r="F24" s="2008"/>
      <c r="G24" s="2008"/>
      <c r="H24" s="2008"/>
      <c r="I24" s="2008"/>
      <c r="J24" s="2008"/>
      <c r="K24" s="2008"/>
      <c r="L24" s="2009"/>
      <c r="N24" s="92" t="s">
        <v>2116</v>
      </c>
    </row>
    <row r="25" spans="1:14" ht="63" customHeight="1">
      <c r="A25" s="910">
        <v>14</v>
      </c>
      <c r="B25" s="1994" t="s">
        <v>2140</v>
      </c>
      <c r="C25" s="1994"/>
      <c r="D25" s="2008" t="s">
        <v>2141</v>
      </c>
      <c r="E25" s="2008"/>
      <c r="F25" s="2008"/>
      <c r="G25" s="2008"/>
      <c r="H25" s="2008"/>
      <c r="I25" s="2008"/>
      <c r="J25" s="2008"/>
      <c r="K25" s="2008"/>
      <c r="L25" s="2009"/>
      <c r="N25" s="92" t="s">
        <v>2116</v>
      </c>
    </row>
    <row r="26" spans="1:14" ht="84" customHeight="1">
      <c r="A26" s="910">
        <v>15</v>
      </c>
      <c r="B26" s="1994" t="s">
        <v>2142</v>
      </c>
      <c r="C26" s="1994"/>
      <c r="D26" s="2008" t="s">
        <v>2326</v>
      </c>
      <c r="E26" s="2008"/>
      <c r="F26" s="2008"/>
      <c r="G26" s="2008"/>
      <c r="H26" s="2008"/>
      <c r="I26" s="2008"/>
      <c r="J26" s="2008"/>
      <c r="K26" s="2008"/>
      <c r="L26" s="2009"/>
      <c r="N26" s="92" t="s">
        <v>2116</v>
      </c>
    </row>
    <row r="27" spans="1:14" ht="102" customHeight="1">
      <c r="A27" s="910">
        <v>16</v>
      </c>
      <c r="B27" s="1994" t="s">
        <v>2143</v>
      </c>
      <c r="C27" s="1994"/>
      <c r="D27" s="2008" t="s">
        <v>2327</v>
      </c>
      <c r="E27" s="2008"/>
      <c r="F27" s="2008"/>
      <c r="G27" s="2008"/>
      <c r="H27" s="2008"/>
      <c r="I27" s="2008"/>
      <c r="J27" s="2008"/>
      <c r="K27" s="2008"/>
      <c r="L27" s="2009"/>
      <c r="N27" s="92" t="s">
        <v>2144</v>
      </c>
    </row>
    <row r="28" spans="1:14" ht="150.75" customHeight="1">
      <c r="A28" s="910">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909">
        <v>19</v>
      </c>
      <c r="B31" s="2004" t="s">
        <v>2147</v>
      </c>
      <c r="C31" s="2004"/>
      <c r="D31" s="2005" t="s">
        <v>2330</v>
      </c>
      <c r="E31" s="2005"/>
      <c r="F31" s="2005"/>
      <c r="G31" s="2005"/>
      <c r="H31" s="2005"/>
      <c r="I31" s="2005"/>
      <c r="J31" s="2005"/>
      <c r="K31" s="2005"/>
      <c r="L31" s="2006"/>
      <c r="N31" s="92" t="s">
        <v>2116</v>
      </c>
    </row>
    <row r="32" spans="1:14" ht="58.5" customHeight="1">
      <c r="A32" s="910">
        <v>20</v>
      </c>
      <c r="B32" s="2007" t="s">
        <v>2148</v>
      </c>
      <c r="C32" s="2007"/>
      <c r="D32" s="1995" t="s">
        <v>2331</v>
      </c>
      <c r="E32" s="1995"/>
      <c r="F32" s="1995"/>
      <c r="G32" s="1995"/>
      <c r="H32" s="1995"/>
      <c r="I32" s="1995"/>
      <c r="J32" s="1995"/>
      <c r="K32" s="1995"/>
      <c r="L32" s="1996"/>
      <c r="N32" s="92" t="s">
        <v>2149</v>
      </c>
    </row>
    <row r="33" spans="1:14" ht="260.25" customHeight="1" thickBot="1">
      <c r="A33" s="910">
        <v>21</v>
      </c>
      <c r="B33" s="1994" t="s">
        <v>2150</v>
      </c>
      <c r="C33" s="1994"/>
      <c r="D33" s="1995" t="s">
        <v>3838</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908">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910">
        <v>24</v>
      </c>
      <c r="B41" s="1974" t="s">
        <v>2156</v>
      </c>
      <c r="C41" s="1975"/>
      <c r="D41" s="793">
        <v>0</v>
      </c>
      <c r="E41" s="793">
        <v>0</v>
      </c>
      <c r="F41" s="793">
        <v>0</v>
      </c>
      <c r="G41" s="793">
        <v>378000</v>
      </c>
      <c r="H41" s="793">
        <v>0</v>
      </c>
      <c r="I41" s="793">
        <v>0</v>
      </c>
      <c r="J41" s="793">
        <v>0</v>
      </c>
      <c r="K41" s="793">
        <v>0</v>
      </c>
      <c r="L41" s="876">
        <f>SUM(D41:K41)</f>
        <v>378000</v>
      </c>
      <c r="N41" s="92" t="s">
        <v>2157</v>
      </c>
    </row>
    <row r="42" spans="1:14" ht="45" customHeight="1">
      <c r="A42" s="910">
        <v>25</v>
      </c>
      <c r="B42" s="1974" t="s">
        <v>2158</v>
      </c>
      <c r="C42" s="1975"/>
      <c r="D42" s="793">
        <v>0</v>
      </c>
      <c r="E42" s="793">
        <v>0</v>
      </c>
      <c r="F42" s="793">
        <v>0</v>
      </c>
      <c r="G42" s="793">
        <v>378000</v>
      </c>
      <c r="H42" s="793">
        <v>0</v>
      </c>
      <c r="I42" s="793">
        <v>0</v>
      </c>
      <c r="J42" s="793">
        <v>0</v>
      </c>
      <c r="K42" s="793">
        <v>0</v>
      </c>
      <c r="L42" s="876">
        <f>SUM(D42:K42)</f>
        <v>378000</v>
      </c>
      <c r="N42" s="92" t="s">
        <v>2159</v>
      </c>
    </row>
    <row r="43" spans="1:14" ht="45" hidden="1" customHeight="1" outlineLevel="1">
      <c r="A43" s="784" t="s">
        <v>2340</v>
      </c>
      <c r="B43" s="1972" t="s">
        <v>2341</v>
      </c>
      <c r="C43" s="1973"/>
      <c r="D43" s="793">
        <v>0</v>
      </c>
      <c r="E43" s="793">
        <v>0</v>
      </c>
      <c r="F43" s="793" t="s">
        <v>3188</v>
      </c>
      <c r="G43" s="793" t="s">
        <v>3188</v>
      </c>
      <c r="H43" s="793">
        <v>0</v>
      </c>
      <c r="I43" s="793">
        <v>0</v>
      </c>
      <c r="J43" s="793">
        <v>0</v>
      </c>
      <c r="K43" s="793">
        <v>0</v>
      </c>
      <c r="L43" s="876">
        <f>SUM(D43:K43)</f>
        <v>0</v>
      </c>
      <c r="N43" s="92" t="s">
        <v>2342</v>
      </c>
    </row>
    <row r="44" spans="1:14" ht="45" customHeight="1" collapsed="1">
      <c r="A44" s="910">
        <v>26</v>
      </c>
      <c r="B44" s="1974" t="s">
        <v>2160</v>
      </c>
      <c r="C44" s="1975"/>
      <c r="D44" s="793">
        <v>0</v>
      </c>
      <c r="E44" s="793">
        <v>0</v>
      </c>
      <c r="F44" s="793">
        <v>0</v>
      </c>
      <c r="G44" s="793">
        <v>321300</v>
      </c>
      <c r="H44" s="793">
        <v>0</v>
      </c>
      <c r="I44" s="793">
        <v>0</v>
      </c>
      <c r="J44" s="793">
        <v>0</v>
      </c>
      <c r="K44" s="793">
        <v>0</v>
      </c>
      <c r="L44" s="876">
        <f>SUM(D44:K44)</f>
        <v>321300</v>
      </c>
      <c r="N44" s="92" t="s">
        <v>2161</v>
      </c>
    </row>
    <row r="45" spans="1:14" ht="45" customHeight="1" thickBot="1">
      <c r="A45" s="105">
        <v>27</v>
      </c>
      <c r="B45" s="1976" t="s">
        <v>2162</v>
      </c>
      <c r="C45" s="1977"/>
      <c r="D45" s="785">
        <v>0</v>
      </c>
      <c r="E45" s="785">
        <v>0</v>
      </c>
      <c r="F45" s="785">
        <v>0</v>
      </c>
      <c r="G45" s="785">
        <f t="shared" ref="G45" si="0">G44/G42</f>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1967">
        <v>342000</v>
      </c>
      <c r="L49" s="1968"/>
    </row>
    <row r="50" spans="1:14" ht="30" customHeight="1" thickBot="1">
      <c r="A50" s="1950"/>
      <c r="B50" s="1969" t="s">
        <v>2358</v>
      </c>
      <c r="C50" s="1969"/>
      <c r="D50" s="1964" t="s">
        <v>2359</v>
      </c>
      <c r="E50" s="1965"/>
      <c r="F50" s="1965"/>
      <c r="G50" s="1965"/>
      <c r="H50" s="1965"/>
      <c r="I50" s="1965"/>
      <c r="J50" s="1966"/>
      <c r="K50" s="1970">
        <v>31000</v>
      </c>
      <c r="L50" s="1971"/>
    </row>
    <row r="51" spans="1:14" ht="30" customHeight="1" thickBot="1">
      <c r="A51" s="1950"/>
      <c r="B51" s="2901" t="s">
        <v>2574</v>
      </c>
      <c r="C51" s="2901"/>
      <c r="D51" s="1964" t="s">
        <v>2906</v>
      </c>
      <c r="E51" s="1965"/>
      <c r="F51" s="1965"/>
      <c r="G51" s="1965"/>
      <c r="H51" s="1965"/>
      <c r="I51" s="1965"/>
      <c r="J51" s="1966"/>
      <c r="K51" s="1970">
        <v>5000</v>
      </c>
      <c r="L51" s="1971"/>
    </row>
    <row r="52" spans="1:14" ht="15" customHeight="1" thickBot="1">
      <c r="A52" s="1948"/>
      <c r="B52" s="1948"/>
      <c r="C52" s="1948"/>
      <c r="D52" s="1948"/>
      <c r="E52" s="1948"/>
      <c r="F52" s="1948"/>
      <c r="G52" s="1948"/>
      <c r="H52" s="1948"/>
      <c r="I52" s="1948"/>
      <c r="J52" s="1948"/>
      <c r="K52" s="1948"/>
      <c r="L52" s="1948"/>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2484" t="s">
        <v>2169</v>
      </c>
      <c r="C54" s="2900"/>
      <c r="D54" s="2485"/>
      <c r="E54" s="2484" t="s">
        <v>2170</v>
      </c>
      <c r="F54" s="2485"/>
      <c r="G54" s="2484" t="s">
        <v>2171</v>
      </c>
      <c r="H54" s="2485"/>
      <c r="I54" s="1954" t="s">
        <v>2172</v>
      </c>
      <c r="J54" s="1955"/>
      <c r="K54" s="2484" t="s">
        <v>2173</v>
      </c>
      <c r="L54" s="2486"/>
    </row>
    <row r="55" spans="1:14" ht="42.75" hidden="1" customHeight="1" outlineLevel="1">
      <c r="A55" s="1950"/>
      <c r="B55" s="1116"/>
      <c r="C55" s="1117"/>
      <c r="D55" s="1956"/>
      <c r="E55" s="906"/>
      <c r="F55" s="907"/>
      <c r="G55" s="906"/>
      <c r="H55" s="907"/>
      <c r="I55" s="787" t="s">
        <v>2347</v>
      </c>
      <c r="J55" s="788" t="s">
        <v>2348</v>
      </c>
      <c r="K55" s="906"/>
      <c r="L55" s="97"/>
    </row>
    <row r="56" spans="1:14" ht="53.25" customHeight="1" collapsed="1">
      <c r="A56" s="1950"/>
      <c r="B56" s="1930" t="s">
        <v>2349</v>
      </c>
      <c r="C56" s="1931"/>
      <c r="D56" s="1932"/>
      <c r="E56" s="1933" t="s">
        <v>2174</v>
      </c>
      <c r="F56" s="1934"/>
      <c r="G56" s="1933" t="s">
        <v>2175</v>
      </c>
      <c r="H56" s="1934"/>
      <c r="I56" s="912">
        <v>0</v>
      </c>
      <c r="J56" s="879">
        <v>152110</v>
      </c>
      <c r="K56" s="1959" t="s">
        <v>2285</v>
      </c>
      <c r="L56" s="1960"/>
    </row>
    <row r="57" spans="1:14" ht="31.5" hidden="1" customHeight="1" outlineLevel="1">
      <c r="A57" s="1950"/>
      <c r="B57" s="1961" t="s">
        <v>2350</v>
      </c>
      <c r="C57" s="1962"/>
      <c r="D57" s="1963"/>
      <c r="E57" s="1933" t="s">
        <v>2174</v>
      </c>
      <c r="F57" s="1934"/>
      <c r="G57" s="1933" t="s">
        <v>2175</v>
      </c>
      <c r="H57" s="1934"/>
      <c r="I57" s="912">
        <v>0</v>
      </c>
      <c r="J57" s="879" t="s">
        <v>3186</v>
      </c>
      <c r="K57" s="1935" t="s">
        <v>2176</v>
      </c>
      <c r="L57" s="1936"/>
    </row>
    <row r="58" spans="1:14" ht="41.25" customHeight="1" collapsed="1">
      <c r="A58" s="1950"/>
      <c r="B58" s="1930" t="s">
        <v>2177</v>
      </c>
      <c r="C58" s="1931"/>
      <c r="D58" s="1932"/>
      <c r="E58" s="1933" t="s">
        <v>2178</v>
      </c>
      <c r="F58" s="1934"/>
      <c r="G58" s="1933" t="s">
        <v>2179</v>
      </c>
      <c r="H58" s="1934"/>
      <c r="I58" s="913">
        <v>0</v>
      </c>
      <c r="J58" s="881">
        <v>1</v>
      </c>
      <c r="K58" s="1957" t="s">
        <v>2286</v>
      </c>
      <c r="L58" s="1958"/>
    </row>
    <row r="59" spans="1:14" ht="63.75" customHeight="1">
      <c r="A59" s="1950"/>
      <c r="B59" s="1930" t="s">
        <v>2180</v>
      </c>
      <c r="C59" s="1931"/>
      <c r="D59" s="1932"/>
      <c r="E59" s="1933" t="s">
        <v>2178</v>
      </c>
      <c r="F59" s="1934"/>
      <c r="G59" s="1933" t="s">
        <v>2179</v>
      </c>
      <c r="H59" s="1934"/>
      <c r="I59" s="913">
        <v>0</v>
      </c>
      <c r="J59" s="881">
        <v>1</v>
      </c>
      <c r="K59" s="1957" t="s">
        <v>2286</v>
      </c>
      <c r="L59" s="1958"/>
    </row>
    <row r="60" spans="1:14" ht="33.75" customHeight="1">
      <c r="A60" s="1950"/>
      <c r="B60" s="1930" t="s">
        <v>2255</v>
      </c>
      <c r="C60" s="1931"/>
      <c r="D60" s="1932"/>
      <c r="E60" s="1933" t="s">
        <v>2178</v>
      </c>
      <c r="F60" s="1934"/>
      <c r="G60" s="1933" t="s">
        <v>2181</v>
      </c>
      <c r="H60" s="1934"/>
      <c r="I60" s="914">
        <v>0</v>
      </c>
      <c r="J60" s="883">
        <v>342000</v>
      </c>
      <c r="K60" s="1946" t="s">
        <v>2287</v>
      </c>
      <c r="L60" s="1947"/>
    </row>
    <row r="61" spans="1:14" ht="27.75" customHeight="1">
      <c r="A61" s="1950"/>
      <c r="B61" s="1930" t="s">
        <v>2182</v>
      </c>
      <c r="C61" s="1931"/>
      <c r="D61" s="1932"/>
      <c r="E61" s="1933" t="s">
        <v>2178</v>
      </c>
      <c r="F61" s="1934"/>
      <c r="G61" s="1933" t="s">
        <v>2179</v>
      </c>
      <c r="H61" s="1934"/>
      <c r="I61" s="914">
        <v>0</v>
      </c>
      <c r="J61" s="883">
        <v>0</v>
      </c>
      <c r="K61" s="1944" t="s">
        <v>2288</v>
      </c>
      <c r="L61" s="1945"/>
    </row>
    <row r="62" spans="1:14" ht="27.75" customHeight="1">
      <c r="A62" s="1950"/>
      <c r="B62" s="1930" t="s">
        <v>2183</v>
      </c>
      <c r="C62" s="1931"/>
      <c r="D62" s="1932"/>
      <c r="E62" s="1933" t="s">
        <v>2178</v>
      </c>
      <c r="F62" s="1934"/>
      <c r="G62" s="1933" t="s">
        <v>2179</v>
      </c>
      <c r="H62" s="1934"/>
      <c r="I62" s="914">
        <v>0</v>
      </c>
      <c r="J62" s="883">
        <v>0</v>
      </c>
      <c r="K62" s="1944" t="s">
        <v>2289</v>
      </c>
      <c r="L62" s="1945"/>
    </row>
    <row r="63" spans="1:14" ht="41.25" customHeight="1">
      <c r="A63" s="1950"/>
      <c r="B63" s="1930" t="s">
        <v>2184</v>
      </c>
      <c r="C63" s="1931"/>
      <c r="D63" s="1932"/>
      <c r="E63" s="1933" t="s">
        <v>2174</v>
      </c>
      <c r="F63" s="1934"/>
      <c r="G63" s="1933" t="s">
        <v>2185</v>
      </c>
      <c r="H63" s="1934"/>
      <c r="I63" s="915">
        <v>0</v>
      </c>
      <c r="J63" s="883">
        <v>0</v>
      </c>
      <c r="K63" s="1935" t="s">
        <v>2176</v>
      </c>
      <c r="L63" s="1936"/>
    </row>
    <row r="64" spans="1:14" ht="30" customHeight="1">
      <c r="A64" s="1950"/>
      <c r="B64" s="1930" t="s">
        <v>2186</v>
      </c>
      <c r="C64" s="1931"/>
      <c r="D64" s="1932"/>
      <c r="E64" s="1933" t="s">
        <v>2174</v>
      </c>
      <c r="F64" s="1934"/>
      <c r="G64" s="1933" t="s">
        <v>2185</v>
      </c>
      <c r="H64" s="1934"/>
      <c r="I64" s="915">
        <v>0</v>
      </c>
      <c r="J64" s="883">
        <v>0</v>
      </c>
      <c r="K64" s="1935" t="s">
        <v>2176</v>
      </c>
      <c r="L64" s="1936"/>
    </row>
    <row r="65" spans="1:12" ht="41.25" customHeight="1" thickBot="1">
      <c r="A65" s="1950"/>
      <c r="B65" s="1937" t="s">
        <v>2187</v>
      </c>
      <c r="C65" s="1938"/>
      <c r="D65" s="1939"/>
      <c r="E65" s="1940" t="s">
        <v>2178</v>
      </c>
      <c r="F65" s="1941"/>
      <c r="G65" s="1940" t="s">
        <v>2179</v>
      </c>
      <c r="H65" s="1941"/>
      <c r="I65" s="916">
        <v>0</v>
      </c>
      <c r="J65" s="886">
        <v>0</v>
      </c>
      <c r="K65" s="1942" t="s">
        <v>2176</v>
      </c>
      <c r="L65" s="1943"/>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07" priority="4" stopIfTrue="1" operator="containsText" text="wybierz">
      <formula>NOT(ISERROR(SEARCH("wybierz",F37)))</formula>
    </cfRule>
  </conditionalFormatting>
  <conditionalFormatting sqref="D24:D26">
    <cfRule type="containsText" dxfId="106" priority="3" stopIfTrue="1" operator="containsText" text="wybierz">
      <formula>NOT(ISERROR(SEARCH("wybierz",D24)))</formula>
    </cfRule>
  </conditionalFormatting>
  <conditionalFormatting sqref="D27">
    <cfRule type="containsText" dxfId="105" priority="2" stopIfTrue="1" operator="containsText" text="wybierz">
      <formula>NOT(ISERROR(SEARCH("wybierz",D27)))</formula>
    </cfRule>
  </conditionalFormatting>
  <conditionalFormatting sqref="D28">
    <cfRule type="containsText" dxfId="104"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K75" sqref="K75"/>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4.140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2761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58" t="s">
        <v>2910</v>
      </c>
      <c r="F5" s="2759"/>
      <c r="G5" s="2759"/>
      <c r="H5" s="2759"/>
      <c r="I5" s="2759"/>
      <c r="J5" s="2759"/>
      <c r="K5" s="2759"/>
      <c r="L5" s="2673"/>
      <c r="N5" s="92" t="s">
        <v>2118</v>
      </c>
    </row>
    <row r="6" spans="1:14" ht="30" customHeight="1">
      <c r="A6" s="2670">
        <v>3</v>
      </c>
      <c r="B6" s="2752" t="s">
        <v>2119</v>
      </c>
      <c r="C6" s="2752"/>
      <c r="D6" s="2752"/>
      <c r="E6" s="2768" t="s">
        <v>2942</v>
      </c>
      <c r="F6" s="2768"/>
      <c r="G6" s="2768"/>
      <c r="H6" s="2768"/>
      <c r="I6" s="2768"/>
      <c r="J6" s="2768"/>
      <c r="K6" s="2768"/>
      <c r="L6" s="2693"/>
      <c r="N6" s="92" t="s">
        <v>2120</v>
      </c>
    </row>
    <row r="7" spans="1:14" ht="30" customHeight="1">
      <c r="A7" s="2670"/>
      <c r="B7" s="2752"/>
      <c r="C7" s="2752"/>
      <c r="D7" s="2752"/>
      <c r="E7" s="656" t="s">
        <v>2121</v>
      </c>
      <c r="F7" s="2764" t="s">
        <v>2943</v>
      </c>
      <c r="G7" s="2764"/>
      <c r="H7" s="2764"/>
      <c r="I7" s="656" t="s">
        <v>2122</v>
      </c>
      <c r="J7" s="2756">
        <v>1212054</v>
      </c>
      <c r="K7" s="2757"/>
      <c r="L7" s="2669"/>
    </row>
    <row r="8" spans="1:14" ht="30" hidden="1" customHeight="1" outlineLevel="1">
      <c r="A8" s="2678" t="s">
        <v>2314</v>
      </c>
      <c r="B8" s="2763" t="s">
        <v>2315</v>
      </c>
      <c r="C8" s="2763"/>
      <c r="D8" s="2763"/>
      <c r="E8" s="2746" t="s">
        <v>2316</v>
      </c>
      <c r="F8" s="2746"/>
      <c r="G8" s="2764" t="s">
        <v>61</v>
      </c>
      <c r="H8" s="2764"/>
      <c r="I8" s="2764"/>
      <c r="J8" s="2764"/>
      <c r="K8" s="2764"/>
      <c r="L8" s="2681"/>
      <c r="N8" s="92" t="s">
        <v>2317</v>
      </c>
    </row>
    <row r="9" spans="1:14" ht="30" hidden="1" customHeight="1" outlineLevel="1">
      <c r="A9" s="2678"/>
      <c r="B9" s="2763"/>
      <c r="C9" s="2763"/>
      <c r="D9" s="2763"/>
      <c r="E9" s="657" t="s">
        <v>2121</v>
      </c>
      <c r="F9" s="2756" t="s">
        <v>2943</v>
      </c>
      <c r="G9" s="2757"/>
      <c r="H9" s="2669"/>
      <c r="I9" s="657" t="s">
        <v>2318</v>
      </c>
      <c r="J9" s="2756" t="s">
        <v>1080</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851" t="s">
        <v>2944</v>
      </c>
      <c r="F17" s="2698"/>
      <c r="G17" s="2698"/>
      <c r="H17" s="2698"/>
      <c r="I17" s="2698"/>
      <c r="J17" s="2698"/>
      <c r="K17" s="2698"/>
      <c r="L17" s="2852"/>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3078</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658">
        <v>0</v>
      </c>
      <c r="E41" s="658">
        <v>0</v>
      </c>
      <c r="F41" s="698">
        <v>35000</v>
      </c>
      <c r="G41" s="698">
        <v>440000</v>
      </c>
      <c r="H41" s="740">
        <v>0</v>
      </c>
      <c r="I41" s="740">
        <v>0</v>
      </c>
      <c r="J41" s="740">
        <v>0</v>
      </c>
      <c r="K41" s="740">
        <v>0</v>
      </c>
      <c r="L41" s="646">
        <f>SUM(D41:K41)</f>
        <v>475000</v>
      </c>
      <c r="N41" s="92" t="s">
        <v>2157</v>
      </c>
    </row>
    <row r="42" spans="1:14" ht="45" customHeight="1">
      <c r="A42" s="654">
        <v>25</v>
      </c>
      <c r="B42" s="2735" t="s">
        <v>2158</v>
      </c>
      <c r="C42" s="2736"/>
      <c r="D42" s="658">
        <v>0</v>
      </c>
      <c r="E42" s="658">
        <v>0</v>
      </c>
      <c r="F42" s="698">
        <v>35000</v>
      </c>
      <c r="G42" s="698">
        <v>440000</v>
      </c>
      <c r="H42" s="740">
        <v>0</v>
      </c>
      <c r="I42" s="740">
        <v>0</v>
      </c>
      <c r="J42" s="740">
        <v>0</v>
      </c>
      <c r="K42" s="740">
        <v>0</v>
      </c>
      <c r="L42" s="646">
        <f>SUM(D42:K42)</f>
        <v>475000</v>
      </c>
      <c r="N42" s="92" t="s">
        <v>2159</v>
      </c>
    </row>
    <row r="43" spans="1:14" ht="45" hidden="1" customHeight="1" outlineLevel="1">
      <c r="A43" s="634" t="s">
        <v>2340</v>
      </c>
      <c r="B43" s="2733" t="s">
        <v>2341</v>
      </c>
      <c r="C43" s="2734"/>
      <c r="D43" s="658">
        <v>0</v>
      </c>
      <c r="E43" s="658">
        <v>0</v>
      </c>
      <c r="F43" s="698">
        <v>29750</v>
      </c>
      <c r="G43" s="698">
        <v>374000</v>
      </c>
      <c r="H43" s="740">
        <v>0</v>
      </c>
      <c r="I43" s="740">
        <v>0</v>
      </c>
      <c r="J43" s="740">
        <v>0</v>
      </c>
      <c r="K43" s="740">
        <v>0</v>
      </c>
      <c r="L43" s="646">
        <f>SUM(D43:K43)</f>
        <v>403750</v>
      </c>
      <c r="N43" s="92" t="s">
        <v>2342</v>
      </c>
    </row>
    <row r="44" spans="1:14" ht="45" customHeight="1" collapsed="1">
      <c r="A44" s="654">
        <v>26</v>
      </c>
      <c r="B44" s="2735" t="s">
        <v>2160</v>
      </c>
      <c r="C44" s="2736"/>
      <c r="D44" s="658">
        <v>0</v>
      </c>
      <c r="E44" s="658">
        <v>0</v>
      </c>
      <c r="F44" s="698">
        <v>29750</v>
      </c>
      <c r="G44" s="698">
        <v>374000</v>
      </c>
      <c r="H44" s="740">
        <v>0</v>
      </c>
      <c r="I44" s="740">
        <v>0</v>
      </c>
      <c r="J44" s="740">
        <v>0</v>
      </c>
      <c r="K44" s="740">
        <v>0</v>
      </c>
      <c r="L44" s="646">
        <f>SUM(D44:K44)</f>
        <v>403750</v>
      </c>
      <c r="N44" s="92" t="s">
        <v>2161</v>
      </c>
    </row>
    <row r="45" spans="1:14" ht="45" customHeight="1" thickBot="1">
      <c r="A45" s="105">
        <v>27</v>
      </c>
      <c r="B45" s="2737" t="s">
        <v>2162</v>
      </c>
      <c r="C45" s="1145"/>
      <c r="D45" s="121">
        <v>0</v>
      </c>
      <c r="E45" s="121">
        <v>0</v>
      </c>
      <c r="F45" s="768">
        <f t="shared" ref="F45:G45" si="0">F44/F42</f>
        <v>0.85</v>
      </c>
      <c r="G45" s="768">
        <f t="shared" si="0"/>
        <v>0.85</v>
      </c>
      <c r="H45" s="121">
        <v>0</v>
      </c>
      <c r="I45" s="121">
        <v>0</v>
      </c>
      <c r="J45" s="121">
        <v>0</v>
      </c>
      <c r="K45" s="121">
        <v>0</v>
      </c>
      <c r="L45" s="768">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722">
        <v>400000</v>
      </c>
      <c r="L49" s="2623"/>
    </row>
    <row r="50" spans="1:14" ht="30" customHeight="1">
      <c r="A50" s="2607"/>
      <c r="B50" s="2896" t="s">
        <v>2358</v>
      </c>
      <c r="C50" s="2896"/>
      <c r="D50" s="2719" t="s">
        <v>2359</v>
      </c>
      <c r="E50" s="2720"/>
      <c r="F50" s="2720"/>
      <c r="G50" s="2720"/>
      <c r="H50" s="2720"/>
      <c r="I50" s="2720"/>
      <c r="J50" s="2721"/>
      <c r="K50" s="2722">
        <v>70000</v>
      </c>
      <c r="L50" s="2903"/>
    </row>
    <row r="51" spans="1:14" ht="30" customHeight="1" thickBot="1">
      <c r="A51" s="2607"/>
      <c r="B51" s="2897" t="s">
        <v>2574</v>
      </c>
      <c r="C51" s="2897"/>
      <c r="D51" s="2719" t="s">
        <v>2945</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54100</v>
      </c>
      <c r="K56" s="2715" t="s">
        <v>2285</v>
      </c>
      <c r="L56" s="2513"/>
    </row>
    <row r="57" spans="1:14" ht="31.5" hidden="1" customHeight="1" outlineLevel="1">
      <c r="A57" s="2607"/>
      <c r="B57" s="2716" t="s">
        <v>2350</v>
      </c>
      <c r="C57" s="2717"/>
      <c r="D57" s="2718"/>
      <c r="E57" s="2703" t="s">
        <v>2174</v>
      </c>
      <c r="F57" s="2704"/>
      <c r="G57" s="2703" t="s">
        <v>2175</v>
      </c>
      <c r="H57" s="2704"/>
      <c r="I57" s="741">
        <v>0</v>
      </c>
      <c r="J57" s="742">
        <v>77</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6">
        <v>400000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103" priority="4" stopIfTrue="1" operator="containsText" text="wybierz">
      <formula>NOT(ISERROR(SEARCH("wybierz",F37)))</formula>
    </cfRule>
  </conditionalFormatting>
  <conditionalFormatting sqref="D24:D26">
    <cfRule type="containsText" dxfId="102" priority="3" stopIfTrue="1" operator="containsText" text="wybierz">
      <formula>NOT(ISERROR(SEARCH("wybierz",D24)))</formula>
    </cfRule>
  </conditionalFormatting>
  <conditionalFormatting sqref="D27">
    <cfRule type="containsText" dxfId="101" priority="2" stopIfTrue="1" operator="containsText" text="wybierz">
      <formula>NOT(ISERROR(SEARCH("wybierz",D27)))</formula>
    </cfRule>
  </conditionalFormatting>
  <conditionalFormatting sqref="D28">
    <cfRule type="containsText" dxfId="10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1" fitToHeight="0" orientation="portrait" r:id="rId1"/>
  <headerFooter>
    <oddHeader>&amp;CZałącznik 1</oddHeader>
  </headerFooter>
  <rowBreaks count="1" manualBreakCount="1">
    <brk id="44" max="11"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E74" sqref="E74"/>
    </sheetView>
  </sheetViews>
  <sheetFormatPr defaultRowHeight="12.75" outlineLevelRow="1"/>
  <cols>
    <col min="1" max="1" width="5.140625" style="92" customWidth="1"/>
    <col min="2" max="2" width="9.140625" style="92"/>
    <col min="3" max="3" width="18.5703125" style="92" customWidth="1"/>
    <col min="4" max="5" width="9.7109375" style="92" customWidth="1"/>
    <col min="6" max="6" width="11.85546875" style="92" customWidth="1"/>
    <col min="7"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2762</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2911</v>
      </c>
      <c r="F5" s="2791"/>
      <c r="G5" s="2791"/>
      <c r="H5" s="2791"/>
      <c r="I5" s="2791"/>
      <c r="J5" s="2791"/>
      <c r="K5" s="2791"/>
      <c r="L5" s="2692"/>
      <c r="N5" s="92" t="s">
        <v>2118</v>
      </c>
    </row>
    <row r="6" spans="1:14" ht="57" customHeight="1">
      <c r="A6" s="2670">
        <v>3</v>
      </c>
      <c r="B6" s="2752" t="s">
        <v>2119</v>
      </c>
      <c r="C6" s="2752"/>
      <c r="D6" s="2752"/>
      <c r="E6" s="2768" t="s">
        <v>2946</v>
      </c>
      <c r="F6" s="2768"/>
      <c r="G6" s="2768"/>
      <c r="H6" s="2768"/>
      <c r="I6" s="2768"/>
      <c r="J6" s="2768"/>
      <c r="K6" s="2768"/>
      <c r="L6" s="2693"/>
      <c r="N6" s="92" t="s">
        <v>2120</v>
      </c>
    </row>
    <row r="7" spans="1:14" ht="30" customHeight="1">
      <c r="A7" s="2670"/>
      <c r="B7" s="2752"/>
      <c r="C7" s="2752"/>
      <c r="D7" s="2752"/>
      <c r="E7" s="656" t="s">
        <v>2121</v>
      </c>
      <c r="F7" s="2764" t="s">
        <v>2947</v>
      </c>
      <c r="G7" s="2764"/>
      <c r="H7" s="2764"/>
      <c r="I7" s="656" t="s">
        <v>2122</v>
      </c>
      <c r="J7" s="2756">
        <v>1203034</v>
      </c>
      <c r="K7" s="2757"/>
      <c r="L7" s="2669"/>
    </row>
    <row r="8" spans="1:14" ht="30" hidden="1" customHeight="1" outlineLevel="1">
      <c r="A8" s="2678" t="s">
        <v>2314</v>
      </c>
      <c r="B8" s="2763" t="s">
        <v>2315</v>
      </c>
      <c r="C8" s="2763"/>
      <c r="D8" s="2763"/>
      <c r="E8" s="2892" t="s">
        <v>2316</v>
      </c>
      <c r="F8" s="2892"/>
      <c r="G8" s="2764" t="s">
        <v>2933</v>
      </c>
      <c r="H8" s="2764"/>
      <c r="I8" s="2764"/>
      <c r="J8" s="2764"/>
      <c r="K8" s="2764"/>
      <c r="L8" s="2681"/>
      <c r="N8" s="92" t="s">
        <v>2317</v>
      </c>
    </row>
    <row r="9" spans="1:14" ht="30" hidden="1" customHeight="1" outlineLevel="1">
      <c r="A9" s="2678"/>
      <c r="B9" s="2763"/>
      <c r="C9" s="2763"/>
      <c r="D9" s="2763"/>
      <c r="E9" s="721" t="s">
        <v>2121</v>
      </c>
      <c r="F9" s="2756" t="s">
        <v>2947</v>
      </c>
      <c r="G9" s="2757"/>
      <c r="H9" s="2669"/>
      <c r="I9" s="721" t="s">
        <v>2318</v>
      </c>
      <c r="J9" s="2756" t="s">
        <v>308</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2948</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904" t="s">
        <v>3079</v>
      </c>
      <c r="E33" s="2904"/>
      <c r="F33" s="2904"/>
      <c r="G33" s="2904"/>
      <c r="H33" s="2904"/>
      <c r="I33" s="2904"/>
      <c r="J33" s="2904"/>
      <c r="K33" s="2904"/>
      <c r="L33" s="2905"/>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2260</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4">
        <v>0</v>
      </c>
      <c r="E41" s="814">
        <v>0</v>
      </c>
      <c r="F41" s="698">
        <v>400000</v>
      </c>
      <c r="G41" s="698">
        <v>21000</v>
      </c>
      <c r="H41" s="814">
        <v>0</v>
      </c>
      <c r="I41" s="814">
        <v>0</v>
      </c>
      <c r="J41" s="814">
        <v>0</v>
      </c>
      <c r="K41" s="814">
        <v>0</v>
      </c>
      <c r="L41" s="633">
        <f>SUM(D41:K41)</f>
        <v>421000</v>
      </c>
      <c r="N41" s="92" t="s">
        <v>2157</v>
      </c>
    </row>
    <row r="42" spans="1:14" ht="45" customHeight="1">
      <c r="A42" s="654">
        <v>25</v>
      </c>
      <c r="B42" s="2735" t="s">
        <v>2158</v>
      </c>
      <c r="C42" s="2736"/>
      <c r="D42" s="814">
        <v>0</v>
      </c>
      <c r="E42" s="814">
        <v>0</v>
      </c>
      <c r="F42" s="698">
        <v>400000</v>
      </c>
      <c r="G42" s="698">
        <v>21000</v>
      </c>
      <c r="H42" s="814">
        <v>0</v>
      </c>
      <c r="I42" s="814">
        <v>0</v>
      </c>
      <c r="J42" s="814">
        <v>0</v>
      </c>
      <c r="K42" s="814">
        <v>0</v>
      </c>
      <c r="L42" s="633">
        <f>SUM(D42:K42)</f>
        <v>421000</v>
      </c>
      <c r="N42" s="92" t="s">
        <v>2159</v>
      </c>
    </row>
    <row r="43" spans="1:14" ht="45" hidden="1" customHeight="1" outlineLevel="1">
      <c r="A43" s="634" t="s">
        <v>2340</v>
      </c>
      <c r="B43" s="2733" t="s">
        <v>2341</v>
      </c>
      <c r="C43" s="2734"/>
      <c r="D43" s="814">
        <v>0</v>
      </c>
      <c r="E43" s="814">
        <v>0</v>
      </c>
      <c r="F43" s="698">
        <v>340850</v>
      </c>
      <c r="G43" s="698">
        <v>17000</v>
      </c>
      <c r="H43" s="814">
        <v>0</v>
      </c>
      <c r="I43" s="814">
        <v>0</v>
      </c>
      <c r="J43" s="814">
        <v>0</v>
      </c>
      <c r="K43" s="814">
        <v>0</v>
      </c>
      <c r="L43" s="633">
        <f>SUM(D43:K43)</f>
        <v>357850</v>
      </c>
      <c r="N43" s="92" t="s">
        <v>2342</v>
      </c>
    </row>
    <row r="44" spans="1:14" ht="45" customHeight="1" collapsed="1">
      <c r="A44" s="654">
        <v>26</v>
      </c>
      <c r="B44" s="2735" t="s">
        <v>2160</v>
      </c>
      <c r="C44" s="2736"/>
      <c r="D44" s="814">
        <v>0</v>
      </c>
      <c r="E44" s="814">
        <v>0</v>
      </c>
      <c r="F44" s="698">
        <v>340000</v>
      </c>
      <c r="G44" s="698">
        <v>17850</v>
      </c>
      <c r="H44" s="814">
        <v>0</v>
      </c>
      <c r="I44" s="814">
        <v>0</v>
      </c>
      <c r="J44" s="814">
        <v>0</v>
      </c>
      <c r="K44" s="814">
        <v>0</v>
      </c>
      <c r="L44" s="633">
        <f>SUM(D44:K44)</f>
        <v>357850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896" t="s">
        <v>2343</v>
      </c>
      <c r="C49" s="2896"/>
      <c r="D49" s="2719" t="s">
        <v>2344</v>
      </c>
      <c r="E49" s="2720"/>
      <c r="F49" s="2720"/>
      <c r="G49" s="2720"/>
      <c r="H49" s="2720"/>
      <c r="I49" s="2720"/>
      <c r="J49" s="2721"/>
      <c r="K49" s="2722">
        <v>396000</v>
      </c>
      <c r="L49" s="2623"/>
    </row>
    <row r="50" spans="1:14" ht="30" customHeight="1">
      <c r="A50" s="2607"/>
      <c r="B50" s="2896" t="s">
        <v>2358</v>
      </c>
      <c r="C50" s="2896"/>
      <c r="D50" s="2719" t="s">
        <v>2359</v>
      </c>
      <c r="E50" s="2720"/>
      <c r="F50" s="2720"/>
      <c r="G50" s="2720"/>
      <c r="H50" s="2720"/>
      <c r="I50" s="2720"/>
      <c r="J50" s="2721"/>
      <c r="K50" s="2722">
        <v>20000</v>
      </c>
      <c r="L50" s="2623"/>
    </row>
    <row r="51" spans="1:14" ht="30" customHeight="1" thickBot="1">
      <c r="A51" s="2607"/>
      <c r="B51" s="2897" t="s">
        <v>2574</v>
      </c>
      <c r="C51" s="2897"/>
      <c r="D51" s="2719" t="s">
        <v>2346</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21562</v>
      </c>
      <c r="K56" s="2715" t="s">
        <v>2285</v>
      </c>
      <c r="L56" s="2513"/>
    </row>
    <row r="57" spans="1:14" ht="31.5" hidden="1" customHeight="1" outlineLevel="1">
      <c r="A57" s="2607"/>
      <c r="B57" s="2716" t="s">
        <v>2350</v>
      </c>
      <c r="C57" s="2717"/>
      <c r="D57" s="2718"/>
      <c r="E57" s="2703" t="s">
        <v>2174</v>
      </c>
      <c r="F57" s="2704"/>
      <c r="G57" s="2703" t="s">
        <v>2175</v>
      </c>
      <c r="H57" s="2704"/>
      <c r="I57" s="741">
        <v>0</v>
      </c>
      <c r="J57" s="742">
        <v>628</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9">
        <v>396000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99" priority="4" stopIfTrue="1" operator="containsText" text="wybierz">
      <formula>NOT(ISERROR(SEARCH("wybierz",F37)))</formula>
    </cfRule>
  </conditionalFormatting>
  <conditionalFormatting sqref="D24:D26">
    <cfRule type="containsText" dxfId="98" priority="3" stopIfTrue="1" operator="containsText" text="wybierz">
      <formula>NOT(ISERROR(SEARCH("wybierz",D24)))</formula>
    </cfRule>
  </conditionalFormatting>
  <conditionalFormatting sqref="D27">
    <cfRule type="containsText" dxfId="97" priority="2" stopIfTrue="1" operator="containsText" text="wybierz">
      <formula>NOT(ISERROR(SEARCH("wybierz",D27)))</formula>
    </cfRule>
  </conditionalFormatting>
  <conditionalFormatting sqref="D28">
    <cfRule type="containsText" dxfId="9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43" fitToHeight="0" orientation="portrait" r:id="rId1"/>
  <headerFooter>
    <oddHeader>&amp;CZałącznik 1</oddHeader>
  </headerFooter>
  <rowBreaks count="1" manualBreakCount="1">
    <brk id="33" max="11"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Normal="100" zoomScaleSheetLayoutView="100" workbookViewId="0">
      <selection activeCell="D67" sqref="A1:L67"/>
    </sheetView>
  </sheetViews>
  <sheetFormatPr defaultRowHeight="12.75" outlineLevelRow="1"/>
  <cols>
    <col min="1" max="1" width="5.140625" style="92" customWidth="1"/>
    <col min="2" max="2" width="9.140625" style="92"/>
    <col min="3" max="3" width="18.5703125" style="92" customWidth="1"/>
    <col min="4" max="5" width="9.7109375" style="92" customWidth="1"/>
    <col min="6" max="6" width="11.140625" style="92" customWidth="1"/>
    <col min="7" max="7" width="11.28515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2913" t="s">
        <v>2763</v>
      </c>
      <c r="G2" s="2913"/>
      <c r="H2" s="2913"/>
      <c r="I2" s="2913"/>
      <c r="J2" s="2913"/>
      <c r="K2" s="2913"/>
      <c r="L2" s="2914"/>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58" t="s">
        <v>2912</v>
      </c>
      <c r="F5" s="2759"/>
      <c r="G5" s="2759"/>
      <c r="H5" s="2759"/>
      <c r="I5" s="2759"/>
      <c r="J5" s="2759"/>
      <c r="K5" s="2759"/>
      <c r="L5" s="2673"/>
      <c r="N5" s="92" t="s">
        <v>2118</v>
      </c>
    </row>
    <row r="6" spans="1:14" ht="60.75" customHeight="1">
      <c r="A6" s="2670">
        <v>3</v>
      </c>
      <c r="B6" s="2752" t="s">
        <v>2119</v>
      </c>
      <c r="C6" s="2752"/>
      <c r="D6" s="2752"/>
      <c r="E6" s="2768" t="s">
        <v>2949</v>
      </c>
      <c r="F6" s="2768"/>
      <c r="G6" s="2768"/>
      <c r="H6" s="2768"/>
      <c r="I6" s="2768"/>
      <c r="J6" s="2768"/>
      <c r="K6" s="2768"/>
      <c r="L6" s="2693"/>
      <c r="N6" s="92" t="s">
        <v>2120</v>
      </c>
    </row>
    <row r="7" spans="1:14" ht="30" customHeight="1">
      <c r="A7" s="2670"/>
      <c r="B7" s="2752"/>
      <c r="C7" s="2752"/>
      <c r="D7" s="2752"/>
      <c r="E7" s="656" t="s">
        <v>2121</v>
      </c>
      <c r="F7" s="2764" t="s">
        <v>2950</v>
      </c>
      <c r="G7" s="2764"/>
      <c r="H7" s="2764"/>
      <c r="I7" s="656" t="s">
        <v>2122</v>
      </c>
      <c r="J7" s="2915">
        <v>1202024</v>
      </c>
      <c r="K7" s="2916"/>
      <c r="L7" s="2917"/>
    </row>
    <row r="8" spans="1:14" ht="30" hidden="1" customHeight="1" outlineLevel="1">
      <c r="A8" s="2678" t="s">
        <v>2314</v>
      </c>
      <c r="B8" s="2763" t="s">
        <v>2315</v>
      </c>
      <c r="C8" s="2763"/>
      <c r="D8" s="2763"/>
      <c r="E8" s="2746" t="s">
        <v>2316</v>
      </c>
      <c r="F8" s="2746"/>
      <c r="G8" s="2764" t="s">
        <v>61</v>
      </c>
      <c r="H8" s="2764"/>
      <c r="I8" s="2764"/>
      <c r="J8" s="2764"/>
      <c r="K8" s="2764"/>
      <c r="L8" s="2681"/>
      <c r="N8" s="92" t="s">
        <v>2317</v>
      </c>
    </row>
    <row r="9" spans="1:14" ht="30" hidden="1" customHeight="1" outlineLevel="1">
      <c r="A9" s="2678"/>
      <c r="B9" s="2763"/>
      <c r="C9" s="2763"/>
      <c r="D9" s="2763"/>
      <c r="E9" s="657" t="s">
        <v>2121</v>
      </c>
      <c r="F9" s="2756" t="s">
        <v>2950</v>
      </c>
      <c r="G9" s="2757"/>
      <c r="H9" s="2669"/>
      <c r="I9" s="657" t="s">
        <v>2318</v>
      </c>
      <c r="J9" s="2756" t="s">
        <v>62</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2951</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3080</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2263</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3">
        <v>0</v>
      </c>
      <c r="E41" s="813">
        <v>0</v>
      </c>
      <c r="F41" s="750">
        <v>181000</v>
      </c>
      <c r="G41" s="750">
        <v>181500</v>
      </c>
      <c r="H41" s="813">
        <v>0</v>
      </c>
      <c r="I41" s="813">
        <v>0</v>
      </c>
      <c r="J41" s="813">
        <v>0</v>
      </c>
      <c r="K41" s="813">
        <v>0</v>
      </c>
      <c r="L41" s="751">
        <f>SUM(F41:G41)</f>
        <v>362500</v>
      </c>
      <c r="N41" s="92" t="s">
        <v>2157</v>
      </c>
    </row>
    <row r="42" spans="1:14" ht="45" customHeight="1">
      <c r="A42" s="654">
        <v>25</v>
      </c>
      <c r="B42" s="2735" t="s">
        <v>2158</v>
      </c>
      <c r="C42" s="2736"/>
      <c r="D42" s="813">
        <v>0</v>
      </c>
      <c r="E42" s="813">
        <v>0</v>
      </c>
      <c r="F42" s="750">
        <v>181000</v>
      </c>
      <c r="G42" s="750">
        <v>181500</v>
      </c>
      <c r="H42" s="813">
        <v>0</v>
      </c>
      <c r="I42" s="813">
        <v>0</v>
      </c>
      <c r="J42" s="813">
        <v>0</v>
      </c>
      <c r="K42" s="813">
        <v>0</v>
      </c>
      <c r="L42" s="751">
        <f>SUM(F42:G42)</f>
        <v>362500</v>
      </c>
      <c r="N42" s="92" t="s">
        <v>2159</v>
      </c>
    </row>
    <row r="43" spans="1:14" ht="45" hidden="1" customHeight="1" outlineLevel="1">
      <c r="A43" s="634" t="s">
        <v>2340</v>
      </c>
      <c r="B43" s="2733" t="s">
        <v>2341</v>
      </c>
      <c r="C43" s="2734"/>
      <c r="D43" s="813">
        <v>0</v>
      </c>
      <c r="E43" s="813">
        <v>0</v>
      </c>
      <c r="F43" s="750">
        <v>154062.5</v>
      </c>
      <c r="G43" s="750">
        <v>154062.5</v>
      </c>
      <c r="H43" s="813">
        <v>0</v>
      </c>
      <c r="I43" s="813">
        <v>0</v>
      </c>
      <c r="J43" s="813">
        <v>0</v>
      </c>
      <c r="K43" s="813">
        <v>0</v>
      </c>
      <c r="L43" s="751">
        <f>SUM(D43:K43)</f>
        <v>308125</v>
      </c>
      <c r="N43" s="92" t="s">
        <v>2342</v>
      </c>
    </row>
    <row r="44" spans="1:14" ht="45" customHeight="1" collapsed="1">
      <c r="A44" s="654">
        <v>26</v>
      </c>
      <c r="B44" s="2735" t="s">
        <v>2160</v>
      </c>
      <c r="C44" s="2736"/>
      <c r="D44" s="813">
        <v>0</v>
      </c>
      <c r="E44" s="813">
        <v>0</v>
      </c>
      <c r="F44" s="750">
        <f>F43</f>
        <v>154062.5</v>
      </c>
      <c r="G44" s="750">
        <f>G43</f>
        <v>154062.5</v>
      </c>
      <c r="H44" s="813">
        <v>0</v>
      </c>
      <c r="I44" s="813">
        <v>0</v>
      </c>
      <c r="J44" s="813">
        <v>0</v>
      </c>
      <c r="K44" s="813">
        <v>0</v>
      </c>
      <c r="L44" s="751">
        <f>SUM(D44:K44)</f>
        <v>308125</v>
      </c>
      <c r="N44" s="92" t="s">
        <v>2161</v>
      </c>
    </row>
    <row r="45" spans="1:14" ht="45" customHeight="1" thickBot="1">
      <c r="A45" s="105">
        <v>27</v>
      </c>
      <c r="B45" s="2737" t="s">
        <v>2162</v>
      </c>
      <c r="C45" s="1145"/>
      <c r="D45" s="121">
        <v>0</v>
      </c>
      <c r="E45" s="121">
        <v>0</v>
      </c>
      <c r="F45" s="121">
        <f t="shared" ref="F45:G45" si="0">F44/F42</f>
        <v>0.85117403314917128</v>
      </c>
      <c r="G45" s="121">
        <f t="shared" si="0"/>
        <v>0.84882920110192839</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887">
        <v>286000</v>
      </c>
      <c r="L49" s="2888"/>
    </row>
    <row r="50" spans="1:14" ht="30" customHeight="1">
      <c r="A50" s="2607"/>
      <c r="B50" s="2724" t="s">
        <v>2358</v>
      </c>
      <c r="C50" s="2724"/>
      <c r="D50" s="2719" t="s">
        <v>2386</v>
      </c>
      <c r="E50" s="2720"/>
      <c r="F50" s="2720"/>
      <c r="G50" s="2720"/>
      <c r="H50" s="2720"/>
      <c r="I50" s="2720"/>
      <c r="J50" s="2721"/>
      <c r="K50" s="2887">
        <v>71500</v>
      </c>
      <c r="L50" s="2906"/>
    </row>
    <row r="51" spans="1:14" ht="30" customHeight="1" thickBot="1">
      <c r="A51" s="2607"/>
      <c r="B51" s="2907" t="s">
        <v>2574</v>
      </c>
      <c r="C51" s="2907"/>
      <c r="D51" s="2908" t="s">
        <v>2952</v>
      </c>
      <c r="E51" s="2909"/>
      <c r="F51" s="2909"/>
      <c r="G51" s="2909"/>
      <c r="H51" s="2909"/>
      <c r="I51" s="2909"/>
      <c r="J51" s="2910"/>
      <c r="K51" s="2911">
        <v>5000</v>
      </c>
      <c r="L51" s="2912"/>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11450</v>
      </c>
      <c r="K56" s="2715" t="s">
        <v>2285</v>
      </c>
      <c r="L56" s="2513"/>
    </row>
    <row r="57" spans="1:14" ht="31.5" hidden="1" customHeight="1" outlineLevel="1">
      <c r="A57" s="2607"/>
      <c r="B57" s="2716" t="s">
        <v>2350</v>
      </c>
      <c r="C57" s="2717"/>
      <c r="D57" s="2718"/>
      <c r="E57" s="2703" t="s">
        <v>2174</v>
      </c>
      <c r="F57" s="2704"/>
      <c r="G57" s="2703" t="s">
        <v>2175</v>
      </c>
      <c r="H57" s="2704"/>
      <c r="I57" s="741">
        <v>0</v>
      </c>
      <c r="J57" s="742">
        <v>90</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76.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7">
        <v>286000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95" priority="4" stopIfTrue="1" operator="containsText" text="wybierz">
      <formula>NOT(ISERROR(SEARCH("wybierz",F37)))</formula>
    </cfRule>
  </conditionalFormatting>
  <conditionalFormatting sqref="D24:D26">
    <cfRule type="containsText" dxfId="94" priority="3" stopIfTrue="1" operator="containsText" text="wybierz">
      <formula>NOT(ISERROR(SEARCH("wybierz",D24)))</formula>
    </cfRule>
  </conditionalFormatting>
  <conditionalFormatting sqref="D27">
    <cfRule type="containsText" dxfId="93" priority="2" stopIfTrue="1" operator="containsText" text="wybierz">
      <formula>NOT(ISERROR(SEARCH("wybierz",D27)))</formula>
    </cfRule>
  </conditionalFormatting>
  <conditionalFormatting sqref="D28">
    <cfRule type="containsText" dxfId="9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rowBreaks count="1" manualBreakCount="1">
    <brk id="51" max="11" man="1"/>
  </rowBreaks>
  <colBreaks count="1" manualBreakCount="1">
    <brk id="12" max="66" man="1"/>
  </col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M68" sqref="M68"/>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1.425781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2913" t="s">
        <v>2764</v>
      </c>
      <c r="G2" s="2913"/>
      <c r="H2" s="2913"/>
      <c r="I2" s="2913"/>
      <c r="J2" s="2913"/>
      <c r="K2" s="2913"/>
      <c r="L2" s="2914"/>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58" t="s">
        <v>2913</v>
      </c>
      <c r="F5" s="2759"/>
      <c r="G5" s="2759"/>
      <c r="H5" s="2759"/>
      <c r="I5" s="2759"/>
      <c r="J5" s="2759"/>
      <c r="K5" s="2759"/>
      <c r="L5" s="2673"/>
      <c r="N5" s="92" t="s">
        <v>2118</v>
      </c>
    </row>
    <row r="6" spans="1:14" ht="53.25" customHeight="1">
      <c r="A6" s="2670">
        <v>3</v>
      </c>
      <c r="B6" s="2752" t="s">
        <v>2119</v>
      </c>
      <c r="C6" s="2752"/>
      <c r="D6" s="2752"/>
      <c r="E6" s="2768" t="s">
        <v>2953</v>
      </c>
      <c r="F6" s="2768"/>
      <c r="G6" s="2768"/>
      <c r="H6" s="2768"/>
      <c r="I6" s="2768"/>
      <c r="J6" s="2768"/>
      <c r="K6" s="2768"/>
      <c r="L6" s="2693"/>
      <c r="N6" s="92" t="s">
        <v>2120</v>
      </c>
    </row>
    <row r="7" spans="1:14" ht="30" customHeight="1">
      <c r="A7" s="2670"/>
      <c r="B7" s="2752"/>
      <c r="C7" s="2752"/>
      <c r="D7" s="2752"/>
      <c r="E7" s="656" t="s">
        <v>2121</v>
      </c>
      <c r="F7" s="2764" t="s">
        <v>2954</v>
      </c>
      <c r="G7" s="2764"/>
      <c r="H7" s="2764"/>
      <c r="I7" s="656" t="s">
        <v>2122</v>
      </c>
      <c r="J7" s="2756">
        <v>1215021</v>
      </c>
      <c r="K7" s="2757"/>
      <c r="L7" s="2669"/>
    </row>
    <row r="8" spans="1:14" ht="30" hidden="1" customHeight="1" outlineLevel="1">
      <c r="A8" s="2678" t="s">
        <v>2314</v>
      </c>
      <c r="B8" s="2763" t="s">
        <v>2315</v>
      </c>
      <c r="C8" s="2763"/>
      <c r="D8" s="2763"/>
      <c r="E8" s="2892" t="s">
        <v>2316</v>
      </c>
      <c r="F8" s="2892"/>
      <c r="G8" s="2764" t="s">
        <v>2933</v>
      </c>
      <c r="H8" s="2764"/>
      <c r="I8" s="2764"/>
      <c r="J8" s="2764"/>
      <c r="K8" s="2764"/>
      <c r="L8" s="2681"/>
      <c r="N8" s="92" t="s">
        <v>2317</v>
      </c>
    </row>
    <row r="9" spans="1:14" ht="30" hidden="1" customHeight="1" outlineLevel="1">
      <c r="A9" s="2678"/>
      <c r="B9" s="2763"/>
      <c r="C9" s="2763"/>
      <c r="D9" s="2763"/>
      <c r="E9" s="721" t="s">
        <v>2121</v>
      </c>
      <c r="F9" s="2756" t="s">
        <v>2954</v>
      </c>
      <c r="G9" s="2757"/>
      <c r="H9" s="2669"/>
      <c r="I9" s="721" t="s">
        <v>2318</v>
      </c>
      <c r="J9" s="2756" t="s">
        <v>196</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68.25" hidden="1" customHeight="1" outlineLevel="1" thickBot="1">
      <c r="A17" s="114" t="s">
        <v>2322</v>
      </c>
      <c r="B17" s="1199" t="s">
        <v>2323</v>
      </c>
      <c r="C17" s="1199"/>
      <c r="D17" s="1199"/>
      <c r="E17" s="1246" t="s">
        <v>2955</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3081</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4">
        <v>0</v>
      </c>
      <c r="E41" s="814">
        <v>0</v>
      </c>
      <c r="F41" s="814">
        <v>0</v>
      </c>
      <c r="G41" s="698">
        <v>394400</v>
      </c>
      <c r="H41" s="814">
        <v>0</v>
      </c>
      <c r="I41" s="814">
        <v>0</v>
      </c>
      <c r="J41" s="814">
        <v>0</v>
      </c>
      <c r="K41" s="814">
        <v>0</v>
      </c>
      <c r="L41" s="633">
        <f>SUM(D41:K41)</f>
        <v>394400</v>
      </c>
      <c r="N41" s="92" t="s">
        <v>2157</v>
      </c>
    </row>
    <row r="42" spans="1:14" ht="45" customHeight="1">
      <c r="A42" s="654">
        <v>25</v>
      </c>
      <c r="B42" s="2735" t="s">
        <v>2158</v>
      </c>
      <c r="C42" s="2736"/>
      <c r="D42" s="814">
        <v>0</v>
      </c>
      <c r="E42" s="814">
        <v>0</v>
      </c>
      <c r="F42" s="814">
        <v>0</v>
      </c>
      <c r="G42" s="698">
        <v>394400</v>
      </c>
      <c r="H42" s="814">
        <v>0</v>
      </c>
      <c r="I42" s="814">
        <v>0</v>
      </c>
      <c r="J42" s="814">
        <v>0</v>
      </c>
      <c r="K42" s="814">
        <v>0</v>
      </c>
      <c r="L42" s="633">
        <f>SUM(D42:K42)</f>
        <v>394400</v>
      </c>
      <c r="N42" s="92" t="s">
        <v>2159</v>
      </c>
    </row>
    <row r="43" spans="1:14" ht="45" hidden="1" customHeight="1" outlineLevel="1">
      <c r="A43" s="634" t="s">
        <v>2340</v>
      </c>
      <c r="B43" s="2733" t="s">
        <v>2341</v>
      </c>
      <c r="C43" s="2734"/>
      <c r="D43" s="814">
        <v>0</v>
      </c>
      <c r="E43" s="814">
        <v>0</v>
      </c>
      <c r="F43" s="814">
        <v>0</v>
      </c>
      <c r="G43" s="698">
        <v>335240</v>
      </c>
      <c r="H43" s="814">
        <v>0</v>
      </c>
      <c r="I43" s="814">
        <v>0</v>
      </c>
      <c r="J43" s="814">
        <v>0</v>
      </c>
      <c r="K43" s="814">
        <v>0</v>
      </c>
      <c r="L43" s="633">
        <f>SUM(D43:K43)</f>
        <v>335240</v>
      </c>
      <c r="N43" s="92" t="s">
        <v>2342</v>
      </c>
    </row>
    <row r="44" spans="1:14" ht="45" customHeight="1" collapsed="1">
      <c r="A44" s="654">
        <v>26</v>
      </c>
      <c r="B44" s="2735" t="s">
        <v>2160</v>
      </c>
      <c r="C44" s="2736"/>
      <c r="D44" s="814">
        <v>0</v>
      </c>
      <c r="E44" s="814">
        <v>0</v>
      </c>
      <c r="F44" s="814">
        <v>0</v>
      </c>
      <c r="G44" s="698">
        <v>335240</v>
      </c>
      <c r="H44" s="814">
        <v>0</v>
      </c>
      <c r="I44" s="814">
        <v>0</v>
      </c>
      <c r="J44" s="814">
        <v>0</v>
      </c>
      <c r="K44" s="814">
        <v>0</v>
      </c>
      <c r="L44" s="633">
        <f>SUM(D44:K44)</f>
        <v>335240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920" t="s">
        <v>2343</v>
      </c>
      <c r="C49" s="2920"/>
      <c r="D49" s="2719" t="s">
        <v>2344</v>
      </c>
      <c r="E49" s="2720"/>
      <c r="F49" s="2720"/>
      <c r="G49" s="2720"/>
      <c r="H49" s="2720"/>
      <c r="I49" s="2720"/>
      <c r="J49" s="2721"/>
      <c r="K49" s="2722">
        <v>389400</v>
      </c>
      <c r="L49" s="2623"/>
    </row>
    <row r="50" spans="1:14" ht="30" customHeight="1" thickBot="1">
      <c r="A50" s="2607"/>
      <c r="B50" s="2919" t="s">
        <v>2574</v>
      </c>
      <c r="C50" s="2919"/>
      <c r="D50" s="2719" t="s">
        <v>2346</v>
      </c>
      <c r="E50" s="2720"/>
      <c r="F50" s="2720"/>
      <c r="G50" s="2720"/>
      <c r="H50" s="2720"/>
      <c r="I50" s="2720"/>
      <c r="J50" s="2721"/>
      <c r="K50" s="2722">
        <v>5000</v>
      </c>
      <c r="L50" s="2623"/>
    </row>
    <row r="51" spans="1:14" ht="15" customHeight="1" thickBot="1">
      <c r="A51" s="1139"/>
      <c r="B51" s="1139"/>
      <c r="C51" s="1139"/>
      <c r="D51" s="1139"/>
      <c r="E51" s="1139"/>
      <c r="F51" s="1139"/>
      <c r="G51" s="1139"/>
      <c r="H51" s="1139"/>
      <c r="I51" s="1139"/>
      <c r="J51" s="1139"/>
      <c r="K51" s="1139"/>
      <c r="L51" s="1139"/>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1116"/>
      <c r="C54" s="1117"/>
      <c r="D54" s="1118"/>
      <c r="E54" s="648"/>
      <c r="F54" s="649"/>
      <c r="G54" s="648"/>
      <c r="H54" s="649"/>
      <c r="I54" s="635" t="s">
        <v>2347</v>
      </c>
      <c r="J54" s="636" t="s">
        <v>2348</v>
      </c>
      <c r="K54" s="648"/>
      <c r="L54" s="97"/>
    </row>
    <row r="55" spans="1:14" ht="53.25" customHeight="1" collapsed="1">
      <c r="A55" s="2607"/>
      <c r="B55" s="2700" t="s">
        <v>2349</v>
      </c>
      <c r="C55" s="2701"/>
      <c r="D55" s="2702"/>
      <c r="E55" s="2703" t="s">
        <v>2174</v>
      </c>
      <c r="F55" s="2704"/>
      <c r="G55" s="2703" t="s">
        <v>2175</v>
      </c>
      <c r="H55" s="2704"/>
      <c r="I55" s="723">
        <v>0</v>
      </c>
      <c r="J55" s="734">
        <v>19400</v>
      </c>
      <c r="K55" s="2715" t="s">
        <v>2285</v>
      </c>
      <c r="L55" s="2513"/>
    </row>
    <row r="56" spans="1:14" ht="31.5" hidden="1" customHeight="1" outlineLevel="1">
      <c r="A56" s="2607"/>
      <c r="B56" s="2716" t="s">
        <v>2350</v>
      </c>
      <c r="C56" s="2717"/>
      <c r="D56" s="2718"/>
      <c r="E56" s="2703" t="s">
        <v>2174</v>
      </c>
      <c r="F56" s="2704"/>
      <c r="G56" s="2703" t="s">
        <v>2175</v>
      </c>
      <c r="H56" s="2704"/>
      <c r="I56" s="741">
        <v>0</v>
      </c>
      <c r="J56" s="752">
        <v>73</v>
      </c>
      <c r="K56" s="2705" t="s">
        <v>2176</v>
      </c>
      <c r="L56" s="2601"/>
    </row>
    <row r="57" spans="1:14" ht="41.25" customHeight="1" collapsed="1">
      <c r="A57" s="2607"/>
      <c r="B57" s="2700" t="s">
        <v>2177</v>
      </c>
      <c r="C57" s="2701"/>
      <c r="D57" s="2702"/>
      <c r="E57" s="2703" t="s">
        <v>2178</v>
      </c>
      <c r="F57" s="2704"/>
      <c r="G57" s="2703" t="s">
        <v>2179</v>
      </c>
      <c r="H57" s="2704"/>
      <c r="I57" s="743">
        <v>0</v>
      </c>
      <c r="J57" s="753">
        <v>1</v>
      </c>
      <c r="K57" s="2714" t="s">
        <v>2286</v>
      </c>
      <c r="L57" s="2511"/>
    </row>
    <row r="58" spans="1:14" ht="63.75" customHeight="1">
      <c r="A58" s="2607"/>
      <c r="B58" s="2700" t="s">
        <v>2180</v>
      </c>
      <c r="C58" s="2701"/>
      <c r="D58" s="2702"/>
      <c r="E58" s="2703" t="s">
        <v>2178</v>
      </c>
      <c r="F58" s="2704"/>
      <c r="G58" s="2703" t="s">
        <v>2179</v>
      </c>
      <c r="H58" s="2704"/>
      <c r="I58" s="743">
        <v>0</v>
      </c>
      <c r="J58" s="753">
        <v>1</v>
      </c>
      <c r="K58" s="2714" t="s">
        <v>2286</v>
      </c>
      <c r="L58" s="2511"/>
    </row>
    <row r="59" spans="1:14" ht="33.75" customHeight="1">
      <c r="A59" s="2607"/>
      <c r="B59" s="2700" t="s">
        <v>2255</v>
      </c>
      <c r="C59" s="2701"/>
      <c r="D59" s="2702"/>
      <c r="E59" s="2703" t="s">
        <v>2178</v>
      </c>
      <c r="F59" s="2704"/>
      <c r="G59" s="2703" t="s">
        <v>2181</v>
      </c>
      <c r="H59" s="2704"/>
      <c r="I59" s="745">
        <v>0</v>
      </c>
      <c r="J59" s="749">
        <v>389400</v>
      </c>
      <c r="K59" s="2711" t="s">
        <v>2287</v>
      </c>
      <c r="L59" s="2605"/>
    </row>
    <row r="60" spans="1:14" ht="27.75" customHeight="1">
      <c r="A60" s="2607"/>
      <c r="B60" s="2700" t="s">
        <v>2182</v>
      </c>
      <c r="C60" s="2701"/>
      <c r="D60" s="2702"/>
      <c r="E60" s="2703" t="s">
        <v>2178</v>
      </c>
      <c r="F60" s="2704"/>
      <c r="G60" s="2703" t="s">
        <v>2179</v>
      </c>
      <c r="H60" s="2704"/>
      <c r="I60" s="745">
        <v>0</v>
      </c>
      <c r="J60" s="749">
        <v>0</v>
      </c>
      <c r="K60" s="2710" t="s">
        <v>2288</v>
      </c>
      <c r="L60" s="2603"/>
    </row>
    <row r="61" spans="1:14" ht="27.75" customHeight="1">
      <c r="A61" s="2607"/>
      <c r="B61" s="2700" t="s">
        <v>2183</v>
      </c>
      <c r="C61" s="2701"/>
      <c r="D61" s="2702"/>
      <c r="E61" s="2703" t="s">
        <v>2178</v>
      </c>
      <c r="F61" s="2704"/>
      <c r="G61" s="2703" t="s">
        <v>2179</v>
      </c>
      <c r="H61" s="2704"/>
      <c r="I61" s="745">
        <v>0</v>
      </c>
      <c r="J61" s="749">
        <v>0</v>
      </c>
      <c r="K61" s="2710" t="s">
        <v>2289</v>
      </c>
      <c r="L61" s="2603"/>
    </row>
    <row r="62" spans="1:14" ht="41.25" customHeight="1">
      <c r="A62" s="2607"/>
      <c r="B62" s="2700" t="s">
        <v>2184</v>
      </c>
      <c r="C62" s="2701"/>
      <c r="D62" s="2702"/>
      <c r="E62" s="2703" t="s">
        <v>2174</v>
      </c>
      <c r="F62" s="2704"/>
      <c r="G62" s="2703" t="s">
        <v>2185</v>
      </c>
      <c r="H62" s="2704"/>
      <c r="I62" s="748">
        <v>0</v>
      </c>
      <c r="J62" s="749">
        <v>0</v>
      </c>
      <c r="K62" s="2705" t="s">
        <v>2176</v>
      </c>
      <c r="L62" s="2601"/>
    </row>
    <row r="63" spans="1:14" ht="30" customHeight="1">
      <c r="A63" s="2607"/>
      <c r="B63" s="2700" t="s">
        <v>2186</v>
      </c>
      <c r="C63" s="2701"/>
      <c r="D63" s="2702"/>
      <c r="E63" s="2703" t="s">
        <v>2174</v>
      </c>
      <c r="F63" s="2704"/>
      <c r="G63" s="2703" t="s">
        <v>2185</v>
      </c>
      <c r="H63" s="2704"/>
      <c r="I63" s="748">
        <v>0</v>
      </c>
      <c r="J63" s="749">
        <v>0</v>
      </c>
      <c r="K63" s="2705" t="s">
        <v>2176</v>
      </c>
      <c r="L63" s="2601"/>
    </row>
    <row r="64" spans="1:14" ht="41.25" customHeight="1" thickBot="1">
      <c r="A64" s="2607"/>
      <c r="B64" s="2706" t="s">
        <v>2187</v>
      </c>
      <c r="C64" s="2274"/>
      <c r="D64" s="1101"/>
      <c r="E64" s="2707" t="s">
        <v>2178</v>
      </c>
      <c r="F64" s="1103"/>
      <c r="G64" s="2707" t="s">
        <v>2179</v>
      </c>
      <c r="H64" s="1103"/>
      <c r="I64" s="754">
        <v>0</v>
      </c>
      <c r="J64" s="755">
        <v>0</v>
      </c>
      <c r="K64" s="2708" t="s">
        <v>2176</v>
      </c>
      <c r="L64" s="2709"/>
    </row>
    <row r="65" spans="1:12" ht="15" customHeight="1" thickBot="1">
      <c r="A65" s="1088"/>
      <c r="B65" s="1088"/>
      <c r="C65" s="1088"/>
      <c r="D65" s="1088"/>
      <c r="E65" s="1088"/>
      <c r="F65" s="1088"/>
      <c r="G65" s="1088"/>
      <c r="H65" s="1088"/>
      <c r="I65" s="2918"/>
      <c r="J65" s="291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91" priority="4" stopIfTrue="1" operator="containsText" text="wybierz">
      <formula>NOT(ISERROR(SEARCH("wybierz",F37)))</formula>
    </cfRule>
  </conditionalFormatting>
  <conditionalFormatting sqref="D24:D26">
    <cfRule type="containsText" dxfId="90" priority="3" stopIfTrue="1" operator="containsText" text="wybierz">
      <formula>NOT(ISERROR(SEARCH("wybierz",D24)))</formula>
    </cfRule>
  </conditionalFormatting>
  <conditionalFormatting sqref="D27">
    <cfRule type="containsText" dxfId="89" priority="2" stopIfTrue="1" operator="containsText" text="wybierz">
      <formula>NOT(ISERROR(SEARCH("wybierz",D27)))</formula>
    </cfRule>
  </conditionalFormatting>
  <conditionalFormatting sqref="D28">
    <cfRule type="containsText" dxfId="88"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9" fitToHeight="0" orientation="portrait" r:id="rId1"/>
  <headerFooter>
    <oddHeader>&amp;CZałącznik 1</oddHead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P65" sqref="P65"/>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2.140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2913" t="s">
        <v>2765</v>
      </c>
      <c r="G2" s="2913"/>
      <c r="H2" s="2913"/>
      <c r="I2" s="2913"/>
      <c r="J2" s="2913"/>
      <c r="K2" s="2913"/>
      <c r="L2" s="2914"/>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2914</v>
      </c>
      <c r="F5" s="2791"/>
      <c r="G5" s="2791"/>
      <c r="H5" s="2791"/>
      <c r="I5" s="2791"/>
      <c r="J5" s="2791"/>
      <c r="K5" s="2791"/>
      <c r="L5" s="2692"/>
      <c r="N5" s="92" t="s">
        <v>2118</v>
      </c>
    </row>
    <row r="6" spans="1:14" ht="54" customHeight="1">
      <c r="A6" s="2670">
        <v>3</v>
      </c>
      <c r="B6" s="2752" t="s">
        <v>2119</v>
      </c>
      <c r="C6" s="2752"/>
      <c r="D6" s="2752"/>
      <c r="E6" s="2768" t="s">
        <v>2956</v>
      </c>
      <c r="F6" s="2768"/>
      <c r="G6" s="2768"/>
      <c r="H6" s="2768"/>
      <c r="I6" s="2768"/>
      <c r="J6" s="2768"/>
      <c r="K6" s="2768"/>
      <c r="L6" s="2693"/>
      <c r="N6" s="92" t="s">
        <v>2120</v>
      </c>
    </row>
    <row r="7" spans="1:14" ht="30" customHeight="1">
      <c r="A7" s="2670"/>
      <c r="B7" s="2752"/>
      <c r="C7" s="2752"/>
      <c r="D7" s="2752"/>
      <c r="E7" s="720" t="s">
        <v>2121</v>
      </c>
      <c r="F7" s="2764" t="s">
        <v>2957</v>
      </c>
      <c r="G7" s="2764"/>
      <c r="H7" s="2764"/>
      <c r="I7" s="720" t="s">
        <v>2122</v>
      </c>
      <c r="J7" s="2756">
        <v>1208054</v>
      </c>
      <c r="K7" s="2757"/>
      <c r="L7" s="2669"/>
    </row>
    <row r="8" spans="1:14" ht="30" hidden="1" customHeight="1" outlineLevel="1">
      <c r="A8" s="2678" t="s">
        <v>2314</v>
      </c>
      <c r="B8" s="2763" t="s">
        <v>2315</v>
      </c>
      <c r="C8" s="2763"/>
      <c r="D8" s="2763"/>
      <c r="E8" s="2892" t="s">
        <v>2316</v>
      </c>
      <c r="F8" s="2892"/>
      <c r="G8" s="2764" t="s">
        <v>61</v>
      </c>
      <c r="H8" s="2764"/>
      <c r="I8" s="2764"/>
      <c r="J8" s="2764"/>
      <c r="K8" s="2764"/>
      <c r="L8" s="2681"/>
      <c r="N8" s="92" t="s">
        <v>2317</v>
      </c>
    </row>
    <row r="9" spans="1:14" ht="30" hidden="1" customHeight="1" outlineLevel="1">
      <c r="A9" s="2678"/>
      <c r="B9" s="2763"/>
      <c r="C9" s="2763"/>
      <c r="D9" s="2763"/>
      <c r="E9" s="721" t="s">
        <v>2121</v>
      </c>
      <c r="F9" s="2756" t="s">
        <v>2957</v>
      </c>
      <c r="G9" s="2757"/>
      <c r="H9" s="2669"/>
      <c r="I9" s="721" t="s">
        <v>2318</v>
      </c>
      <c r="J9" s="2756" t="s">
        <v>2958</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2959</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3082</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2263</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4">
        <v>0</v>
      </c>
      <c r="E41" s="814">
        <v>0</v>
      </c>
      <c r="F41" s="698">
        <v>50000</v>
      </c>
      <c r="G41" s="698">
        <v>440000</v>
      </c>
      <c r="H41" s="814">
        <v>0</v>
      </c>
      <c r="I41" s="814">
        <v>0</v>
      </c>
      <c r="J41" s="814">
        <v>0</v>
      </c>
      <c r="K41" s="814">
        <v>0</v>
      </c>
      <c r="L41" s="633">
        <f>SUM(D41:K41)</f>
        <v>490000</v>
      </c>
      <c r="N41" s="92" t="s">
        <v>2157</v>
      </c>
    </row>
    <row r="42" spans="1:14" ht="45" customHeight="1">
      <c r="A42" s="654">
        <v>25</v>
      </c>
      <c r="B42" s="2735" t="s">
        <v>2158</v>
      </c>
      <c r="C42" s="2736"/>
      <c r="D42" s="814">
        <v>0</v>
      </c>
      <c r="E42" s="814">
        <v>0</v>
      </c>
      <c r="F42" s="698">
        <v>50000</v>
      </c>
      <c r="G42" s="698">
        <v>440000</v>
      </c>
      <c r="H42" s="814">
        <v>0</v>
      </c>
      <c r="I42" s="814">
        <v>0</v>
      </c>
      <c r="J42" s="814">
        <v>0</v>
      </c>
      <c r="K42" s="814">
        <v>0</v>
      </c>
      <c r="L42" s="633">
        <f>SUM(D42:K42)</f>
        <v>490000</v>
      </c>
      <c r="N42" s="92" t="s">
        <v>2159</v>
      </c>
    </row>
    <row r="43" spans="1:14" ht="45" hidden="1" customHeight="1" outlineLevel="1">
      <c r="A43" s="634" t="s">
        <v>2340</v>
      </c>
      <c r="B43" s="2733" t="s">
        <v>2341</v>
      </c>
      <c r="C43" s="2734"/>
      <c r="D43" s="814">
        <v>0</v>
      </c>
      <c r="E43" s="814">
        <v>0</v>
      </c>
      <c r="F43" s="698">
        <f>+F42*0.85</f>
        <v>42500</v>
      </c>
      <c r="G43" s="698">
        <f>+G42*0.85</f>
        <v>374000</v>
      </c>
      <c r="H43" s="814">
        <v>0</v>
      </c>
      <c r="I43" s="814">
        <v>0</v>
      </c>
      <c r="J43" s="814">
        <v>0</v>
      </c>
      <c r="K43" s="814">
        <v>0</v>
      </c>
      <c r="L43" s="633">
        <f>SUM(D43:K43)</f>
        <v>416500</v>
      </c>
      <c r="N43" s="92" t="s">
        <v>2342</v>
      </c>
    </row>
    <row r="44" spans="1:14" ht="45" customHeight="1" collapsed="1">
      <c r="A44" s="654">
        <v>26</v>
      </c>
      <c r="B44" s="2735" t="s">
        <v>2160</v>
      </c>
      <c r="C44" s="2736"/>
      <c r="D44" s="814">
        <v>0</v>
      </c>
      <c r="E44" s="814">
        <v>0</v>
      </c>
      <c r="F44" s="698">
        <f>+F43</f>
        <v>42500</v>
      </c>
      <c r="G44" s="698">
        <f>+G43</f>
        <v>374000</v>
      </c>
      <c r="H44" s="814">
        <v>0</v>
      </c>
      <c r="I44" s="814">
        <v>0</v>
      </c>
      <c r="J44" s="814">
        <v>0</v>
      </c>
      <c r="K44" s="814">
        <v>0</v>
      </c>
      <c r="L44" s="633">
        <f>SUM(D44:K44)</f>
        <v>416500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887">
        <v>400000</v>
      </c>
      <c r="L49" s="2888"/>
    </row>
    <row r="50" spans="1:14" ht="30" customHeight="1">
      <c r="A50" s="2607"/>
      <c r="B50" s="2724" t="s">
        <v>2358</v>
      </c>
      <c r="C50" s="2724"/>
      <c r="D50" s="2719" t="s">
        <v>2359</v>
      </c>
      <c r="E50" s="2720"/>
      <c r="F50" s="2720"/>
      <c r="G50" s="2720"/>
      <c r="H50" s="2720"/>
      <c r="I50" s="2720"/>
      <c r="J50" s="2721"/>
      <c r="K50" s="2923">
        <v>85000</v>
      </c>
      <c r="L50" s="2924"/>
    </row>
    <row r="51" spans="1:14" ht="30" customHeight="1" thickBot="1">
      <c r="A51" s="2607"/>
      <c r="B51" s="2919" t="s">
        <v>2574</v>
      </c>
      <c r="C51" s="2919"/>
      <c r="D51" s="2719" t="s">
        <v>2906</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2921" t="s">
        <v>2167</v>
      </c>
      <c r="C53" s="2921"/>
      <c r="D53" s="2921"/>
      <c r="E53" s="2921"/>
      <c r="F53" s="2921"/>
      <c r="G53" s="2921"/>
      <c r="H53" s="2921"/>
      <c r="I53" s="2921"/>
      <c r="J53" s="2921"/>
      <c r="K53" s="2921"/>
      <c r="L53" s="292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56">
        <v>0</v>
      </c>
      <c r="J56" s="734">
        <v>2106</v>
      </c>
      <c r="K56" s="2715" t="s">
        <v>2285</v>
      </c>
      <c r="L56" s="2513"/>
    </row>
    <row r="57" spans="1:14" ht="31.5" hidden="1" customHeight="1" outlineLevel="1">
      <c r="A57" s="2607"/>
      <c r="B57" s="2716" t="s">
        <v>2350</v>
      </c>
      <c r="C57" s="2717"/>
      <c r="D57" s="2718"/>
      <c r="E57" s="2703" t="s">
        <v>2174</v>
      </c>
      <c r="F57" s="2704"/>
      <c r="G57" s="2703" t="s">
        <v>2175</v>
      </c>
      <c r="H57" s="2704"/>
      <c r="I57" s="757">
        <v>0</v>
      </c>
      <c r="J57" s="752">
        <v>894</v>
      </c>
      <c r="K57" s="2705" t="s">
        <v>2176</v>
      </c>
      <c r="L57" s="2601"/>
    </row>
    <row r="58" spans="1:14" ht="41.25" customHeight="1" collapsed="1">
      <c r="A58" s="2607"/>
      <c r="B58" s="2700" t="s">
        <v>2177</v>
      </c>
      <c r="C58" s="2701"/>
      <c r="D58" s="2702"/>
      <c r="E58" s="2703" t="s">
        <v>2178</v>
      </c>
      <c r="F58" s="2704"/>
      <c r="G58" s="2703" t="s">
        <v>2179</v>
      </c>
      <c r="H58" s="2704"/>
      <c r="I58" s="758">
        <v>0</v>
      </c>
      <c r="J58" s="753">
        <v>1</v>
      </c>
      <c r="K58" s="2714" t="s">
        <v>2286</v>
      </c>
      <c r="L58" s="2511"/>
    </row>
    <row r="59" spans="1:14" ht="63.75" customHeight="1">
      <c r="A59" s="2607"/>
      <c r="B59" s="2700" t="s">
        <v>2180</v>
      </c>
      <c r="C59" s="2701"/>
      <c r="D59" s="2702"/>
      <c r="E59" s="2703" t="s">
        <v>2178</v>
      </c>
      <c r="F59" s="2704"/>
      <c r="G59" s="2703" t="s">
        <v>2179</v>
      </c>
      <c r="H59" s="2704"/>
      <c r="I59" s="758">
        <v>0</v>
      </c>
      <c r="J59" s="753">
        <v>1</v>
      </c>
      <c r="K59" s="2714" t="s">
        <v>2286</v>
      </c>
      <c r="L59" s="2511"/>
    </row>
    <row r="60" spans="1:14" ht="33.75" customHeight="1">
      <c r="A60" s="2607"/>
      <c r="B60" s="2700" t="s">
        <v>2255</v>
      </c>
      <c r="C60" s="2701"/>
      <c r="D60" s="2702"/>
      <c r="E60" s="2703" t="s">
        <v>2178</v>
      </c>
      <c r="F60" s="2704"/>
      <c r="G60" s="2703" t="s">
        <v>2181</v>
      </c>
      <c r="H60" s="2704"/>
      <c r="I60" s="759">
        <v>0</v>
      </c>
      <c r="J60" s="749">
        <v>400000</v>
      </c>
      <c r="K60" s="2711" t="s">
        <v>2287</v>
      </c>
      <c r="L60" s="2605"/>
    </row>
    <row r="61" spans="1:14" ht="27.75" customHeight="1">
      <c r="A61" s="2607"/>
      <c r="B61" s="2700" t="s">
        <v>2182</v>
      </c>
      <c r="C61" s="2701"/>
      <c r="D61" s="2702"/>
      <c r="E61" s="2703" t="s">
        <v>2178</v>
      </c>
      <c r="F61" s="2704"/>
      <c r="G61" s="2703" t="s">
        <v>2179</v>
      </c>
      <c r="H61" s="2704"/>
      <c r="I61" s="759">
        <v>0</v>
      </c>
      <c r="J61" s="749">
        <v>0</v>
      </c>
      <c r="K61" s="2710" t="s">
        <v>2288</v>
      </c>
      <c r="L61" s="2603"/>
    </row>
    <row r="62" spans="1:14" ht="27.75" customHeight="1">
      <c r="A62" s="2607"/>
      <c r="B62" s="2700" t="s">
        <v>2183</v>
      </c>
      <c r="C62" s="2701"/>
      <c r="D62" s="2702"/>
      <c r="E62" s="2703" t="s">
        <v>2178</v>
      </c>
      <c r="F62" s="2704"/>
      <c r="G62" s="2703" t="s">
        <v>2179</v>
      </c>
      <c r="H62" s="2704"/>
      <c r="I62" s="759">
        <v>0</v>
      </c>
      <c r="J62" s="749">
        <v>0</v>
      </c>
      <c r="K62" s="2710" t="s">
        <v>2289</v>
      </c>
      <c r="L62" s="2603"/>
    </row>
    <row r="63" spans="1:14" ht="41.25" customHeight="1">
      <c r="A63" s="2607"/>
      <c r="B63" s="2700" t="s">
        <v>2184</v>
      </c>
      <c r="C63" s="2701"/>
      <c r="D63" s="2702"/>
      <c r="E63" s="2703" t="s">
        <v>2174</v>
      </c>
      <c r="F63" s="2704"/>
      <c r="G63" s="2703" t="s">
        <v>2185</v>
      </c>
      <c r="H63" s="2704"/>
      <c r="I63" s="760">
        <v>0</v>
      </c>
      <c r="J63" s="749">
        <v>0</v>
      </c>
      <c r="K63" s="2705" t="s">
        <v>2176</v>
      </c>
      <c r="L63" s="2601"/>
    </row>
    <row r="64" spans="1:14" ht="30" customHeight="1">
      <c r="A64" s="2607"/>
      <c r="B64" s="2700" t="s">
        <v>2186</v>
      </c>
      <c r="C64" s="2701"/>
      <c r="D64" s="2702"/>
      <c r="E64" s="2703" t="s">
        <v>2174</v>
      </c>
      <c r="F64" s="2704"/>
      <c r="G64" s="2703" t="s">
        <v>2185</v>
      </c>
      <c r="H64" s="2704"/>
      <c r="I64" s="760">
        <v>0</v>
      </c>
      <c r="J64" s="749">
        <v>0</v>
      </c>
      <c r="K64" s="2705" t="s">
        <v>2176</v>
      </c>
      <c r="L64" s="2601"/>
    </row>
    <row r="65" spans="1:12" ht="41.25" customHeight="1" thickBot="1">
      <c r="A65" s="2607"/>
      <c r="B65" s="2706" t="s">
        <v>2187</v>
      </c>
      <c r="C65" s="2274"/>
      <c r="D65" s="1101"/>
      <c r="E65" s="2707" t="s">
        <v>2178</v>
      </c>
      <c r="F65" s="1103"/>
      <c r="G65" s="2707" t="s">
        <v>2179</v>
      </c>
      <c r="H65" s="1103"/>
      <c r="I65" s="761">
        <v>0</v>
      </c>
      <c r="J65" s="762">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87" priority="4" stopIfTrue="1" operator="containsText" text="wybierz">
      <formula>NOT(ISERROR(SEARCH("wybierz",F37)))</formula>
    </cfRule>
  </conditionalFormatting>
  <conditionalFormatting sqref="D24:D26">
    <cfRule type="containsText" dxfId="86" priority="3" stopIfTrue="1" operator="containsText" text="wybierz">
      <formula>NOT(ISERROR(SEARCH("wybierz",D24)))</formula>
    </cfRule>
  </conditionalFormatting>
  <conditionalFormatting sqref="D27">
    <cfRule type="containsText" dxfId="85" priority="2" stopIfTrue="1" operator="containsText" text="wybierz">
      <formula>NOT(ISERROR(SEARCH("wybierz",D27)))</formula>
    </cfRule>
  </conditionalFormatting>
  <conditionalFormatting sqref="D28">
    <cfRule type="containsText" dxfId="84"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20" zoomScaleNormal="100" zoomScaleSheetLayoutView="120" workbookViewId="0">
      <selection activeCell="J73" sqref="J73"/>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2766</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2963</v>
      </c>
      <c r="F5" s="2791"/>
      <c r="G5" s="2791"/>
      <c r="H5" s="2791"/>
      <c r="I5" s="2791"/>
      <c r="J5" s="2791"/>
      <c r="K5" s="2791"/>
      <c r="L5" s="2692"/>
      <c r="N5" s="92" t="s">
        <v>2118</v>
      </c>
    </row>
    <row r="6" spans="1:14" ht="30" customHeight="1">
      <c r="A6" s="2670">
        <v>3</v>
      </c>
      <c r="B6" s="2752" t="s">
        <v>2119</v>
      </c>
      <c r="C6" s="2752"/>
      <c r="D6" s="2752"/>
      <c r="E6" s="2768" t="s">
        <v>2972</v>
      </c>
      <c r="F6" s="2768"/>
      <c r="G6" s="2768"/>
      <c r="H6" s="2768"/>
      <c r="I6" s="2768"/>
      <c r="J6" s="2768"/>
      <c r="K6" s="2768"/>
      <c r="L6" s="2693"/>
      <c r="N6" s="92" t="s">
        <v>2120</v>
      </c>
    </row>
    <row r="7" spans="1:14" ht="30" customHeight="1">
      <c r="A7" s="2670"/>
      <c r="B7" s="2752"/>
      <c r="C7" s="2752"/>
      <c r="D7" s="2752"/>
      <c r="E7" s="656" t="s">
        <v>2121</v>
      </c>
      <c r="F7" s="2764" t="s">
        <v>2973</v>
      </c>
      <c r="G7" s="2764"/>
      <c r="H7" s="2764"/>
      <c r="I7" s="656" t="s">
        <v>2122</v>
      </c>
      <c r="J7" s="2927" t="s">
        <v>2974</v>
      </c>
      <c r="K7" s="2928"/>
      <c r="L7" s="2929"/>
    </row>
    <row r="8" spans="1:14" ht="30" hidden="1" customHeight="1" outlineLevel="1">
      <c r="A8" s="2678" t="s">
        <v>2314</v>
      </c>
      <c r="B8" s="2763" t="s">
        <v>2315</v>
      </c>
      <c r="C8" s="2763"/>
      <c r="D8" s="2763"/>
      <c r="E8" s="2892" t="s">
        <v>2316</v>
      </c>
      <c r="F8" s="2892"/>
      <c r="G8" s="2764" t="s">
        <v>2975</v>
      </c>
      <c r="H8" s="2764"/>
      <c r="I8" s="2764"/>
      <c r="J8" s="2764"/>
      <c r="K8" s="2764"/>
      <c r="L8" s="2681"/>
      <c r="N8" s="92" t="s">
        <v>2317</v>
      </c>
    </row>
    <row r="9" spans="1:14" ht="30" hidden="1" customHeight="1" outlineLevel="1">
      <c r="A9" s="2678"/>
      <c r="B9" s="2763"/>
      <c r="C9" s="2763"/>
      <c r="D9" s="2763"/>
      <c r="E9" s="721" t="s">
        <v>2121</v>
      </c>
      <c r="F9" s="2756" t="s">
        <v>2973</v>
      </c>
      <c r="G9" s="2757"/>
      <c r="H9" s="2669"/>
      <c r="I9" s="721" t="s">
        <v>2318</v>
      </c>
      <c r="J9" s="2756" t="s">
        <v>662</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44.25" customHeight="1">
      <c r="A11" s="2670"/>
      <c r="B11" s="2752"/>
      <c r="C11" s="2752"/>
      <c r="D11" s="2752"/>
      <c r="E11" s="656" t="s">
        <v>2121</v>
      </c>
      <c r="F11" s="2760" t="s">
        <v>2319</v>
      </c>
      <c r="G11" s="2760"/>
      <c r="H11" s="2760"/>
      <c r="I11" s="656" t="s">
        <v>2122</v>
      </c>
      <c r="J11" s="2760" t="s">
        <v>2319</v>
      </c>
      <c r="K11" s="2760"/>
      <c r="L11" s="2760"/>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2976</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6.7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3051</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2260</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813">
        <v>0</v>
      </c>
      <c r="G41" s="750">
        <v>380000</v>
      </c>
      <c r="H41" s="813">
        <v>0</v>
      </c>
      <c r="I41" s="813">
        <v>0</v>
      </c>
      <c r="J41" s="813">
        <v>0</v>
      </c>
      <c r="K41" s="813">
        <v>0</v>
      </c>
      <c r="L41" s="751">
        <f>SUM(D41:K41)</f>
        <v>380000</v>
      </c>
      <c r="N41" s="92" t="s">
        <v>2157</v>
      </c>
    </row>
    <row r="42" spans="1:14" ht="45" customHeight="1">
      <c r="A42" s="654">
        <v>25</v>
      </c>
      <c r="B42" s="2735" t="s">
        <v>2158</v>
      </c>
      <c r="C42" s="2736"/>
      <c r="D42" s="812">
        <v>0</v>
      </c>
      <c r="E42" s="812">
        <v>0</v>
      </c>
      <c r="F42" s="813">
        <v>0</v>
      </c>
      <c r="G42" s="750">
        <v>380000</v>
      </c>
      <c r="H42" s="813">
        <v>0</v>
      </c>
      <c r="I42" s="813">
        <v>0</v>
      </c>
      <c r="J42" s="813">
        <v>0</v>
      </c>
      <c r="K42" s="813">
        <v>0</v>
      </c>
      <c r="L42" s="751">
        <f>SUM(D42:K42)</f>
        <v>380000</v>
      </c>
      <c r="N42" s="92" t="s">
        <v>2159</v>
      </c>
    </row>
    <row r="43" spans="1:14" ht="45" hidden="1" customHeight="1" outlineLevel="1">
      <c r="A43" s="634" t="s">
        <v>2340</v>
      </c>
      <c r="B43" s="2733" t="s">
        <v>2341</v>
      </c>
      <c r="C43" s="2734"/>
      <c r="D43" s="812">
        <v>0</v>
      </c>
      <c r="E43" s="812">
        <v>0</v>
      </c>
      <c r="F43" s="813">
        <v>0</v>
      </c>
      <c r="G43" s="750">
        <f>G42*0.85</f>
        <v>323000</v>
      </c>
      <c r="H43" s="813">
        <v>0</v>
      </c>
      <c r="I43" s="813">
        <v>0</v>
      </c>
      <c r="J43" s="813">
        <v>0</v>
      </c>
      <c r="K43" s="813">
        <v>0</v>
      </c>
      <c r="L43" s="751">
        <f>SUM(D43:K43)</f>
        <v>323000</v>
      </c>
      <c r="N43" s="92" t="s">
        <v>2342</v>
      </c>
    </row>
    <row r="44" spans="1:14" ht="45" customHeight="1" collapsed="1">
      <c r="A44" s="654">
        <v>26</v>
      </c>
      <c r="B44" s="2735" t="s">
        <v>2160</v>
      </c>
      <c r="C44" s="2736"/>
      <c r="D44" s="812">
        <v>0</v>
      </c>
      <c r="E44" s="812">
        <v>0</v>
      </c>
      <c r="F44" s="813">
        <v>0</v>
      </c>
      <c r="G44" s="750">
        <f>G43</f>
        <v>323000</v>
      </c>
      <c r="H44" s="813">
        <v>0</v>
      </c>
      <c r="I44" s="813">
        <v>0</v>
      </c>
      <c r="J44" s="813">
        <v>0</v>
      </c>
      <c r="K44" s="813">
        <v>0</v>
      </c>
      <c r="L44" s="751">
        <f>SUM(D44:K44)</f>
        <v>323000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925" t="s">
        <v>2343</v>
      </c>
      <c r="C49" s="2925"/>
      <c r="D49" s="2908" t="s">
        <v>2344</v>
      </c>
      <c r="E49" s="2909"/>
      <c r="F49" s="2909"/>
      <c r="G49" s="2909"/>
      <c r="H49" s="2909"/>
      <c r="I49" s="2909"/>
      <c r="J49" s="2910"/>
      <c r="K49" s="2887">
        <v>300000</v>
      </c>
      <c r="L49" s="2888"/>
    </row>
    <row r="50" spans="1:14" ht="30" customHeight="1" thickBot="1">
      <c r="A50" s="2607"/>
      <c r="B50" s="2925" t="s">
        <v>2358</v>
      </c>
      <c r="C50" s="2925"/>
      <c r="D50" s="2908" t="s">
        <v>2386</v>
      </c>
      <c r="E50" s="2909"/>
      <c r="F50" s="2909"/>
      <c r="G50" s="2909"/>
      <c r="H50" s="2909"/>
      <c r="I50" s="2909"/>
      <c r="J50" s="2910"/>
      <c r="K50" s="2911">
        <v>75000</v>
      </c>
      <c r="L50" s="2912"/>
    </row>
    <row r="51" spans="1:14" ht="30" customHeight="1" thickBot="1">
      <c r="A51" s="2607"/>
      <c r="B51" s="2926" t="s">
        <v>2574</v>
      </c>
      <c r="C51" s="2926"/>
      <c r="D51" s="2908" t="s">
        <v>2346</v>
      </c>
      <c r="E51" s="2909"/>
      <c r="F51" s="2909"/>
      <c r="G51" s="2909"/>
      <c r="H51" s="2909"/>
      <c r="I51" s="2909"/>
      <c r="J51" s="2910"/>
      <c r="K51" s="2911">
        <v>5000</v>
      </c>
      <c r="L51" s="2912"/>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34">
        <v>20000</v>
      </c>
      <c r="K56" s="2715" t="s">
        <v>2285</v>
      </c>
      <c r="L56" s="2513"/>
    </row>
    <row r="57" spans="1:14" ht="31.5" hidden="1" customHeight="1" outlineLevel="1">
      <c r="A57" s="2607"/>
      <c r="B57" s="2716" t="s">
        <v>2350</v>
      </c>
      <c r="C57" s="2717"/>
      <c r="D57" s="2718"/>
      <c r="E57" s="2703" t="s">
        <v>2174</v>
      </c>
      <c r="F57" s="2704"/>
      <c r="G57" s="2703" t="s">
        <v>2175</v>
      </c>
      <c r="H57" s="2704"/>
      <c r="I57" s="757">
        <v>0</v>
      </c>
      <c r="J57" s="752">
        <v>200</v>
      </c>
      <c r="K57" s="2705" t="s">
        <v>2176</v>
      </c>
      <c r="L57" s="2601"/>
    </row>
    <row r="58" spans="1:14" ht="41.25" customHeight="1" collapsed="1">
      <c r="A58" s="2607"/>
      <c r="B58" s="2700" t="s">
        <v>2177</v>
      </c>
      <c r="C58" s="2701"/>
      <c r="D58" s="2702"/>
      <c r="E58" s="2703" t="s">
        <v>2178</v>
      </c>
      <c r="F58" s="2704"/>
      <c r="G58" s="2703" t="s">
        <v>2179</v>
      </c>
      <c r="H58" s="2704"/>
      <c r="I58" s="743">
        <v>0</v>
      </c>
      <c r="J58" s="753">
        <v>1</v>
      </c>
      <c r="K58" s="2714" t="s">
        <v>2286</v>
      </c>
      <c r="L58" s="2511"/>
    </row>
    <row r="59" spans="1:14" ht="63.75" customHeight="1">
      <c r="A59" s="2607"/>
      <c r="B59" s="2700" t="s">
        <v>2180</v>
      </c>
      <c r="C59" s="2701"/>
      <c r="D59" s="2702"/>
      <c r="E59" s="2703" t="s">
        <v>2178</v>
      </c>
      <c r="F59" s="2704"/>
      <c r="G59" s="2703" t="s">
        <v>2179</v>
      </c>
      <c r="H59" s="2704"/>
      <c r="I59" s="743">
        <v>0</v>
      </c>
      <c r="J59" s="753">
        <v>1</v>
      </c>
      <c r="K59" s="2714" t="s">
        <v>2286</v>
      </c>
      <c r="L59" s="2511"/>
    </row>
    <row r="60" spans="1:14" ht="33.75" customHeight="1">
      <c r="A60" s="2607"/>
      <c r="B60" s="2700" t="s">
        <v>2255</v>
      </c>
      <c r="C60" s="2701"/>
      <c r="D60" s="2702"/>
      <c r="E60" s="2703" t="s">
        <v>2178</v>
      </c>
      <c r="F60" s="2704"/>
      <c r="G60" s="2703" t="s">
        <v>2181</v>
      </c>
      <c r="H60" s="2704"/>
      <c r="I60" s="745">
        <v>0</v>
      </c>
      <c r="J60" s="747">
        <v>300000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83" priority="4" stopIfTrue="1" operator="containsText" text="wybierz">
      <formula>NOT(ISERROR(SEARCH("wybierz",F37)))</formula>
    </cfRule>
  </conditionalFormatting>
  <conditionalFormatting sqref="D24:D26">
    <cfRule type="containsText" dxfId="82" priority="3" stopIfTrue="1" operator="containsText" text="wybierz">
      <formula>NOT(ISERROR(SEARCH("wybierz",D24)))</formula>
    </cfRule>
  </conditionalFormatting>
  <conditionalFormatting sqref="D27">
    <cfRule type="containsText" dxfId="81" priority="2" stopIfTrue="1" operator="containsText" text="wybierz">
      <formula>NOT(ISERROR(SEARCH("wybierz",D27)))</formula>
    </cfRule>
  </conditionalFormatting>
  <conditionalFormatting sqref="D28">
    <cfRule type="containsText" dxfId="8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20" zoomScaleNormal="100" zoomScaleSheetLayoutView="120"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2767</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2964</v>
      </c>
      <c r="F5" s="2791"/>
      <c r="G5" s="2791"/>
      <c r="H5" s="2791"/>
      <c r="I5" s="2791"/>
      <c r="J5" s="2791"/>
      <c r="K5" s="2791"/>
      <c r="L5" s="2692"/>
      <c r="N5" s="92" t="s">
        <v>2118</v>
      </c>
    </row>
    <row r="6" spans="1:14" ht="30" customHeight="1">
      <c r="A6" s="2670">
        <v>3</v>
      </c>
      <c r="B6" s="2752" t="s">
        <v>2119</v>
      </c>
      <c r="C6" s="2752"/>
      <c r="D6" s="2752"/>
      <c r="E6" s="2768" t="s">
        <v>2977</v>
      </c>
      <c r="F6" s="2768"/>
      <c r="G6" s="2768"/>
      <c r="H6" s="2768"/>
      <c r="I6" s="2768"/>
      <c r="J6" s="2768"/>
      <c r="K6" s="2768"/>
      <c r="L6" s="2693"/>
      <c r="N6" s="92" t="s">
        <v>2120</v>
      </c>
    </row>
    <row r="7" spans="1:14" ht="30" customHeight="1">
      <c r="A7" s="2670"/>
      <c r="B7" s="2752"/>
      <c r="C7" s="2752"/>
      <c r="D7" s="2752"/>
      <c r="E7" s="656" t="s">
        <v>2121</v>
      </c>
      <c r="F7" s="2764" t="s">
        <v>2978</v>
      </c>
      <c r="G7" s="2764"/>
      <c r="H7" s="2764"/>
      <c r="I7" s="656" t="s">
        <v>2122</v>
      </c>
      <c r="J7" s="2927" t="s">
        <v>2979</v>
      </c>
      <c r="K7" s="2928"/>
      <c r="L7" s="2929"/>
    </row>
    <row r="8" spans="1:14" ht="30" hidden="1" customHeight="1" outlineLevel="1">
      <c r="A8" s="2678" t="s">
        <v>2314</v>
      </c>
      <c r="B8" s="2763" t="s">
        <v>2315</v>
      </c>
      <c r="C8" s="2763"/>
      <c r="D8" s="2763"/>
      <c r="E8" s="2746" t="s">
        <v>2316</v>
      </c>
      <c r="F8" s="2746"/>
      <c r="G8" s="2764" t="s">
        <v>76</v>
      </c>
      <c r="H8" s="2764"/>
      <c r="I8" s="2764"/>
      <c r="J8" s="2764"/>
      <c r="K8" s="2764"/>
      <c r="L8" s="2681"/>
      <c r="N8" s="92" t="s">
        <v>2317</v>
      </c>
    </row>
    <row r="9" spans="1:14" ht="30" hidden="1" customHeight="1" outlineLevel="1">
      <c r="A9" s="2678"/>
      <c r="B9" s="2763"/>
      <c r="C9" s="2763"/>
      <c r="D9" s="2763"/>
      <c r="E9" s="657" t="s">
        <v>2121</v>
      </c>
      <c r="F9" s="2756" t="s">
        <v>2978</v>
      </c>
      <c r="G9" s="2757"/>
      <c r="H9" s="2669"/>
      <c r="I9" s="721" t="s">
        <v>2318</v>
      </c>
      <c r="J9" s="2756" t="s">
        <v>2980</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2981</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0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3052</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4" t="s">
        <v>2265</v>
      </c>
      <c r="G37" s="1335"/>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4">
        <v>0</v>
      </c>
      <c r="E41" s="814">
        <v>0</v>
      </c>
      <c r="F41" s="698">
        <v>35000</v>
      </c>
      <c r="G41" s="698">
        <f>400000+35000</f>
        <v>435000</v>
      </c>
      <c r="H41" s="814">
        <v>0</v>
      </c>
      <c r="I41" s="814">
        <v>0</v>
      </c>
      <c r="J41" s="814">
        <v>0</v>
      </c>
      <c r="K41" s="814">
        <v>0</v>
      </c>
      <c r="L41" s="633">
        <f>SUM(D41:K41)</f>
        <v>470000</v>
      </c>
      <c r="N41" s="92" t="s">
        <v>2157</v>
      </c>
    </row>
    <row r="42" spans="1:14" ht="45" customHeight="1">
      <c r="A42" s="654">
        <v>25</v>
      </c>
      <c r="B42" s="2735" t="s">
        <v>2158</v>
      </c>
      <c r="C42" s="2736"/>
      <c r="D42" s="814">
        <v>0</v>
      </c>
      <c r="E42" s="814">
        <v>0</v>
      </c>
      <c r="F42" s="698">
        <v>35000</v>
      </c>
      <c r="G42" s="698">
        <f>G41</f>
        <v>435000</v>
      </c>
      <c r="H42" s="814">
        <v>0</v>
      </c>
      <c r="I42" s="814">
        <v>0</v>
      </c>
      <c r="J42" s="814">
        <v>0</v>
      </c>
      <c r="K42" s="814">
        <v>0</v>
      </c>
      <c r="L42" s="633">
        <f>SUM(D42:K42)</f>
        <v>470000</v>
      </c>
      <c r="N42" s="92" t="s">
        <v>2159</v>
      </c>
    </row>
    <row r="43" spans="1:14" ht="45" hidden="1" customHeight="1" outlineLevel="1">
      <c r="A43" s="634" t="s">
        <v>2340</v>
      </c>
      <c r="B43" s="2733" t="s">
        <v>2341</v>
      </c>
      <c r="C43" s="2734"/>
      <c r="D43" s="814">
        <v>0</v>
      </c>
      <c r="E43" s="814">
        <v>0</v>
      </c>
      <c r="F43" s="698">
        <f>F42*0.85</f>
        <v>29750</v>
      </c>
      <c r="G43" s="698">
        <f>G42*0.85</f>
        <v>369750</v>
      </c>
      <c r="H43" s="814">
        <v>0</v>
      </c>
      <c r="I43" s="814">
        <v>0</v>
      </c>
      <c r="J43" s="814">
        <v>0</v>
      </c>
      <c r="K43" s="814">
        <v>0</v>
      </c>
      <c r="L43" s="633">
        <f>SUM(D43:K43)</f>
        <v>399500</v>
      </c>
      <c r="N43" s="92" t="s">
        <v>2342</v>
      </c>
    </row>
    <row r="44" spans="1:14" ht="45" customHeight="1" collapsed="1">
      <c r="A44" s="654">
        <v>26</v>
      </c>
      <c r="B44" s="2735" t="s">
        <v>2160</v>
      </c>
      <c r="C44" s="2736"/>
      <c r="D44" s="814">
        <v>0</v>
      </c>
      <c r="E44" s="814">
        <v>0</v>
      </c>
      <c r="F44" s="698">
        <f>F43</f>
        <v>29750</v>
      </c>
      <c r="G44" s="698">
        <f>G43</f>
        <v>369750</v>
      </c>
      <c r="H44" s="814">
        <v>0</v>
      </c>
      <c r="I44" s="814">
        <v>0</v>
      </c>
      <c r="J44" s="814">
        <v>0</v>
      </c>
      <c r="K44" s="814">
        <v>0</v>
      </c>
      <c r="L44" s="633">
        <f>SUM(D44:K44)</f>
        <v>399500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920" t="s">
        <v>2343</v>
      </c>
      <c r="C49" s="2920"/>
      <c r="D49" s="2719" t="s">
        <v>2344</v>
      </c>
      <c r="E49" s="2720"/>
      <c r="F49" s="2720"/>
      <c r="G49" s="2720"/>
      <c r="H49" s="2720"/>
      <c r="I49" s="2720"/>
      <c r="J49" s="2721"/>
      <c r="K49" s="2930">
        <v>400000</v>
      </c>
      <c r="L49" s="2931"/>
    </row>
    <row r="50" spans="1:14" ht="30" customHeight="1">
      <c r="A50" s="2607"/>
      <c r="B50" s="2920" t="s">
        <v>2358</v>
      </c>
      <c r="C50" s="2920"/>
      <c r="D50" s="2719" t="s">
        <v>2359</v>
      </c>
      <c r="E50" s="2720"/>
      <c r="F50" s="2720"/>
      <c r="G50" s="2720"/>
      <c r="H50" s="2720"/>
      <c r="I50" s="2720"/>
      <c r="J50" s="2721"/>
      <c r="K50" s="2930">
        <v>65000</v>
      </c>
      <c r="L50" s="2931"/>
    </row>
    <row r="51" spans="1:14" ht="30" customHeight="1" thickBot="1">
      <c r="A51" s="2607"/>
      <c r="B51" s="2919" t="s">
        <v>2574</v>
      </c>
      <c r="C51" s="2919"/>
      <c r="D51" s="2719" t="s">
        <v>2906</v>
      </c>
      <c r="E51" s="2720"/>
      <c r="F51" s="2720"/>
      <c r="G51" s="2720"/>
      <c r="H51" s="2720"/>
      <c r="I51" s="2720"/>
      <c r="J51" s="2721"/>
      <c r="K51" s="2932">
        <v>5000</v>
      </c>
      <c r="L51" s="2933"/>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34">
        <v>26500</v>
      </c>
      <c r="K56" s="2715" t="s">
        <v>2285</v>
      </c>
      <c r="L56" s="2513"/>
    </row>
    <row r="57" spans="1:14" ht="31.5" hidden="1" customHeight="1" outlineLevel="1">
      <c r="A57" s="2607"/>
      <c r="B57" s="2716" t="s">
        <v>2350</v>
      </c>
      <c r="C57" s="2717"/>
      <c r="D57" s="2718"/>
      <c r="E57" s="2703" t="s">
        <v>2174</v>
      </c>
      <c r="F57" s="2704"/>
      <c r="G57" s="2703" t="s">
        <v>2175</v>
      </c>
      <c r="H57" s="2704"/>
      <c r="I57" s="741">
        <v>0</v>
      </c>
      <c r="J57" s="752">
        <f>26500-26156</f>
        <v>344</v>
      </c>
      <c r="K57" s="2705" t="s">
        <v>2176</v>
      </c>
      <c r="L57" s="2601"/>
    </row>
    <row r="58" spans="1:14" ht="41.25" customHeight="1" collapsed="1">
      <c r="A58" s="2607"/>
      <c r="B58" s="2700" t="s">
        <v>2177</v>
      </c>
      <c r="C58" s="2701"/>
      <c r="D58" s="2702"/>
      <c r="E58" s="2703" t="s">
        <v>2178</v>
      </c>
      <c r="F58" s="2704"/>
      <c r="G58" s="2703" t="s">
        <v>2179</v>
      </c>
      <c r="H58" s="2704"/>
      <c r="I58" s="743">
        <v>0</v>
      </c>
      <c r="J58" s="753">
        <v>1</v>
      </c>
      <c r="K58" s="2714" t="s">
        <v>2286</v>
      </c>
      <c r="L58" s="2511"/>
    </row>
    <row r="59" spans="1:14" ht="63.75" customHeight="1">
      <c r="A59" s="2607"/>
      <c r="B59" s="2700" t="s">
        <v>2180</v>
      </c>
      <c r="C59" s="2701"/>
      <c r="D59" s="2702"/>
      <c r="E59" s="2703" t="s">
        <v>2178</v>
      </c>
      <c r="F59" s="2704"/>
      <c r="G59" s="2703" t="s">
        <v>2179</v>
      </c>
      <c r="H59" s="2704"/>
      <c r="I59" s="743">
        <v>0</v>
      </c>
      <c r="J59" s="753">
        <v>1</v>
      </c>
      <c r="K59" s="2714" t="s">
        <v>2286</v>
      </c>
      <c r="L59" s="2511"/>
    </row>
    <row r="60" spans="1:14" ht="33.75" customHeight="1">
      <c r="A60" s="2607"/>
      <c r="B60" s="2700" t="s">
        <v>2255</v>
      </c>
      <c r="C60" s="2701"/>
      <c r="D60" s="2702"/>
      <c r="E60" s="2703" t="s">
        <v>2178</v>
      </c>
      <c r="F60" s="2704"/>
      <c r="G60" s="2703" t="s">
        <v>2181</v>
      </c>
      <c r="H60" s="2704"/>
      <c r="I60" s="745">
        <v>0</v>
      </c>
      <c r="J60" s="749">
        <v>400000</v>
      </c>
      <c r="K60" s="2711" t="s">
        <v>2287</v>
      </c>
      <c r="L60" s="2605"/>
    </row>
    <row r="61" spans="1:14" ht="27.75" customHeight="1">
      <c r="A61" s="2607"/>
      <c r="B61" s="2700" t="s">
        <v>2182</v>
      </c>
      <c r="C61" s="2701"/>
      <c r="D61" s="2702"/>
      <c r="E61" s="2703" t="s">
        <v>2178</v>
      </c>
      <c r="F61" s="2704"/>
      <c r="G61" s="2703" t="s">
        <v>2179</v>
      </c>
      <c r="H61" s="2704"/>
      <c r="I61" s="745">
        <v>0</v>
      </c>
      <c r="J61" s="749">
        <v>0</v>
      </c>
      <c r="K61" s="2710" t="s">
        <v>2288</v>
      </c>
      <c r="L61" s="2603"/>
    </row>
    <row r="62" spans="1:14" ht="27.75" customHeight="1">
      <c r="A62" s="2607"/>
      <c r="B62" s="2700" t="s">
        <v>2183</v>
      </c>
      <c r="C62" s="2701"/>
      <c r="D62" s="2702"/>
      <c r="E62" s="2703" t="s">
        <v>2178</v>
      </c>
      <c r="F62" s="2704"/>
      <c r="G62" s="2703" t="s">
        <v>2179</v>
      </c>
      <c r="H62" s="2704"/>
      <c r="I62" s="745">
        <v>0</v>
      </c>
      <c r="J62" s="749">
        <v>0</v>
      </c>
      <c r="K62" s="2710" t="s">
        <v>2289</v>
      </c>
      <c r="L62" s="2603"/>
    </row>
    <row r="63" spans="1:14" ht="41.25" customHeight="1">
      <c r="A63" s="2607"/>
      <c r="B63" s="2700" t="s">
        <v>2184</v>
      </c>
      <c r="C63" s="2701"/>
      <c r="D63" s="2702"/>
      <c r="E63" s="2703" t="s">
        <v>2174</v>
      </c>
      <c r="F63" s="2704"/>
      <c r="G63" s="2703" t="s">
        <v>2185</v>
      </c>
      <c r="H63" s="2704"/>
      <c r="I63" s="748">
        <v>0</v>
      </c>
      <c r="J63" s="749">
        <v>0</v>
      </c>
      <c r="K63" s="2705" t="s">
        <v>2176</v>
      </c>
      <c r="L63" s="2601"/>
    </row>
    <row r="64" spans="1:14" ht="30" customHeight="1">
      <c r="A64" s="2607"/>
      <c r="B64" s="2700" t="s">
        <v>2186</v>
      </c>
      <c r="C64" s="2701"/>
      <c r="D64" s="2702"/>
      <c r="E64" s="2703" t="s">
        <v>2174</v>
      </c>
      <c r="F64" s="2704"/>
      <c r="G64" s="2703" t="s">
        <v>2185</v>
      </c>
      <c r="H64" s="2704"/>
      <c r="I64" s="748">
        <v>0</v>
      </c>
      <c r="J64" s="749">
        <v>0</v>
      </c>
      <c r="K64" s="2705" t="s">
        <v>2176</v>
      </c>
      <c r="L64" s="2601"/>
    </row>
    <row r="65" spans="1:12" ht="41.25" customHeight="1" thickBot="1">
      <c r="A65" s="2607"/>
      <c r="B65" s="2706" t="s">
        <v>2187</v>
      </c>
      <c r="C65" s="2274"/>
      <c r="D65" s="1101"/>
      <c r="E65" s="2707" t="s">
        <v>2178</v>
      </c>
      <c r="F65" s="1103"/>
      <c r="G65" s="2707" t="s">
        <v>2179</v>
      </c>
      <c r="H65" s="1103"/>
      <c r="I65" s="732">
        <v>0</v>
      </c>
      <c r="J65" s="762">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79" priority="4" stopIfTrue="1" operator="containsText" text="wybierz">
      <formula>NOT(ISERROR(SEARCH("wybierz",F37)))</formula>
    </cfRule>
  </conditionalFormatting>
  <conditionalFormatting sqref="D24:D26">
    <cfRule type="containsText" dxfId="78" priority="3" stopIfTrue="1" operator="containsText" text="wybierz">
      <formula>NOT(ISERROR(SEARCH("wybierz",D24)))</formula>
    </cfRule>
  </conditionalFormatting>
  <conditionalFormatting sqref="D27">
    <cfRule type="containsText" dxfId="77" priority="2" stopIfTrue="1" operator="containsText" text="wybierz">
      <formula>NOT(ISERROR(SEARCH("wybierz",D27)))</formula>
    </cfRule>
  </conditionalFormatting>
  <conditionalFormatting sqref="D28">
    <cfRule type="containsText" dxfId="76"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3"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2915</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2965</v>
      </c>
      <c r="F5" s="2791"/>
      <c r="G5" s="2791"/>
      <c r="H5" s="2791"/>
      <c r="I5" s="2791"/>
      <c r="J5" s="2791"/>
      <c r="K5" s="2791"/>
      <c r="L5" s="2692"/>
      <c r="N5" s="92" t="s">
        <v>2118</v>
      </c>
    </row>
    <row r="6" spans="1:14" ht="30" customHeight="1">
      <c r="A6" s="2670">
        <v>3</v>
      </c>
      <c r="B6" s="2752" t="s">
        <v>2119</v>
      </c>
      <c r="C6" s="2752"/>
      <c r="D6" s="2752"/>
      <c r="E6" s="2768" t="s">
        <v>2982</v>
      </c>
      <c r="F6" s="2768"/>
      <c r="G6" s="2768"/>
      <c r="H6" s="2768"/>
      <c r="I6" s="2768"/>
      <c r="J6" s="2768"/>
      <c r="K6" s="2768"/>
      <c r="L6" s="2693"/>
      <c r="N6" s="92" t="s">
        <v>2120</v>
      </c>
    </row>
    <row r="7" spans="1:14" ht="30" customHeight="1">
      <c r="A7" s="2670"/>
      <c r="B7" s="2752"/>
      <c r="C7" s="2752"/>
      <c r="D7" s="2752"/>
      <c r="E7" s="656" t="s">
        <v>2121</v>
      </c>
      <c r="F7" s="2764" t="s">
        <v>3053</v>
      </c>
      <c r="G7" s="2764"/>
      <c r="H7" s="2764"/>
      <c r="I7" s="656" t="s">
        <v>2122</v>
      </c>
      <c r="J7" s="2927" t="s">
        <v>2983</v>
      </c>
      <c r="K7" s="2928"/>
      <c r="L7" s="2929"/>
    </row>
    <row r="8" spans="1:14" ht="30" hidden="1" customHeight="1" outlineLevel="1">
      <c r="A8" s="2678" t="s">
        <v>2314</v>
      </c>
      <c r="B8" s="2763" t="s">
        <v>2315</v>
      </c>
      <c r="C8" s="2763"/>
      <c r="D8" s="2763"/>
      <c r="E8" s="2892" t="s">
        <v>2316</v>
      </c>
      <c r="F8" s="2892"/>
      <c r="G8" s="2764" t="s">
        <v>2984</v>
      </c>
      <c r="H8" s="2764"/>
      <c r="I8" s="2764"/>
      <c r="J8" s="2764"/>
      <c r="K8" s="2764"/>
      <c r="L8" s="2681"/>
      <c r="N8" s="92" t="s">
        <v>2317</v>
      </c>
    </row>
    <row r="9" spans="1:14" ht="30" hidden="1" customHeight="1" outlineLevel="1">
      <c r="A9" s="2678"/>
      <c r="B9" s="2763"/>
      <c r="C9" s="2763"/>
      <c r="D9" s="2763"/>
      <c r="E9" s="721" t="s">
        <v>2121</v>
      </c>
      <c r="F9" s="2756" t="s">
        <v>478</v>
      </c>
      <c r="G9" s="2757"/>
      <c r="H9" s="2669"/>
      <c r="I9" s="721" t="s">
        <v>2318</v>
      </c>
      <c r="J9" s="2756" t="s">
        <v>478</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680" t="s">
        <v>2985</v>
      </c>
      <c r="F17" s="1680"/>
      <c r="G17" s="1680"/>
      <c r="H17" s="1680"/>
      <c r="I17" s="1680"/>
      <c r="J17" s="1680"/>
      <c r="K17" s="1680"/>
      <c r="L17" s="2936"/>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9"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52.5"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3054</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812">
        <v>0</v>
      </c>
      <c r="G41" s="750">
        <v>490000</v>
      </c>
      <c r="H41" s="813">
        <v>0</v>
      </c>
      <c r="I41" s="813">
        <v>0</v>
      </c>
      <c r="J41" s="813">
        <v>0</v>
      </c>
      <c r="K41" s="813">
        <v>0</v>
      </c>
      <c r="L41" s="751">
        <f>SUM(D41:K41)</f>
        <v>490000</v>
      </c>
      <c r="N41" s="92" t="s">
        <v>2157</v>
      </c>
    </row>
    <row r="42" spans="1:14" ht="45" customHeight="1">
      <c r="A42" s="654">
        <v>25</v>
      </c>
      <c r="B42" s="2735" t="s">
        <v>2158</v>
      </c>
      <c r="C42" s="2736"/>
      <c r="D42" s="812">
        <v>0</v>
      </c>
      <c r="E42" s="812">
        <v>0</v>
      </c>
      <c r="F42" s="812">
        <v>0</v>
      </c>
      <c r="G42" s="750">
        <v>490000</v>
      </c>
      <c r="H42" s="813">
        <v>0</v>
      </c>
      <c r="I42" s="813">
        <v>0</v>
      </c>
      <c r="J42" s="813">
        <v>0</v>
      </c>
      <c r="K42" s="813">
        <v>0</v>
      </c>
      <c r="L42" s="751">
        <f>SUM(D42:K42)</f>
        <v>490000</v>
      </c>
      <c r="N42" s="92" t="s">
        <v>2159</v>
      </c>
    </row>
    <row r="43" spans="1:14" ht="45" hidden="1" customHeight="1" outlineLevel="1">
      <c r="A43" s="634" t="s">
        <v>2340</v>
      </c>
      <c r="B43" s="2733" t="s">
        <v>2341</v>
      </c>
      <c r="C43" s="2734"/>
      <c r="D43" s="812">
        <v>0</v>
      </c>
      <c r="E43" s="812">
        <v>0</v>
      </c>
      <c r="F43" s="812">
        <v>0</v>
      </c>
      <c r="G43" s="750">
        <v>416500</v>
      </c>
      <c r="H43" s="813">
        <v>0</v>
      </c>
      <c r="I43" s="813">
        <v>0</v>
      </c>
      <c r="J43" s="813">
        <v>0</v>
      </c>
      <c r="K43" s="813">
        <v>0</v>
      </c>
      <c r="L43" s="751">
        <f>SUM(D43:K43)</f>
        <v>416500</v>
      </c>
      <c r="N43" s="92" t="s">
        <v>2342</v>
      </c>
    </row>
    <row r="44" spans="1:14" ht="45" customHeight="1" collapsed="1">
      <c r="A44" s="654">
        <v>26</v>
      </c>
      <c r="B44" s="2735" t="s">
        <v>2160</v>
      </c>
      <c r="C44" s="2736"/>
      <c r="D44" s="812">
        <v>0</v>
      </c>
      <c r="E44" s="812">
        <v>0</v>
      </c>
      <c r="F44" s="812">
        <v>0</v>
      </c>
      <c r="G44" s="750">
        <v>416500</v>
      </c>
      <c r="H44" s="813">
        <v>0</v>
      </c>
      <c r="I44" s="813">
        <v>0</v>
      </c>
      <c r="J44" s="813">
        <v>0</v>
      </c>
      <c r="K44" s="813">
        <v>0</v>
      </c>
      <c r="L44" s="751">
        <f>SUM(D44:K44)</f>
        <v>416500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9" customHeight="1">
      <c r="A49" s="2607"/>
      <c r="B49" s="2934" t="s">
        <v>2343</v>
      </c>
      <c r="C49" s="2934"/>
      <c r="D49" s="2908" t="s">
        <v>2344</v>
      </c>
      <c r="E49" s="2909"/>
      <c r="F49" s="2909"/>
      <c r="G49" s="2909"/>
      <c r="H49" s="2909"/>
      <c r="I49" s="2909"/>
      <c r="J49" s="2910"/>
      <c r="K49" s="2887">
        <v>390000</v>
      </c>
      <c r="L49" s="2888"/>
    </row>
    <row r="50" spans="1:14" ht="39" customHeight="1" thickBot="1">
      <c r="A50" s="2607"/>
      <c r="B50" s="2934" t="s">
        <v>2358</v>
      </c>
      <c r="C50" s="2934"/>
      <c r="D50" s="2908" t="s">
        <v>2359</v>
      </c>
      <c r="E50" s="2909"/>
      <c r="F50" s="2909"/>
      <c r="G50" s="2909"/>
      <c r="H50" s="2909"/>
      <c r="I50" s="2909"/>
      <c r="J50" s="2910"/>
      <c r="K50" s="2911">
        <v>95000</v>
      </c>
      <c r="L50" s="2912"/>
    </row>
    <row r="51" spans="1:14" ht="30" customHeight="1" thickBot="1">
      <c r="A51" s="2607"/>
      <c r="B51" s="2935" t="s">
        <v>2986</v>
      </c>
      <c r="C51" s="2935"/>
      <c r="D51" s="2908" t="s">
        <v>2346</v>
      </c>
      <c r="E51" s="2909"/>
      <c r="F51" s="2909"/>
      <c r="G51" s="2909"/>
      <c r="H51" s="2909"/>
      <c r="I51" s="2909"/>
      <c r="J51" s="2910"/>
      <c r="K51" s="2911">
        <v>5000</v>
      </c>
      <c r="L51" s="2912"/>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29000</v>
      </c>
      <c r="K56" s="2715" t="s">
        <v>2285</v>
      </c>
      <c r="L56" s="2513"/>
    </row>
    <row r="57" spans="1:14" ht="31.5" hidden="1" customHeight="1" outlineLevel="1">
      <c r="A57" s="2607"/>
      <c r="B57" s="2716" t="s">
        <v>2350</v>
      </c>
      <c r="C57" s="2717"/>
      <c r="D57" s="2718"/>
      <c r="E57" s="2703" t="s">
        <v>2174</v>
      </c>
      <c r="F57" s="2704"/>
      <c r="G57" s="2703" t="s">
        <v>2175</v>
      </c>
      <c r="H57" s="2704"/>
      <c r="I57" s="741">
        <v>0</v>
      </c>
      <c r="J57" s="742">
        <v>567</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7">
        <v>390000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75" priority="4" stopIfTrue="1" operator="containsText" text="wybierz">
      <formula>NOT(ISERROR(SEARCH("wybierz",F37)))</formula>
    </cfRule>
  </conditionalFormatting>
  <conditionalFormatting sqref="D24:D26">
    <cfRule type="containsText" dxfId="74" priority="3" stopIfTrue="1" operator="containsText" text="wybierz">
      <formula>NOT(ISERROR(SEARCH("wybierz",D24)))</formula>
    </cfRule>
  </conditionalFormatting>
  <conditionalFormatting sqref="D27">
    <cfRule type="containsText" dxfId="73" priority="2" stopIfTrue="1" operator="containsText" text="wybierz">
      <formula>NOT(ISERROR(SEARCH("wybierz",D27)))</formula>
    </cfRule>
  </conditionalFormatting>
  <conditionalFormatting sqref="D28">
    <cfRule type="containsText" dxfId="72"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zoomScale="120" zoomScaleSheetLayoutView="120" workbookViewId="0">
      <selection activeCell="P10" sqref="P10"/>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2916</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5.25" customHeight="1">
      <c r="A4" s="2015" t="s">
        <v>0</v>
      </c>
      <c r="B4" s="2016"/>
      <c r="C4" s="2016"/>
      <c r="D4" s="2016"/>
      <c r="E4" s="2016"/>
      <c r="F4" s="2016"/>
      <c r="G4" s="2016"/>
      <c r="H4" s="2016"/>
      <c r="I4" s="2016"/>
      <c r="J4" s="2016"/>
      <c r="K4" s="2061"/>
      <c r="L4" s="2062"/>
    </row>
    <row r="5" spans="1:14" ht="36.75" customHeight="1">
      <c r="A5" s="655">
        <v>2</v>
      </c>
      <c r="B5" s="2752" t="s">
        <v>2117</v>
      </c>
      <c r="C5" s="2752"/>
      <c r="D5" s="2752"/>
      <c r="E5" s="2758" t="s">
        <v>2966</v>
      </c>
      <c r="F5" s="2759"/>
      <c r="G5" s="2759"/>
      <c r="H5" s="2759"/>
      <c r="I5" s="2759"/>
      <c r="J5" s="2759"/>
      <c r="K5" s="2759"/>
      <c r="L5" s="2673"/>
      <c r="N5" s="92" t="s">
        <v>2118</v>
      </c>
    </row>
    <row r="6" spans="1:14" ht="42.75" customHeight="1">
      <c r="A6" s="2670">
        <v>3</v>
      </c>
      <c r="B6" s="2752" t="s">
        <v>2119</v>
      </c>
      <c r="C6" s="2752"/>
      <c r="D6" s="2752"/>
      <c r="E6" s="2764" t="s">
        <v>3055</v>
      </c>
      <c r="F6" s="2764"/>
      <c r="G6" s="2764"/>
      <c r="H6" s="2764"/>
      <c r="I6" s="2764"/>
      <c r="J6" s="2764"/>
      <c r="K6" s="2764"/>
      <c r="L6" s="2681"/>
      <c r="N6" s="92" t="s">
        <v>2120</v>
      </c>
    </row>
    <row r="7" spans="1:14" ht="30" customHeight="1">
      <c r="A7" s="2670"/>
      <c r="B7" s="2752"/>
      <c r="C7" s="2752"/>
      <c r="D7" s="2752"/>
      <c r="E7" s="656" t="s">
        <v>2121</v>
      </c>
      <c r="F7" s="2764" t="s">
        <v>2987</v>
      </c>
      <c r="G7" s="2764"/>
      <c r="H7" s="2764"/>
      <c r="I7" s="656" t="s">
        <v>2122</v>
      </c>
      <c r="J7" s="2927" t="s">
        <v>2988</v>
      </c>
      <c r="K7" s="2928"/>
      <c r="L7" s="2929"/>
    </row>
    <row r="8" spans="1:14" ht="30" hidden="1" customHeight="1" outlineLevel="1">
      <c r="A8" s="2678" t="s">
        <v>2314</v>
      </c>
      <c r="B8" s="2763" t="s">
        <v>2315</v>
      </c>
      <c r="C8" s="2763"/>
      <c r="D8" s="2763"/>
      <c r="E8" s="2746" t="s">
        <v>2316</v>
      </c>
      <c r="F8" s="2746"/>
      <c r="G8" s="2764" t="s">
        <v>2984</v>
      </c>
      <c r="H8" s="2764"/>
      <c r="I8" s="2764"/>
      <c r="J8" s="2764"/>
      <c r="K8" s="2764"/>
      <c r="L8" s="2681"/>
      <c r="N8" s="92" t="s">
        <v>2317</v>
      </c>
    </row>
    <row r="9" spans="1:14" ht="30" hidden="1" customHeight="1" outlineLevel="1">
      <c r="A9" s="2678"/>
      <c r="B9" s="2763"/>
      <c r="C9" s="2763"/>
      <c r="D9" s="2763"/>
      <c r="E9" s="657" t="s">
        <v>2121</v>
      </c>
      <c r="F9" s="2756" t="s">
        <v>2987</v>
      </c>
      <c r="G9" s="2757"/>
      <c r="H9" s="2669"/>
      <c r="I9" s="657" t="s">
        <v>2318</v>
      </c>
      <c r="J9" s="2756" t="s">
        <v>2989</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851" t="s">
        <v>2990</v>
      </c>
      <c r="F17" s="2698"/>
      <c r="G17" s="2698"/>
      <c r="H17" s="2698"/>
      <c r="I17" s="2698"/>
      <c r="J17" s="2698"/>
      <c r="K17" s="2698"/>
      <c r="L17" s="2852"/>
      <c r="M17" s="549"/>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6"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937" t="s">
        <v>3056</v>
      </c>
      <c r="E33" s="2938"/>
      <c r="F33" s="2938"/>
      <c r="G33" s="2938"/>
      <c r="H33" s="2938"/>
      <c r="I33" s="2938"/>
      <c r="J33" s="2938"/>
      <c r="K33" s="2938"/>
      <c r="L33" s="2939"/>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5" t="s">
        <v>2265</v>
      </c>
      <c r="G37" s="1335"/>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770">
        <v>25000</v>
      </c>
      <c r="G41" s="770">
        <v>354000</v>
      </c>
      <c r="H41" s="812">
        <v>0</v>
      </c>
      <c r="I41" s="812">
        <v>0</v>
      </c>
      <c r="J41" s="812">
        <v>0</v>
      </c>
      <c r="K41" s="812">
        <v>0</v>
      </c>
      <c r="L41" s="633">
        <f>SUM(D41:K41)</f>
        <v>379000</v>
      </c>
      <c r="N41" s="92" t="s">
        <v>2157</v>
      </c>
    </row>
    <row r="42" spans="1:14" ht="45" customHeight="1">
      <c r="A42" s="654">
        <v>25</v>
      </c>
      <c r="B42" s="2735" t="s">
        <v>2158</v>
      </c>
      <c r="C42" s="2736"/>
      <c r="D42" s="812">
        <v>0</v>
      </c>
      <c r="E42" s="812">
        <v>0</v>
      </c>
      <c r="F42" s="770">
        <v>25000</v>
      </c>
      <c r="G42" s="770">
        <v>354000</v>
      </c>
      <c r="H42" s="812">
        <v>0</v>
      </c>
      <c r="I42" s="812">
        <v>0</v>
      </c>
      <c r="J42" s="812">
        <v>0</v>
      </c>
      <c r="K42" s="812">
        <v>0</v>
      </c>
      <c r="L42" s="633">
        <f>SUM(D42:K42)</f>
        <v>379000</v>
      </c>
      <c r="N42" s="92" t="s">
        <v>2159</v>
      </c>
    </row>
    <row r="43" spans="1:14" ht="45" hidden="1" customHeight="1" outlineLevel="1">
      <c r="A43" s="634" t="s">
        <v>2340</v>
      </c>
      <c r="B43" s="2733" t="s">
        <v>2341</v>
      </c>
      <c r="C43" s="2734"/>
      <c r="D43" s="812">
        <v>0</v>
      </c>
      <c r="E43" s="812">
        <v>0</v>
      </c>
      <c r="F43" s="770">
        <v>21250</v>
      </c>
      <c r="G43" s="770">
        <v>300900</v>
      </c>
      <c r="H43" s="812">
        <v>0</v>
      </c>
      <c r="I43" s="812">
        <v>0</v>
      </c>
      <c r="J43" s="812">
        <v>0</v>
      </c>
      <c r="K43" s="812">
        <v>0</v>
      </c>
      <c r="L43" s="633">
        <f>SUM(D43:K43)</f>
        <v>322150</v>
      </c>
      <c r="N43" s="92" t="s">
        <v>2342</v>
      </c>
    </row>
    <row r="44" spans="1:14" ht="45" customHeight="1" collapsed="1">
      <c r="A44" s="654">
        <v>26</v>
      </c>
      <c r="B44" s="2735" t="s">
        <v>2160</v>
      </c>
      <c r="C44" s="2736"/>
      <c r="D44" s="812">
        <v>0</v>
      </c>
      <c r="E44" s="812">
        <v>0</v>
      </c>
      <c r="F44" s="770">
        <v>21250</v>
      </c>
      <c r="G44" s="770">
        <v>300900</v>
      </c>
      <c r="H44" s="812">
        <v>0</v>
      </c>
      <c r="I44" s="812">
        <v>0</v>
      </c>
      <c r="J44" s="812">
        <v>0</v>
      </c>
      <c r="K44" s="812">
        <v>0</v>
      </c>
      <c r="L44" s="633">
        <f>SUM(D44:K44)</f>
        <v>322150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722">
        <v>354000</v>
      </c>
      <c r="L49" s="2623"/>
    </row>
    <row r="50" spans="1:14" ht="30" customHeight="1" thickBot="1">
      <c r="A50" s="2607"/>
      <c r="B50" s="2724" t="s">
        <v>2358</v>
      </c>
      <c r="C50" s="2724"/>
      <c r="D50" s="2719" t="s">
        <v>2386</v>
      </c>
      <c r="E50" s="2720"/>
      <c r="F50" s="2720"/>
      <c r="G50" s="2720"/>
      <c r="H50" s="2720"/>
      <c r="I50" s="2720"/>
      <c r="J50" s="2721"/>
      <c r="K50" s="2911">
        <v>20000</v>
      </c>
      <c r="L50" s="2912"/>
    </row>
    <row r="51" spans="1:14" ht="30" customHeight="1" thickBot="1">
      <c r="A51" s="2607"/>
      <c r="B51" s="2897" t="s">
        <v>2574</v>
      </c>
      <c r="C51" s="2897"/>
      <c r="D51" s="2719" t="s">
        <v>2346</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29681</v>
      </c>
      <c r="K56" s="2715" t="s">
        <v>2285</v>
      </c>
      <c r="L56" s="2513"/>
    </row>
    <row r="57" spans="1:14" ht="31.5" hidden="1" customHeight="1" outlineLevel="1">
      <c r="A57" s="2607"/>
      <c r="B57" s="2716" t="s">
        <v>2350</v>
      </c>
      <c r="C57" s="2717"/>
      <c r="D57" s="2718"/>
      <c r="E57" s="2703" t="s">
        <v>2174</v>
      </c>
      <c r="F57" s="2704"/>
      <c r="G57" s="2703" t="s">
        <v>2175</v>
      </c>
      <c r="H57" s="2704"/>
      <c r="I57" s="741">
        <v>0</v>
      </c>
      <c r="J57" s="742">
        <v>1500</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9">
        <v>354000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71" priority="4" stopIfTrue="1" operator="containsText" text="wybierz">
      <formula>NOT(ISERROR(SEARCH("wybierz",F37)))</formula>
    </cfRule>
  </conditionalFormatting>
  <conditionalFormatting sqref="D24:D26">
    <cfRule type="containsText" dxfId="70" priority="3" stopIfTrue="1" operator="containsText" text="wybierz">
      <formula>NOT(ISERROR(SEARCH("wybierz",D24)))</formula>
    </cfRule>
  </conditionalFormatting>
  <conditionalFormatting sqref="D27">
    <cfRule type="containsText" dxfId="69" priority="2" stopIfTrue="1" operator="containsText" text="wybierz">
      <formula>NOT(ISERROR(SEARCH("wybierz",D27)))</formula>
    </cfRule>
  </conditionalFormatting>
  <conditionalFormatting sqref="D28">
    <cfRule type="containsText" dxfId="68"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7" zoomScale="118" zoomScaleSheetLayoutView="118" workbookViewId="0">
      <selection activeCell="R6" sqref="R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2917</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58" t="s">
        <v>2991</v>
      </c>
      <c r="F5" s="2759"/>
      <c r="G5" s="2759"/>
      <c r="H5" s="2759"/>
      <c r="I5" s="2759"/>
      <c r="J5" s="2759"/>
      <c r="K5" s="2759"/>
      <c r="L5" s="2673"/>
      <c r="N5" s="92" t="s">
        <v>2118</v>
      </c>
    </row>
    <row r="6" spans="1:14" ht="38.25" customHeight="1">
      <c r="A6" s="2670">
        <v>3</v>
      </c>
      <c r="B6" s="2752" t="s">
        <v>2119</v>
      </c>
      <c r="C6" s="2752"/>
      <c r="D6" s="2752"/>
      <c r="E6" s="2764" t="s">
        <v>2992</v>
      </c>
      <c r="F6" s="2764"/>
      <c r="G6" s="2764"/>
      <c r="H6" s="2764"/>
      <c r="I6" s="2764"/>
      <c r="J6" s="2764"/>
      <c r="K6" s="2764"/>
      <c r="L6" s="2681"/>
      <c r="N6" s="92" t="s">
        <v>2120</v>
      </c>
    </row>
    <row r="7" spans="1:14" ht="30" customHeight="1">
      <c r="A7" s="2670"/>
      <c r="B7" s="2752"/>
      <c r="C7" s="2752"/>
      <c r="D7" s="2752"/>
      <c r="E7" s="656" t="s">
        <v>2121</v>
      </c>
      <c r="F7" s="2764" t="s">
        <v>2993</v>
      </c>
      <c r="G7" s="2764"/>
      <c r="H7" s="2764"/>
      <c r="I7" s="656" t="s">
        <v>2122</v>
      </c>
      <c r="J7" s="2927" t="s">
        <v>2994</v>
      </c>
      <c r="K7" s="2928"/>
      <c r="L7" s="2929"/>
    </row>
    <row r="8" spans="1:14" ht="30" hidden="1" customHeight="1" outlineLevel="1">
      <c r="A8" s="2678" t="s">
        <v>2314</v>
      </c>
      <c r="B8" s="2763" t="s">
        <v>2315</v>
      </c>
      <c r="C8" s="2763"/>
      <c r="D8" s="2763"/>
      <c r="E8" s="2746" t="s">
        <v>2316</v>
      </c>
      <c r="F8" s="2746"/>
      <c r="G8" s="2764" t="s">
        <v>2995</v>
      </c>
      <c r="H8" s="2764"/>
      <c r="I8" s="2764"/>
      <c r="J8" s="2764"/>
      <c r="K8" s="2764"/>
      <c r="L8" s="2681"/>
      <c r="N8" s="92" t="s">
        <v>2317</v>
      </c>
    </row>
    <row r="9" spans="1:14" ht="30" hidden="1" customHeight="1" outlineLevel="1">
      <c r="A9" s="2678"/>
      <c r="B9" s="2763"/>
      <c r="C9" s="2763"/>
      <c r="D9" s="2763"/>
      <c r="E9" s="657" t="s">
        <v>2121</v>
      </c>
      <c r="F9" s="2756" t="s">
        <v>2993</v>
      </c>
      <c r="G9" s="2757"/>
      <c r="H9" s="2669"/>
      <c r="I9" s="657" t="s">
        <v>2318</v>
      </c>
      <c r="J9" s="2756" t="s">
        <v>77</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2945" t="s">
        <v>2996</v>
      </c>
      <c r="F17" s="2946"/>
      <c r="G17" s="2946"/>
      <c r="H17" s="2946"/>
      <c r="I17" s="2946"/>
      <c r="J17" s="2946"/>
      <c r="K17" s="2946"/>
      <c r="L17" s="29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33.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44.25"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904" t="s">
        <v>3057</v>
      </c>
      <c r="E33" s="2904"/>
      <c r="F33" s="2904"/>
      <c r="G33" s="2904"/>
      <c r="H33" s="2904"/>
      <c r="I33" s="2904"/>
      <c r="J33" s="2904"/>
      <c r="K33" s="2904"/>
      <c r="L33" s="2905"/>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2943" t="s">
        <v>2265</v>
      </c>
      <c r="G37" s="1164"/>
      <c r="H37" s="1990" t="s">
        <v>2259</v>
      </c>
      <c r="I37" s="1989"/>
      <c r="J37" s="2944" t="s">
        <v>2407</v>
      </c>
      <c r="K37" s="1992"/>
      <c r="L37" s="1993"/>
      <c r="N37" s="92" t="s">
        <v>2151</v>
      </c>
    </row>
    <row r="38" spans="1:14" ht="60" customHeight="1" thickBot="1">
      <c r="A38" s="105">
        <v>23</v>
      </c>
      <c r="B38" s="2743" t="s">
        <v>2261</v>
      </c>
      <c r="C38" s="1155"/>
      <c r="D38" s="2942"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658">
        <v>0</v>
      </c>
      <c r="E41" s="658">
        <v>0</v>
      </c>
      <c r="F41" s="658">
        <v>0</v>
      </c>
      <c r="G41" s="698">
        <v>407750</v>
      </c>
      <c r="H41" s="740">
        <v>0</v>
      </c>
      <c r="I41" s="740">
        <v>0</v>
      </c>
      <c r="J41" s="740">
        <v>0</v>
      </c>
      <c r="K41" s="740">
        <v>0</v>
      </c>
      <c r="L41" s="633">
        <f>SUM(D41:K41)</f>
        <v>407750</v>
      </c>
      <c r="N41" s="92" t="s">
        <v>2157</v>
      </c>
    </row>
    <row r="42" spans="1:14" ht="45" customHeight="1">
      <c r="A42" s="654">
        <v>25</v>
      </c>
      <c r="B42" s="2735" t="s">
        <v>2158</v>
      </c>
      <c r="C42" s="2736"/>
      <c r="D42" s="658">
        <v>0</v>
      </c>
      <c r="E42" s="658">
        <v>0</v>
      </c>
      <c r="F42" s="658">
        <v>0</v>
      </c>
      <c r="G42" s="698">
        <v>407750</v>
      </c>
      <c r="H42" s="740">
        <v>0</v>
      </c>
      <c r="I42" s="740">
        <v>0</v>
      </c>
      <c r="J42" s="740">
        <v>0</v>
      </c>
      <c r="K42" s="740">
        <v>0</v>
      </c>
      <c r="L42" s="633">
        <f>SUM(D42:K42)</f>
        <v>407750</v>
      </c>
      <c r="N42" s="92" t="s">
        <v>2159</v>
      </c>
    </row>
    <row r="43" spans="1:14" ht="45" hidden="1" customHeight="1" outlineLevel="1">
      <c r="A43" s="634" t="s">
        <v>2340</v>
      </c>
      <c r="B43" s="2733" t="s">
        <v>2341</v>
      </c>
      <c r="C43" s="2734"/>
      <c r="D43" s="658">
        <v>0</v>
      </c>
      <c r="E43" s="658">
        <v>0</v>
      </c>
      <c r="F43" s="658">
        <v>0</v>
      </c>
      <c r="G43" s="698">
        <f>G42*0.85</f>
        <v>346587.5</v>
      </c>
      <c r="H43" s="740">
        <v>0</v>
      </c>
      <c r="I43" s="740">
        <v>0</v>
      </c>
      <c r="J43" s="740">
        <v>0</v>
      </c>
      <c r="K43" s="740">
        <v>0</v>
      </c>
      <c r="L43" s="633">
        <f>SUM(D43:K43)</f>
        <v>346587.5</v>
      </c>
      <c r="N43" s="92" t="s">
        <v>2342</v>
      </c>
    </row>
    <row r="44" spans="1:14" ht="45" customHeight="1" collapsed="1">
      <c r="A44" s="654">
        <v>26</v>
      </c>
      <c r="B44" s="2735" t="s">
        <v>2160</v>
      </c>
      <c r="C44" s="2736"/>
      <c r="D44" s="658">
        <v>0</v>
      </c>
      <c r="E44" s="658">
        <v>0</v>
      </c>
      <c r="F44" s="658">
        <v>0</v>
      </c>
      <c r="G44" s="698">
        <f>G43</f>
        <v>346587.5</v>
      </c>
      <c r="H44" s="740">
        <v>0</v>
      </c>
      <c r="I44" s="740">
        <v>0</v>
      </c>
      <c r="J44" s="740">
        <v>0</v>
      </c>
      <c r="K44" s="740">
        <v>0</v>
      </c>
      <c r="L44" s="633">
        <f>SUM(D44:K44)</f>
        <v>346587.5</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722">
        <v>335000</v>
      </c>
      <c r="L49" s="2623"/>
    </row>
    <row r="50" spans="1:14" ht="30" customHeight="1" thickBot="1">
      <c r="A50" s="650"/>
      <c r="B50" s="2846" t="s">
        <v>2358</v>
      </c>
      <c r="C50" s="2846"/>
      <c r="D50" s="2728" t="s">
        <v>2359</v>
      </c>
      <c r="E50" s="2729"/>
      <c r="F50" s="2729"/>
      <c r="G50" s="2729"/>
      <c r="H50" s="2729"/>
      <c r="I50" s="2729"/>
      <c r="J50" s="2730"/>
      <c r="K50" s="2940">
        <v>67750</v>
      </c>
      <c r="L50" s="2941"/>
    </row>
    <row r="51" spans="1:14" s="699" customFormat="1" ht="30" customHeight="1" thickBot="1">
      <c r="A51" s="650"/>
      <c r="B51" s="2727" t="s">
        <v>2574</v>
      </c>
      <c r="C51" s="2727"/>
      <c r="D51" s="2728" t="s">
        <v>2906</v>
      </c>
      <c r="E51" s="2729"/>
      <c r="F51" s="2729"/>
      <c r="G51" s="2729"/>
      <c r="H51" s="2729"/>
      <c r="I51" s="2729"/>
      <c r="J51" s="2730"/>
      <c r="K51" s="2940">
        <v>5000</v>
      </c>
      <c r="L51" s="2941"/>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16454</v>
      </c>
      <c r="K56" s="2715" t="s">
        <v>2285</v>
      </c>
      <c r="L56" s="2513"/>
    </row>
    <row r="57" spans="1:14" ht="31.5" hidden="1" customHeight="1" outlineLevel="1">
      <c r="A57" s="2607"/>
      <c r="B57" s="2716" t="s">
        <v>2350</v>
      </c>
      <c r="C57" s="2717"/>
      <c r="D57" s="2718"/>
      <c r="E57" s="2703" t="s">
        <v>2174</v>
      </c>
      <c r="F57" s="2704"/>
      <c r="G57" s="2703" t="s">
        <v>2175</v>
      </c>
      <c r="H57" s="2704"/>
      <c r="I57" s="741">
        <v>0</v>
      </c>
      <c r="J57" s="742">
        <v>896</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9">
        <v>335000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49"/>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D24:D28">
    <cfRule type="containsText" dxfId="67" priority="1" stopIfTrue="1" operator="containsText" text="wybierz">
      <formula>NOT(ISERROR(SEARCH("wybierz",D24)))</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06" zoomScaleNormal="100" zoomScaleSheetLayoutView="106"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2918</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58" t="s">
        <v>2968</v>
      </c>
      <c r="F5" s="2759"/>
      <c r="G5" s="2759"/>
      <c r="H5" s="2759"/>
      <c r="I5" s="2759"/>
      <c r="J5" s="2759"/>
      <c r="K5" s="2759"/>
      <c r="L5" s="2673"/>
      <c r="N5" s="92" t="s">
        <v>2118</v>
      </c>
    </row>
    <row r="6" spans="1:14" ht="30" customHeight="1">
      <c r="A6" s="2670">
        <v>3</v>
      </c>
      <c r="B6" s="2752" t="s">
        <v>2119</v>
      </c>
      <c r="C6" s="2752"/>
      <c r="D6" s="2752"/>
      <c r="E6" s="2768" t="s">
        <v>2997</v>
      </c>
      <c r="F6" s="2894"/>
      <c r="G6" s="2894"/>
      <c r="H6" s="2894"/>
      <c r="I6" s="2894"/>
      <c r="J6" s="2894"/>
      <c r="K6" s="2894"/>
      <c r="L6" s="2895"/>
      <c r="N6" s="92" t="s">
        <v>2120</v>
      </c>
    </row>
    <row r="7" spans="1:14" ht="30" customHeight="1">
      <c r="A7" s="2670"/>
      <c r="B7" s="2752"/>
      <c r="C7" s="2752"/>
      <c r="D7" s="2752"/>
      <c r="E7" s="656" t="s">
        <v>2121</v>
      </c>
      <c r="F7" s="2764" t="s">
        <v>3059</v>
      </c>
      <c r="G7" s="2764"/>
      <c r="H7" s="2764"/>
      <c r="I7" s="656" t="s">
        <v>2122</v>
      </c>
      <c r="J7" s="2927" t="s">
        <v>2998</v>
      </c>
      <c r="K7" s="2928"/>
      <c r="L7" s="2929"/>
    </row>
    <row r="8" spans="1:14" ht="30" hidden="1" customHeight="1" outlineLevel="1">
      <c r="A8" s="2678" t="s">
        <v>2314</v>
      </c>
      <c r="B8" s="2763" t="s">
        <v>2315</v>
      </c>
      <c r="C8" s="2763"/>
      <c r="D8" s="2763"/>
      <c r="E8" s="2746" t="s">
        <v>2316</v>
      </c>
      <c r="F8" s="2746"/>
      <c r="G8" s="2764" t="s">
        <v>76</v>
      </c>
      <c r="H8" s="2769"/>
      <c r="I8" s="2769"/>
      <c r="J8" s="2769"/>
      <c r="K8" s="2769"/>
      <c r="L8" s="2950"/>
      <c r="N8" s="92" t="s">
        <v>2317</v>
      </c>
    </row>
    <row r="9" spans="1:14" ht="30" hidden="1" customHeight="1" outlineLevel="1">
      <c r="A9" s="2678"/>
      <c r="B9" s="2763"/>
      <c r="C9" s="2763"/>
      <c r="D9" s="2763"/>
      <c r="E9" s="657" t="s">
        <v>2121</v>
      </c>
      <c r="F9" s="2756" t="s">
        <v>177</v>
      </c>
      <c r="G9" s="2948"/>
      <c r="H9" s="2949"/>
      <c r="I9" s="657" t="s">
        <v>2318</v>
      </c>
      <c r="J9" s="2756" t="s">
        <v>177</v>
      </c>
      <c r="K9" s="2948"/>
      <c r="L9" s="294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525" t="s">
        <v>2999</v>
      </c>
      <c r="F17" s="1525"/>
      <c r="G17" s="1525"/>
      <c r="H17" s="1525"/>
      <c r="I17" s="1525"/>
      <c r="J17" s="1525"/>
      <c r="K17" s="1525"/>
      <c r="L17" s="1526"/>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32"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3060</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812">
        <v>0</v>
      </c>
      <c r="G41" s="698">
        <f>K49+K50+K51</f>
        <v>434000</v>
      </c>
      <c r="H41" s="814">
        <v>0</v>
      </c>
      <c r="I41" s="814">
        <v>0</v>
      </c>
      <c r="J41" s="814">
        <v>0</v>
      </c>
      <c r="K41" s="814">
        <v>0</v>
      </c>
      <c r="L41" s="633">
        <f>SUM(D41:K41)</f>
        <v>434000</v>
      </c>
      <c r="N41" s="92" t="s">
        <v>2157</v>
      </c>
    </row>
    <row r="42" spans="1:14" ht="45" customHeight="1">
      <c r="A42" s="654">
        <v>25</v>
      </c>
      <c r="B42" s="2735" t="s">
        <v>2158</v>
      </c>
      <c r="C42" s="2736"/>
      <c r="D42" s="812">
        <v>0</v>
      </c>
      <c r="E42" s="812">
        <v>0</v>
      </c>
      <c r="F42" s="812">
        <v>0</v>
      </c>
      <c r="G42" s="698">
        <f>G41</f>
        <v>434000</v>
      </c>
      <c r="H42" s="814">
        <v>0</v>
      </c>
      <c r="I42" s="814">
        <v>0</v>
      </c>
      <c r="J42" s="814">
        <v>0</v>
      </c>
      <c r="K42" s="814">
        <v>0</v>
      </c>
      <c r="L42" s="633">
        <f>SUM(D42:K42)</f>
        <v>434000</v>
      </c>
      <c r="N42" s="92" t="s">
        <v>2159</v>
      </c>
    </row>
    <row r="43" spans="1:14" ht="45" hidden="1" customHeight="1" outlineLevel="1">
      <c r="A43" s="634" t="s">
        <v>2340</v>
      </c>
      <c r="B43" s="2733" t="s">
        <v>2341</v>
      </c>
      <c r="C43" s="2734"/>
      <c r="D43" s="812">
        <v>0</v>
      </c>
      <c r="E43" s="812">
        <v>0</v>
      </c>
      <c r="F43" s="812">
        <v>0</v>
      </c>
      <c r="G43" s="698">
        <f>G42*0.85</f>
        <v>368900</v>
      </c>
      <c r="H43" s="814">
        <v>0</v>
      </c>
      <c r="I43" s="814">
        <v>0</v>
      </c>
      <c r="J43" s="814">
        <v>0</v>
      </c>
      <c r="K43" s="814">
        <v>0</v>
      </c>
      <c r="L43" s="633">
        <f>SUM(D43:K43)</f>
        <v>368900</v>
      </c>
      <c r="N43" s="92" t="s">
        <v>2342</v>
      </c>
    </row>
    <row r="44" spans="1:14" ht="45" customHeight="1" collapsed="1">
      <c r="A44" s="654">
        <v>26</v>
      </c>
      <c r="B44" s="2735" t="s">
        <v>2160</v>
      </c>
      <c r="C44" s="2736"/>
      <c r="D44" s="812">
        <v>0</v>
      </c>
      <c r="E44" s="812">
        <v>0</v>
      </c>
      <c r="F44" s="812">
        <v>0</v>
      </c>
      <c r="G44" s="698">
        <f>G43</f>
        <v>368900</v>
      </c>
      <c r="H44" s="814">
        <v>0</v>
      </c>
      <c r="I44" s="814">
        <v>0</v>
      </c>
      <c r="J44" s="814">
        <v>0</v>
      </c>
      <c r="K44" s="814">
        <v>0</v>
      </c>
      <c r="L44" s="633">
        <f>SUM(D44:K44)</f>
        <v>368900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722">
        <v>379000</v>
      </c>
      <c r="L49" s="2623"/>
    </row>
    <row r="50" spans="1:14" ht="30" customHeight="1" thickBot="1">
      <c r="A50" s="2607"/>
      <c r="B50" s="2724" t="s">
        <v>2358</v>
      </c>
      <c r="C50" s="2724"/>
      <c r="D50" s="2719" t="s">
        <v>2386</v>
      </c>
      <c r="E50" s="2720"/>
      <c r="F50" s="2720"/>
      <c r="G50" s="2720"/>
      <c r="H50" s="2720"/>
      <c r="I50" s="2720"/>
      <c r="J50" s="2721"/>
      <c r="K50" s="2911">
        <v>50000</v>
      </c>
      <c r="L50" s="2912"/>
    </row>
    <row r="51" spans="1:14" ht="30" customHeight="1" thickBot="1">
      <c r="A51" s="2607"/>
      <c r="B51" s="2897" t="s">
        <v>2574</v>
      </c>
      <c r="C51" s="2897"/>
      <c r="D51" s="2719" t="s">
        <v>2346</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53013</v>
      </c>
      <c r="K56" s="2715" t="s">
        <v>2285</v>
      </c>
      <c r="L56" s="2513"/>
    </row>
    <row r="57" spans="1:14" ht="31.5" hidden="1" customHeight="1" outlineLevel="1">
      <c r="A57" s="2607"/>
      <c r="B57" s="2716" t="s">
        <v>2350</v>
      </c>
      <c r="C57" s="2717"/>
      <c r="D57" s="2718"/>
      <c r="E57" s="2703" t="s">
        <v>2174</v>
      </c>
      <c r="F57" s="2704"/>
      <c r="G57" s="2703" t="s">
        <v>2175</v>
      </c>
      <c r="H57" s="2704"/>
      <c r="I57" s="741">
        <v>0</v>
      </c>
      <c r="J57" s="742">
        <v>100</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9">
        <v>379000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66" priority="4" stopIfTrue="1" operator="containsText" text="wybierz">
      <formula>NOT(ISERROR(SEARCH("wybierz",F37)))</formula>
    </cfRule>
  </conditionalFormatting>
  <conditionalFormatting sqref="D24:D26">
    <cfRule type="containsText" dxfId="65" priority="3" stopIfTrue="1" operator="containsText" text="wybierz">
      <formula>NOT(ISERROR(SEARCH("wybierz",D24)))</formula>
    </cfRule>
  </conditionalFormatting>
  <conditionalFormatting sqref="D27">
    <cfRule type="containsText" dxfId="64" priority="2" stopIfTrue="1" operator="containsText" text="wybierz">
      <formula>NOT(ISERROR(SEARCH("wybierz",D27)))</formula>
    </cfRule>
  </conditionalFormatting>
  <conditionalFormatting sqref="D28">
    <cfRule type="containsText" dxfId="6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D66" sqref="A1:L66"/>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1.140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2919</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2969</v>
      </c>
      <c r="F5" s="2791"/>
      <c r="G5" s="2791"/>
      <c r="H5" s="2791"/>
      <c r="I5" s="2791"/>
      <c r="J5" s="2791"/>
      <c r="K5" s="2791"/>
      <c r="L5" s="2692"/>
      <c r="N5" s="92" t="s">
        <v>2118</v>
      </c>
    </row>
    <row r="6" spans="1:14" ht="30" customHeight="1">
      <c r="A6" s="2670">
        <v>3</v>
      </c>
      <c r="B6" s="2752" t="s">
        <v>2119</v>
      </c>
      <c r="C6" s="2752"/>
      <c r="D6" s="2752"/>
      <c r="E6" s="2764" t="s">
        <v>3000</v>
      </c>
      <c r="F6" s="2764"/>
      <c r="G6" s="2764"/>
      <c r="H6" s="2764"/>
      <c r="I6" s="2764"/>
      <c r="J6" s="2764"/>
      <c r="K6" s="2764"/>
      <c r="L6" s="2681"/>
      <c r="N6" s="92" t="s">
        <v>2120</v>
      </c>
    </row>
    <row r="7" spans="1:14" ht="30" customHeight="1">
      <c r="A7" s="2670"/>
      <c r="B7" s="2752"/>
      <c r="C7" s="2752"/>
      <c r="D7" s="2752"/>
      <c r="E7" s="656" t="s">
        <v>2121</v>
      </c>
      <c r="F7" s="2764" t="s">
        <v>3002</v>
      </c>
      <c r="G7" s="2764"/>
      <c r="H7" s="2764"/>
      <c r="I7" s="656" t="s">
        <v>2122</v>
      </c>
      <c r="J7" s="2927" t="s">
        <v>3001</v>
      </c>
      <c r="K7" s="2928"/>
      <c r="L7" s="2929"/>
    </row>
    <row r="8" spans="1:14" ht="30" hidden="1" customHeight="1" outlineLevel="1">
      <c r="A8" s="2678" t="s">
        <v>2314</v>
      </c>
      <c r="B8" s="2763" t="s">
        <v>2315</v>
      </c>
      <c r="C8" s="2763"/>
      <c r="D8" s="2763"/>
      <c r="E8" s="2892" t="s">
        <v>2316</v>
      </c>
      <c r="F8" s="2892"/>
      <c r="G8" s="2764" t="s">
        <v>2995</v>
      </c>
      <c r="H8" s="2764"/>
      <c r="I8" s="2764"/>
      <c r="J8" s="2764"/>
      <c r="K8" s="2764"/>
      <c r="L8" s="2681"/>
      <c r="N8" s="92" t="s">
        <v>2317</v>
      </c>
    </row>
    <row r="9" spans="1:14" ht="30" hidden="1" customHeight="1" outlineLevel="1">
      <c r="A9" s="2678"/>
      <c r="B9" s="2763"/>
      <c r="C9" s="2763"/>
      <c r="D9" s="2763"/>
      <c r="E9" s="721" t="s">
        <v>2121</v>
      </c>
      <c r="F9" s="2756" t="s">
        <v>3002</v>
      </c>
      <c r="G9" s="2757"/>
      <c r="H9" s="2669"/>
      <c r="I9" s="721" t="s">
        <v>2318</v>
      </c>
      <c r="J9" s="2756" t="s">
        <v>3003</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3004</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7.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3058</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814">
        <v>0</v>
      </c>
      <c r="G41" s="698">
        <v>402400</v>
      </c>
      <c r="H41" s="814">
        <v>0</v>
      </c>
      <c r="I41" s="814">
        <v>0</v>
      </c>
      <c r="J41" s="814">
        <v>0</v>
      </c>
      <c r="K41" s="814">
        <v>0</v>
      </c>
      <c r="L41" s="633">
        <f>SUM(D41:K41)</f>
        <v>402400</v>
      </c>
      <c r="N41" s="92" t="s">
        <v>2157</v>
      </c>
    </row>
    <row r="42" spans="1:14" ht="45" customHeight="1">
      <c r="A42" s="654">
        <v>25</v>
      </c>
      <c r="B42" s="2735" t="s">
        <v>2158</v>
      </c>
      <c r="C42" s="2736"/>
      <c r="D42" s="812">
        <v>0</v>
      </c>
      <c r="E42" s="812">
        <v>0</v>
      </c>
      <c r="F42" s="814">
        <v>0</v>
      </c>
      <c r="G42" s="698">
        <v>402400</v>
      </c>
      <c r="H42" s="814">
        <v>0</v>
      </c>
      <c r="I42" s="814">
        <v>0</v>
      </c>
      <c r="J42" s="814">
        <v>0</v>
      </c>
      <c r="K42" s="814">
        <v>0</v>
      </c>
      <c r="L42" s="633">
        <f>SUM(D42:K42)</f>
        <v>402400</v>
      </c>
      <c r="N42" s="92" t="s">
        <v>2159</v>
      </c>
    </row>
    <row r="43" spans="1:14" ht="45" hidden="1" customHeight="1" outlineLevel="1">
      <c r="A43" s="634" t="s">
        <v>2340</v>
      </c>
      <c r="B43" s="2733" t="s">
        <v>2341</v>
      </c>
      <c r="C43" s="2734"/>
      <c r="D43" s="812">
        <v>0</v>
      </c>
      <c r="E43" s="812">
        <v>0</v>
      </c>
      <c r="F43" s="814">
        <v>0</v>
      </c>
      <c r="G43" s="698">
        <v>342040</v>
      </c>
      <c r="H43" s="814">
        <v>0</v>
      </c>
      <c r="I43" s="814">
        <v>0</v>
      </c>
      <c r="J43" s="814">
        <v>0</v>
      </c>
      <c r="K43" s="814">
        <v>0</v>
      </c>
      <c r="L43" s="633">
        <f>SUM(D43:K43)</f>
        <v>342040</v>
      </c>
      <c r="N43" s="92" t="s">
        <v>2342</v>
      </c>
    </row>
    <row r="44" spans="1:14" ht="45" customHeight="1" collapsed="1">
      <c r="A44" s="654">
        <v>26</v>
      </c>
      <c r="B44" s="2735" t="s">
        <v>2160</v>
      </c>
      <c r="C44" s="2736"/>
      <c r="D44" s="812">
        <v>0</v>
      </c>
      <c r="E44" s="812">
        <v>0</v>
      </c>
      <c r="F44" s="814">
        <v>0</v>
      </c>
      <c r="G44" s="698">
        <v>342040</v>
      </c>
      <c r="H44" s="814">
        <v>0</v>
      </c>
      <c r="I44" s="814">
        <v>0</v>
      </c>
      <c r="J44" s="814">
        <v>0</v>
      </c>
      <c r="K44" s="814">
        <v>0</v>
      </c>
      <c r="L44" s="633">
        <f>SUM(D44:K44)</f>
        <v>342040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920" t="s">
        <v>2343</v>
      </c>
      <c r="C49" s="2920"/>
      <c r="D49" s="2719" t="s">
        <v>2344</v>
      </c>
      <c r="E49" s="2720"/>
      <c r="F49" s="2720"/>
      <c r="G49" s="2720"/>
      <c r="H49" s="2720"/>
      <c r="I49" s="2720"/>
      <c r="J49" s="2721"/>
      <c r="K49" s="2722">
        <v>397400</v>
      </c>
      <c r="L49" s="2623"/>
    </row>
    <row r="50" spans="1:14" ht="30" customHeight="1" thickBot="1">
      <c r="A50" s="2607"/>
      <c r="B50" s="2919" t="s">
        <v>2574</v>
      </c>
      <c r="C50" s="2919"/>
      <c r="D50" s="2719" t="s">
        <v>2346</v>
      </c>
      <c r="E50" s="2720"/>
      <c r="F50" s="2720"/>
      <c r="G50" s="2720"/>
      <c r="H50" s="2720"/>
      <c r="I50" s="2720"/>
      <c r="J50" s="2721"/>
      <c r="K50" s="2722">
        <v>5000</v>
      </c>
      <c r="L50" s="2623"/>
    </row>
    <row r="51" spans="1:14" ht="15" customHeight="1" thickBot="1">
      <c r="A51" s="1139"/>
      <c r="B51" s="1139"/>
      <c r="C51" s="1139"/>
      <c r="D51" s="1139"/>
      <c r="E51" s="1139"/>
      <c r="F51" s="1139"/>
      <c r="G51" s="1139"/>
      <c r="H51" s="1139"/>
      <c r="I51" s="1139"/>
      <c r="J51" s="1139"/>
      <c r="K51" s="1139"/>
      <c r="L51" s="1139"/>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1116"/>
      <c r="C54" s="1117"/>
      <c r="D54" s="1118"/>
      <c r="E54" s="648"/>
      <c r="F54" s="649"/>
      <c r="G54" s="648"/>
      <c r="H54" s="649"/>
      <c r="I54" s="635" t="s">
        <v>2347</v>
      </c>
      <c r="J54" s="636" t="s">
        <v>2348</v>
      </c>
      <c r="K54" s="648"/>
      <c r="L54" s="97"/>
    </row>
    <row r="55" spans="1:14" ht="53.25" customHeight="1" collapsed="1">
      <c r="A55" s="2607"/>
      <c r="B55" s="2700" t="s">
        <v>2349</v>
      </c>
      <c r="C55" s="2701"/>
      <c r="D55" s="2702"/>
      <c r="E55" s="2703" t="s">
        <v>2174</v>
      </c>
      <c r="F55" s="2704"/>
      <c r="G55" s="2703" t="s">
        <v>2175</v>
      </c>
      <c r="H55" s="2704"/>
      <c r="I55" s="723">
        <v>0</v>
      </c>
      <c r="J55" s="724">
        <v>35000</v>
      </c>
      <c r="K55" s="2715" t="s">
        <v>2285</v>
      </c>
      <c r="L55" s="2513"/>
    </row>
    <row r="56" spans="1:14" ht="31.5" hidden="1" customHeight="1" outlineLevel="1">
      <c r="A56" s="2607"/>
      <c r="B56" s="2716" t="s">
        <v>2350</v>
      </c>
      <c r="C56" s="2717"/>
      <c r="D56" s="2718"/>
      <c r="E56" s="2703" t="s">
        <v>2174</v>
      </c>
      <c r="F56" s="2704"/>
      <c r="G56" s="2703" t="s">
        <v>2175</v>
      </c>
      <c r="H56" s="2704"/>
      <c r="I56" s="741">
        <v>0</v>
      </c>
      <c r="J56" s="742">
        <v>980</v>
      </c>
      <c r="K56" s="2705" t="s">
        <v>2176</v>
      </c>
      <c r="L56" s="2601"/>
    </row>
    <row r="57" spans="1:14" ht="41.25" customHeight="1" collapsed="1">
      <c r="A57" s="2607"/>
      <c r="B57" s="2700" t="s">
        <v>2177</v>
      </c>
      <c r="C57" s="2701"/>
      <c r="D57" s="2702"/>
      <c r="E57" s="2703" t="s">
        <v>2178</v>
      </c>
      <c r="F57" s="2704"/>
      <c r="G57" s="2703" t="s">
        <v>2179</v>
      </c>
      <c r="H57" s="2704"/>
      <c r="I57" s="743">
        <v>0</v>
      </c>
      <c r="J57" s="744">
        <v>1</v>
      </c>
      <c r="K57" s="2714" t="s">
        <v>2286</v>
      </c>
      <c r="L57" s="2511"/>
    </row>
    <row r="58" spans="1:14" ht="63.75" customHeight="1">
      <c r="A58" s="2607"/>
      <c r="B58" s="2700" t="s">
        <v>2180</v>
      </c>
      <c r="C58" s="2701"/>
      <c r="D58" s="2702"/>
      <c r="E58" s="2703" t="s">
        <v>2178</v>
      </c>
      <c r="F58" s="2704"/>
      <c r="G58" s="2703" t="s">
        <v>2179</v>
      </c>
      <c r="H58" s="2704"/>
      <c r="I58" s="743">
        <v>0</v>
      </c>
      <c r="J58" s="744">
        <v>1</v>
      </c>
      <c r="K58" s="2714" t="s">
        <v>2286</v>
      </c>
      <c r="L58" s="2511"/>
    </row>
    <row r="59" spans="1:14" ht="33.75" customHeight="1">
      <c r="A59" s="2607"/>
      <c r="B59" s="2700" t="s">
        <v>2255</v>
      </c>
      <c r="C59" s="2701"/>
      <c r="D59" s="2702"/>
      <c r="E59" s="2703" t="s">
        <v>2178</v>
      </c>
      <c r="F59" s="2704"/>
      <c r="G59" s="2703" t="s">
        <v>2181</v>
      </c>
      <c r="H59" s="2704"/>
      <c r="I59" s="745">
        <v>0</v>
      </c>
      <c r="J59" s="749">
        <v>397400</v>
      </c>
      <c r="K59" s="2711" t="s">
        <v>2287</v>
      </c>
      <c r="L59" s="2605"/>
    </row>
    <row r="60" spans="1:14" ht="27.75" customHeight="1">
      <c r="A60" s="2607"/>
      <c r="B60" s="2700" t="s">
        <v>2182</v>
      </c>
      <c r="C60" s="2701"/>
      <c r="D60" s="2702"/>
      <c r="E60" s="2703" t="s">
        <v>2178</v>
      </c>
      <c r="F60" s="2704"/>
      <c r="G60" s="2703" t="s">
        <v>2179</v>
      </c>
      <c r="H60" s="2704"/>
      <c r="I60" s="745">
        <v>0</v>
      </c>
      <c r="J60" s="747">
        <v>0</v>
      </c>
      <c r="K60" s="2710" t="s">
        <v>2288</v>
      </c>
      <c r="L60" s="2603"/>
    </row>
    <row r="61" spans="1:14" ht="27.75" customHeight="1">
      <c r="A61" s="2607"/>
      <c r="B61" s="2700" t="s">
        <v>2183</v>
      </c>
      <c r="C61" s="2701"/>
      <c r="D61" s="2702"/>
      <c r="E61" s="2703" t="s">
        <v>2178</v>
      </c>
      <c r="F61" s="2704"/>
      <c r="G61" s="2703" t="s">
        <v>2179</v>
      </c>
      <c r="H61" s="2704"/>
      <c r="I61" s="745">
        <v>0</v>
      </c>
      <c r="J61" s="747">
        <v>0</v>
      </c>
      <c r="K61" s="2710" t="s">
        <v>2289</v>
      </c>
      <c r="L61" s="2603"/>
    </row>
    <row r="62" spans="1:14" ht="41.25" customHeight="1">
      <c r="A62" s="2607"/>
      <c r="B62" s="2700" t="s">
        <v>2184</v>
      </c>
      <c r="C62" s="2701"/>
      <c r="D62" s="2702"/>
      <c r="E62" s="2703" t="s">
        <v>2174</v>
      </c>
      <c r="F62" s="2704"/>
      <c r="G62" s="2703" t="s">
        <v>2185</v>
      </c>
      <c r="H62" s="2704"/>
      <c r="I62" s="748">
        <v>0</v>
      </c>
      <c r="J62" s="747">
        <v>0</v>
      </c>
      <c r="K62" s="2705" t="s">
        <v>2176</v>
      </c>
      <c r="L62" s="2601"/>
    </row>
    <row r="63" spans="1:14" ht="30" customHeight="1">
      <c r="A63" s="2607"/>
      <c r="B63" s="2700" t="s">
        <v>2186</v>
      </c>
      <c r="C63" s="2701"/>
      <c r="D63" s="2702"/>
      <c r="E63" s="2703" t="s">
        <v>2174</v>
      </c>
      <c r="F63" s="2704"/>
      <c r="G63" s="2703" t="s">
        <v>2185</v>
      </c>
      <c r="H63" s="2704"/>
      <c r="I63" s="748">
        <v>0</v>
      </c>
      <c r="J63" s="747">
        <v>0</v>
      </c>
      <c r="K63" s="2705" t="s">
        <v>2176</v>
      </c>
      <c r="L63" s="2601"/>
    </row>
    <row r="64" spans="1:14" ht="41.25" customHeight="1" thickBot="1">
      <c r="A64" s="2607"/>
      <c r="B64" s="2706" t="s">
        <v>2187</v>
      </c>
      <c r="C64" s="2274"/>
      <c r="D64" s="1101"/>
      <c r="E64" s="2707" t="s">
        <v>2178</v>
      </c>
      <c r="F64" s="1103"/>
      <c r="G64" s="2707" t="s">
        <v>2179</v>
      </c>
      <c r="H64" s="1103"/>
      <c r="I64" s="732">
        <v>0</v>
      </c>
      <c r="J64" s="733">
        <v>0</v>
      </c>
      <c r="K64" s="2708" t="s">
        <v>2176</v>
      </c>
      <c r="L64" s="2709"/>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62" priority="4" stopIfTrue="1" operator="containsText" text="wybierz">
      <formula>NOT(ISERROR(SEARCH("wybierz",F37)))</formula>
    </cfRule>
  </conditionalFormatting>
  <conditionalFormatting sqref="D24:D26">
    <cfRule type="containsText" dxfId="61" priority="3" stopIfTrue="1" operator="containsText" text="wybierz">
      <formula>NOT(ISERROR(SEARCH("wybierz",D24)))</formula>
    </cfRule>
  </conditionalFormatting>
  <conditionalFormatting sqref="D27">
    <cfRule type="containsText" dxfId="60" priority="2" stopIfTrue="1" operator="containsText" text="wybierz">
      <formula>NOT(ISERROR(SEARCH("wybierz",D27)))</formula>
    </cfRule>
  </conditionalFormatting>
  <conditionalFormatting sqref="D28">
    <cfRule type="containsText" dxfId="59"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9" fitToHeight="0" orientation="portrait" r:id="rId1"/>
  <headerFooter>
    <oddHeader>&amp;CZałącznik 1</oddHead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10" zoomScaleNormal="100" zoomScaleSheetLayoutView="110" workbookViewId="0">
      <selection activeCell="D67" sqref="A1:L67"/>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2920</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6" customHeight="1">
      <c r="A5" s="655">
        <v>2</v>
      </c>
      <c r="B5" s="2752" t="s">
        <v>2117</v>
      </c>
      <c r="C5" s="2752"/>
      <c r="D5" s="2752"/>
      <c r="E5" s="2758" t="s">
        <v>3005</v>
      </c>
      <c r="F5" s="2759"/>
      <c r="G5" s="2759"/>
      <c r="H5" s="2759"/>
      <c r="I5" s="2759"/>
      <c r="J5" s="2759"/>
      <c r="K5" s="2759"/>
      <c r="L5" s="2673"/>
      <c r="N5" s="92" t="s">
        <v>2118</v>
      </c>
    </row>
    <row r="6" spans="1:14" ht="30" customHeight="1">
      <c r="A6" s="2670">
        <v>3</v>
      </c>
      <c r="B6" s="2752" t="s">
        <v>2119</v>
      </c>
      <c r="C6" s="2752"/>
      <c r="D6" s="2752"/>
      <c r="E6" s="2758" t="s">
        <v>3006</v>
      </c>
      <c r="F6" s="2758"/>
      <c r="G6" s="2758"/>
      <c r="H6" s="2758"/>
      <c r="I6" s="2758"/>
      <c r="J6" s="2758"/>
      <c r="K6" s="2758"/>
      <c r="L6" s="2951"/>
      <c r="N6" s="92" t="s">
        <v>2120</v>
      </c>
    </row>
    <row r="7" spans="1:14" ht="30" customHeight="1">
      <c r="A7" s="2670"/>
      <c r="B7" s="2752"/>
      <c r="C7" s="2752"/>
      <c r="D7" s="2752"/>
      <c r="E7" s="656" t="s">
        <v>2121</v>
      </c>
      <c r="F7" s="2764" t="s">
        <v>3007</v>
      </c>
      <c r="G7" s="2764"/>
      <c r="H7" s="2764"/>
      <c r="I7" s="656" t="s">
        <v>2122</v>
      </c>
      <c r="J7" s="2927" t="s">
        <v>3008</v>
      </c>
      <c r="K7" s="2928"/>
      <c r="L7" s="2929"/>
    </row>
    <row r="8" spans="1:14" ht="30" hidden="1" customHeight="1" outlineLevel="1">
      <c r="A8" s="2678" t="s">
        <v>2314</v>
      </c>
      <c r="B8" s="2763" t="s">
        <v>2315</v>
      </c>
      <c r="C8" s="2763"/>
      <c r="D8" s="2763"/>
      <c r="E8" s="2892" t="s">
        <v>2316</v>
      </c>
      <c r="F8" s="2892"/>
      <c r="G8" s="2764" t="s">
        <v>76</v>
      </c>
      <c r="H8" s="2764"/>
      <c r="I8" s="2764"/>
      <c r="J8" s="2764"/>
      <c r="K8" s="2764"/>
      <c r="L8" s="2681"/>
      <c r="N8" s="92" t="s">
        <v>2317</v>
      </c>
    </row>
    <row r="9" spans="1:14" ht="30" hidden="1" customHeight="1" outlineLevel="1">
      <c r="A9" s="2678"/>
      <c r="B9" s="2763"/>
      <c r="C9" s="2763"/>
      <c r="D9" s="2763"/>
      <c r="E9" s="721" t="s">
        <v>2121</v>
      </c>
      <c r="F9" s="2756" t="s">
        <v>3007</v>
      </c>
      <c r="G9" s="2757"/>
      <c r="H9" s="2669"/>
      <c r="I9" s="721" t="s">
        <v>2318</v>
      </c>
      <c r="J9" s="2756" t="s">
        <v>3009</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3010</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0.7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904" t="s">
        <v>3061</v>
      </c>
      <c r="E33" s="2904"/>
      <c r="F33" s="2904"/>
      <c r="G33" s="2904"/>
      <c r="H33" s="2904"/>
      <c r="I33" s="2904"/>
      <c r="J33" s="2904"/>
      <c r="K33" s="2904"/>
      <c r="L33" s="2905"/>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740">
        <v>0</v>
      </c>
      <c r="E41" s="740">
        <v>0</v>
      </c>
      <c r="F41" s="698">
        <f>7500+2500</f>
        <v>10000</v>
      </c>
      <c r="G41" s="698">
        <f>407500+2500</f>
        <v>410000</v>
      </c>
      <c r="H41" s="814">
        <v>0</v>
      </c>
      <c r="I41" s="814">
        <v>0</v>
      </c>
      <c r="J41" s="814">
        <v>0</v>
      </c>
      <c r="K41" s="814">
        <v>0</v>
      </c>
      <c r="L41" s="633">
        <f>SUM(D41:K41)</f>
        <v>420000</v>
      </c>
      <c r="N41" s="92" t="s">
        <v>2157</v>
      </c>
    </row>
    <row r="42" spans="1:14" ht="45" customHeight="1">
      <c r="A42" s="654">
        <v>25</v>
      </c>
      <c r="B42" s="2735" t="s">
        <v>2158</v>
      </c>
      <c r="C42" s="2736"/>
      <c r="D42" s="740">
        <v>0</v>
      </c>
      <c r="E42" s="740">
        <v>0</v>
      </c>
      <c r="F42" s="698">
        <f>F41</f>
        <v>10000</v>
      </c>
      <c r="G42" s="698">
        <f>G41</f>
        <v>410000</v>
      </c>
      <c r="H42" s="814">
        <v>0</v>
      </c>
      <c r="I42" s="814">
        <v>0</v>
      </c>
      <c r="J42" s="814">
        <v>0</v>
      </c>
      <c r="K42" s="814">
        <v>0</v>
      </c>
      <c r="L42" s="633">
        <f>SUM(D42:K42)</f>
        <v>420000</v>
      </c>
      <c r="N42" s="92" t="s">
        <v>2159</v>
      </c>
    </row>
    <row r="43" spans="1:14" ht="45" hidden="1" customHeight="1" outlineLevel="1">
      <c r="A43" s="634" t="s">
        <v>2340</v>
      </c>
      <c r="B43" s="2733" t="s">
        <v>2341</v>
      </c>
      <c r="C43" s="2734"/>
      <c r="D43" s="740">
        <v>0</v>
      </c>
      <c r="E43" s="740">
        <v>0</v>
      </c>
      <c r="F43" s="698">
        <f>F42*85%</f>
        <v>8500</v>
      </c>
      <c r="G43" s="698">
        <f>G42*85%</f>
        <v>348500</v>
      </c>
      <c r="H43" s="814">
        <v>0</v>
      </c>
      <c r="I43" s="814">
        <v>0</v>
      </c>
      <c r="J43" s="814">
        <v>0</v>
      </c>
      <c r="K43" s="814">
        <v>0</v>
      </c>
      <c r="L43" s="633">
        <f>SUM(D43:K43)</f>
        <v>357000</v>
      </c>
      <c r="N43" s="92" t="s">
        <v>2342</v>
      </c>
    </row>
    <row r="44" spans="1:14" ht="45" customHeight="1" collapsed="1">
      <c r="A44" s="654">
        <v>26</v>
      </c>
      <c r="B44" s="2735" t="s">
        <v>2160</v>
      </c>
      <c r="C44" s="2736"/>
      <c r="D44" s="740">
        <v>0</v>
      </c>
      <c r="E44" s="740">
        <v>0</v>
      </c>
      <c r="F44" s="698">
        <f>F43</f>
        <v>8500</v>
      </c>
      <c r="G44" s="698">
        <f>G43</f>
        <v>348500</v>
      </c>
      <c r="H44" s="814">
        <v>0</v>
      </c>
      <c r="I44" s="814">
        <v>0</v>
      </c>
      <c r="J44" s="814">
        <v>0</v>
      </c>
      <c r="K44" s="814">
        <v>0</v>
      </c>
      <c r="L44" s="633">
        <f>SUM(D44:K44)</f>
        <v>357000</v>
      </c>
      <c r="N44" s="92" t="s">
        <v>2161</v>
      </c>
    </row>
    <row r="45" spans="1:14" ht="45" customHeight="1" thickBot="1">
      <c r="A45" s="105">
        <v>27</v>
      </c>
      <c r="B45" s="2737" t="s">
        <v>2162</v>
      </c>
      <c r="C45" s="1145"/>
      <c r="D45" s="121">
        <v>0</v>
      </c>
      <c r="E45" s="121">
        <v>0</v>
      </c>
      <c r="F45" s="121">
        <f t="shared" ref="F45:G45" si="0">F44/F42</f>
        <v>0.85</v>
      </c>
      <c r="G45" s="121">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920" t="s">
        <v>2343</v>
      </c>
      <c r="C49" s="2920"/>
      <c r="D49" s="2719" t="s">
        <v>2344</v>
      </c>
      <c r="E49" s="2720"/>
      <c r="F49" s="2720"/>
      <c r="G49" s="2720"/>
      <c r="H49" s="2720"/>
      <c r="I49" s="2720"/>
      <c r="J49" s="2721"/>
      <c r="K49" s="2722">
        <v>400000</v>
      </c>
      <c r="L49" s="2623"/>
    </row>
    <row r="50" spans="1:14" ht="30" customHeight="1">
      <c r="A50" s="2607"/>
      <c r="B50" s="2920" t="s">
        <v>2358</v>
      </c>
      <c r="C50" s="2920"/>
      <c r="D50" s="2719" t="s">
        <v>2359</v>
      </c>
      <c r="E50" s="2720"/>
      <c r="F50" s="2720"/>
      <c r="G50" s="2720"/>
      <c r="H50" s="2720"/>
      <c r="I50" s="2720"/>
      <c r="J50" s="2721"/>
      <c r="K50" s="2722">
        <v>15000</v>
      </c>
      <c r="L50" s="2623"/>
    </row>
    <row r="51" spans="1:14" ht="30" customHeight="1" thickBot="1">
      <c r="A51" s="2607"/>
      <c r="B51" s="2919" t="s">
        <v>3011</v>
      </c>
      <c r="C51" s="2919"/>
      <c r="D51" s="2719" t="s">
        <v>2906</v>
      </c>
      <c r="E51" s="2720"/>
      <c r="F51" s="2720"/>
      <c r="G51" s="2720"/>
      <c r="H51" s="2720"/>
      <c r="I51" s="2720"/>
      <c r="J51" s="2721"/>
      <c r="K51" s="2722">
        <v>5000</v>
      </c>
      <c r="L51" s="2623"/>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34">
        <v>37631</v>
      </c>
      <c r="K56" s="2715" t="s">
        <v>2285</v>
      </c>
      <c r="L56" s="2513"/>
    </row>
    <row r="57" spans="1:14" ht="40.5" hidden="1" customHeight="1" outlineLevel="1">
      <c r="A57" s="2607"/>
      <c r="B57" s="2716" t="s">
        <v>2350</v>
      </c>
      <c r="C57" s="2717"/>
      <c r="D57" s="2718"/>
      <c r="E57" s="2703" t="s">
        <v>2174</v>
      </c>
      <c r="F57" s="2704"/>
      <c r="G57" s="2703" t="s">
        <v>2175</v>
      </c>
      <c r="H57" s="2704"/>
      <c r="I57" s="741">
        <v>0</v>
      </c>
      <c r="J57" s="752">
        <v>1957</v>
      </c>
      <c r="K57" s="2705" t="s">
        <v>2176</v>
      </c>
      <c r="L57" s="2601"/>
    </row>
    <row r="58" spans="1:14" ht="41.25" customHeight="1" collapsed="1">
      <c r="A58" s="2607"/>
      <c r="B58" s="2700" t="s">
        <v>2177</v>
      </c>
      <c r="C58" s="2701"/>
      <c r="D58" s="2702"/>
      <c r="E58" s="2703" t="s">
        <v>2178</v>
      </c>
      <c r="F58" s="2704"/>
      <c r="G58" s="2703" t="s">
        <v>2179</v>
      </c>
      <c r="H58" s="2704"/>
      <c r="I58" s="743">
        <v>0</v>
      </c>
      <c r="J58" s="753">
        <v>1</v>
      </c>
      <c r="K58" s="2714" t="s">
        <v>2286</v>
      </c>
      <c r="L58" s="2511"/>
    </row>
    <row r="59" spans="1:14" ht="73.5" customHeight="1">
      <c r="A59" s="2607"/>
      <c r="B59" s="2700" t="s">
        <v>2180</v>
      </c>
      <c r="C59" s="2701"/>
      <c r="D59" s="2702"/>
      <c r="E59" s="2703" t="s">
        <v>2178</v>
      </c>
      <c r="F59" s="2704"/>
      <c r="G59" s="2703" t="s">
        <v>2179</v>
      </c>
      <c r="H59" s="2704"/>
      <c r="I59" s="743">
        <v>0</v>
      </c>
      <c r="J59" s="753">
        <v>1</v>
      </c>
      <c r="K59" s="2714" t="s">
        <v>2286</v>
      </c>
      <c r="L59" s="2511"/>
    </row>
    <row r="60" spans="1:14" ht="33.75" customHeight="1">
      <c r="A60" s="2607"/>
      <c r="B60" s="2700" t="s">
        <v>2255</v>
      </c>
      <c r="C60" s="2701"/>
      <c r="D60" s="2702"/>
      <c r="E60" s="2703" t="s">
        <v>2178</v>
      </c>
      <c r="F60" s="2704"/>
      <c r="G60" s="2703" t="s">
        <v>2181</v>
      </c>
      <c r="H60" s="2704"/>
      <c r="I60" s="745">
        <v>0</v>
      </c>
      <c r="J60" s="749">
        <v>400000</v>
      </c>
      <c r="K60" s="2711" t="s">
        <v>2287</v>
      </c>
      <c r="L60" s="2605"/>
    </row>
    <row r="61" spans="1:14" ht="27.75" customHeight="1">
      <c r="A61" s="2607"/>
      <c r="B61" s="2700" t="s">
        <v>2182</v>
      </c>
      <c r="C61" s="2701"/>
      <c r="D61" s="2702"/>
      <c r="E61" s="2703" t="s">
        <v>2178</v>
      </c>
      <c r="F61" s="2704"/>
      <c r="G61" s="2703" t="s">
        <v>2179</v>
      </c>
      <c r="H61" s="2704"/>
      <c r="I61" s="745">
        <v>0</v>
      </c>
      <c r="J61" s="749">
        <v>0</v>
      </c>
      <c r="K61" s="2710" t="s">
        <v>2288</v>
      </c>
      <c r="L61" s="2603"/>
    </row>
    <row r="62" spans="1:14" ht="27.75" customHeight="1">
      <c r="A62" s="2607"/>
      <c r="B62" s="2700" t="s">
        <v>2183</v>
      </c>
      <c r="C62" s="2701"/>
      <c r="D62" s="2702"/>
      <c r="E62" s="2703" t="s">
        <v>2178</v>
      </c>
      <c r="F62" s="2704"/>
      <c r="G62" s="2703" t="s">
        <v>2179</v>
      </c>
      <c r="H62" s="2704"/>
      <c r="I62" s="745">
        <v>0</v>
      </c>
      <c r="J62" s="749">
        <v>0</v>
      </c>
      <c r="K62" s="2710" t="s">
        <v>2289</v>
      </c>
      <c r="L62" s="2603"/>
    </row>
    <row r="63" spans="1:14" ht="41.25" customHeight="1">
      <c r="A63" s="2607"/>
      <c r="B63" s="2700" t="s">
        <v>2184</v>
      </c>
      <c r="C63" s="2701"/>
      <c r="D63" s="2702"/>
      <c r="E63" s="2703" t="s">
        <v>2174</v>
      </c>
      <c r="F63" s="2704"/>
      <c r="G63" s="2703" t="s">
        <v>2185</v>
      </c>
      <c r="H63" s="2704"/>
      <c r="I63" s="748">
        <v>0</v>
      </c>
      <c r="J63" s="749">
        <v>0</v>
      </c>
      <c r="K63" s="2705" t="s">
        <v>2176</v>
      </c>
      <c r="L63" s="2601"/>
    </row>
    <row r="64" spans="1:14" ht="30" customHeight="1">
      <c r="A64" s="2607"/>
      <c r="B64" s="2700" t="s">
        <v>2186</v>
      </c>
      <c r="C64" s="2701"/>
      <c r="D64" s="2702"/>
      <c r="E64" s="2703" t="s">
        <v>2174</v>
      </c>
      <c r="F64" s="2704"/>
      <c r="G64" s="2703" t="s">
        <v>2185</v>
      </c>
      <c r="H64" s="2704"/>
      <c r="I64" s="748">
        <v>0</v>
      </c>
      <c r="J64" s="749">
        <v>0</v>
      </c>
      <c r="K64" s="2705" t="s">
        <v>2176</v>
      </c>
      <c r="L64" s="2601"/>
    </row>
    <row r="65" spans="1:12" ht="41.25" customHeight="1" thickBot="1">
      <c r="A65" s="2607"/>
      <c r="B65" s="2706" t="s">
        <v>2187</v>
      </c>
      <c r="C65" s="2274"/>
      <c r="D65" s="1101"/>
      <c r="E65" s="2707" t="s">
        <v>2178</v>
      </c>
      <c r="F65" s="1103"/>
      <c r="G65" s="2707" t="s">
        <v>2179</v>
      </c>
      <c r="H65" s="1103"/>
      <c r="I65" s="732">
        <v>0</v>
      </c>
      <c r="J65" s="762">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58" priority="4" stopIfTrue="1" operator="containsText" text="wybierz">
      <formula>NOT(ISERROR(SEARCH("wybierz",F37)))</formula>
    </cfRule>
  </conditionalFormatting>
  <conditionalFormatting sqref="D24:D26">
    <cfRule type="containsText" dxfId="57" priority="3" stopIfTrue="1" operator="containsText" text="wybierz">
      <formula>NOT(ISERROR(SEARCH("wybierz",D24)))</formula>
    </cfRule>
  </conditionalFormatting>
  <conditionalFormatting sqref="D27">
    <cfRule type="containsText" dxfId="56" priority="2" stopIfTrue="1" operator="containsText" text="wybierz">
      <formula>NOT(ISERROR(SEARCH("wybierz",D27)))</formula>
    </cfRule>
  </conditionalFormatting>
  <conditionalFormatting sqref="D28">
    <cfRule type="containsText" dxfId="55"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1.8554687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2921</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2971</v>
      </c>
      <c r="F5" s="2791"/>
      <c r="G5" s="2791"/>
      <c r="H5" s="2791"/>
      <c r="I5" s="2791"/>
      <c r="J5" s="2791"/>
      <c r="K5" s="2791"/>
      <c r="L5" s="2692"/>
      <c r="N5" s="92" t="s">
        <v>2118</v>
      </c>
    </row>
    <row r="6" spans="1:14" ht="30" customHeight="1">
      <c r="A6" s="2670">
        <v>3</v>
      </c>
      <c r="B6" s="2752" t="s">
        <v>2119</v>
      </c>
      <c r="C6" s="2752"/>
      <c r="D6" s="2752"/>
      <c r="E6" s="2764" t="s">
        <v>3012</v>
      </c>
      <c r="F6" s="2764"/>
      <c r="G6" s="2764"/>
      <c r="H6" s="2764"/>
      <c r="I6" s="2764"/>
      <c r="J6" s="2764"/>
      <c r="K6" s="2764"/>
      <c r="L6" s="2681"/>
      <c r="N6" s="92" t="s">
        <v>2120</v>
      </c>
    </row>
    <row r="7" spans="1:14" ht="30" customHeight="1">
      <c r="A7" s="2670"/>
      <c r="B7" s="2752"/>
      <c r="C7" s="2752"/>
      <c r="D7" s="2752"/>
      <c r="E7" s="656" t="s">
        <v>2121</v>
      </c>
      <c r="F7" s="2764" t="s">
        <v>3013</v>
      </c>
      <c r="G7" s="2764"/>
      <c r="H7" s="2764"/>
      <c r="I7" s="656" t="s">
        <v>2122</v>
      </c>
      <c r="J7" s="2927" t="s">
        <v>3014</v>
      </c>
      <c r="K7" s="2928"/>
      <c r="L7" s="2929"/>
    </row>
    <row r="8" spans="1:14" ht="30" hidden="1" customHeight="1" outlineLevel="1">
      <c r="A8" s="2678" t="s">
        <v>2314</v>
      </c>
      <c r="B8" s="2763" t="s">
        <v>2315</v>
      </c>
      <c r="C8" s="2763"/>
      <c r="D8" s="2763"/>
      <c r="E8" s="2892" t="s">
        <v>2316</v>
      </c>
      <c r="F8" s="2892"/>
      <c r="G8" s="2764" t="s">
        <v>2984</v>
      </c>
      <c r="H8" s="2764"/>
      <c r="I8" s="2764"/>
      <c r="J8" s="2764"/>
      <c r="K8" s="2764"/>
      <c r="L8" s="2681"/>
      <c r="N8" s="92" t="s">
        <v>2317</v>
      </c>
    </row>
    <row r="9" spans="1:14" ht="30" hidden="1" customHeight="1" outlineLevel="1">
      <c r="A9" s="2678"/>
      <c r="B9" s="2763"/>
      <c r="C9" s="2763"/>
      <c r="D9" s="2763"/>
      <c r="E9" s="721" t="s">
        <v>2121</v>
      </c>
      <c r="F9" s="2756" t="s">
        <v>3013</v>
      </c>
      <c r="G9" s="2757"/>
      <c r="H9" s="2669"/>
      <c r="I9" s="721" t="s">
        <v>2318</v>
      </c>
      <c r="J9" s="2756" t="s">
        <v>286</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3015</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9"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904" t="s">
        <v>3062</v>
      </c>
      <c r="E33" s="2904"/>
      <c r="F33" s="2904"/>
      <c r="G33" s="2904"/>
      <c r="H33" s="2904"/>
      <c r="I33" s="2904"/>
      <c r="J33" s="2904"/>
      <c r="K33" s="2904"/>
      <c r="L33" s="2905"/>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812">
        <v>0</v>
      </c>
      <c r="G41" s="698">
        <v>340000</v>
      </c>
      <c r="H41" s="814">
        <v>0</v>
      </c>
      <c r="I41" s="814">
        <v>0</v>
      </c>
      <c r="J41" s="814">
        <v>0</v>
      </c>
      <c r="K41" s="814">
        <v>0</v>
      </c>
      <c r="L41" s="633">
        <f>SUM(D41:K41)</f>
        <v>340000</v>
      </c>
      <c r="N41" s="92" t="s">
        <v>2157</v>
      </c>
    </row>
    <row r="42" spans="1:14" ht="45" customHeight="1">
      <c r="A42" s="654">
        <v>25</v>
      </c>
      <c r="B42" s="2735" t="s">
        <v>2158</v>
      </c>
      <c r="C42" s="2736"/>
      <c r="D42" s="812">
        <v>0</v>
      </c>
      <c r="E42" s="812">
        <v>0</v>
      </c>
      <c r="F42" s="812">
        <v>0</v>
      </c>
      <c r="G42" s="698">
        <v>340000</v>
      </c>
      <c r="H42" s="814">
        <v>0</v>
      </c>
      <c r="I42" s="814">
        <v>0</v>
      </c>
      <c r="J42" s="814">
        <v>0</v>
      </c>
      <c r="K42" s="814">
        <v>0</v>
      </c>
      <c r="L42" s="633">
        <f>SUM(D42:K42)</f>
        <v>340000</v>
      </c>
      <c r="N42" s="92" t="s">
        <v>2159</v>
      </c>
    </row>
    <row r="43" spans="1:14" ht="45" hidden="1" customHeight="1" outlineLevel="1">
      <c r="A43" s="634" t="s">
        <v>2340</v>
      </c>
      <c r="B43" s="2733" t="s">
        <v>2341</v>
      </c>
      <c r="C43" s="2734"/>
      <c r="D43" s="812">
        <v>0</v>
      </c>
      <c r="E43" s="812">
        <v>0</v>
      </c>
      <c r="F43" s="812">
        <v>0</v>
      </c>
      <c r="G43" s="698">
        <v>289000</v>
      </c>
      <c r="H43" s="814">
        <v>0</v>
      </c>
      <c r="I43" s="814">
        <v>0</v>
      </c>
      <c r="J43" s="814">
        <v>0</v>
      </c>
      <c r="K43" s="814">
        <v>0</v>
      </c>
      <c r="L43" s="633">
        <f>SUM(D43:K43)</f>
        <v>289000</v>
      </c>
      <c r="N43" s="92" t="s">
        <v>2342</v>
      </c>
    </row>
    <row r="44" spans="1:14" ht="45" customHeight="1" collapsed="1">
      <c r="A44" s="654">
        <v>26</v>
      </c>
      <c r="B44" s="2735" t="s">
        <v>2160</v>
      </c>
      <c r="C44" s="2736"/>
      <c r="D44" s="812">
        <v>0</v>
      </c>
      <c r="E44" s="812">
        <v>0</v>
      </c>
      <c r="F44" s="812">
        <v>0</v>
      </c>
      <c r="G44" s="698">
        <v>289000</v>
      </c>
      <c r="H44" s="814">
        <v>0</v>
      </c>
      <c r="I44" s="814">
        <v>0</v>
      </c>
      <c r="J44" s="814">
        <v>0</v>
      </c>
      <c r="K44" s="814">
        <v>0</v>
      </c>
      <c r="L44" s="633">
        <f>SUM(D44:K44)</f>
        <v>289000</v>
      </c>
      <c r="N44" s="92" t="s">
        <v>2161</v>
      </c>
    </row>
    <row r="45" spans="1:14" ht="45" customHeight="1" thickBot="1">
      <c r="A45" s="105">
        <v>27</v>
      </c>
      <c r="B45" s="2737" t="s">
        <v>2162</v>
      </c>
      <c r="C45" s="1145"/>
      <c r="D45" s="121">
        <v>0</v>
      </c>
      <c r="E45" s="121">
        <v>0</v>
      </c>
      <c r="F45" s="121">
        <v>0</v>
      </c>
      <c r="G45" s="121">
        <f t="shared" ref="G45" si="0">G44/G42</f>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896" t="s">
        <v>2343</v>
      </c>
      <c r="C49" s="2896"/>
      <c r="D49" s="2719" t="s">
        <v>2344</v>
      </c>
      <c r="E49" s="2720"/>
      <c r="F49" s="2720"/>
      <c r="G49" s="2720"/>
      <c r="H49" s="2720"/>
      <c r="I49" s="2720"/>
      <c r="J49" s="2721"/>
      <c r="K49" s="2722">
        <v>272000</v>
      </c>
      <c r="L49" s="2623"/>
    </row>
    <row r="50" spans="1:14" ht="30" customHeight="1">
      <c r="A50" s="2607"/>
      <c r="B50" s="2896" t="s">
        <v>2358</v>
      </c>
      <c r="C50" s="2896"/>
      <c r="D50" s="2719" t="s">
        <v>2359</v>
      </c>
      <c r="E50" s="2720"/>
      <c r="F50" s="2720"/>
      <c r="G50" s="2720"/>
      <c r="H50" s="2720"/>
      <c r="I50" s="2720"/>
      <c r="J50" s="2721"/>
      <c r="K50" s="2722">
        <v>63000</v>
      </c>
      <c r="L50" s="2623"/>
    </row>
    <row r="51" spans="1:14" ht="30" customHeight="1" thickBot="1">
      <c r="A51" s="2607"/>
      <c r="B51" s="2897" t="s">
        <v>2574</v>
      </c>
      <c r="C51" s="2897"/>
      <c r="D51" s="2719" t="s">
        <v>2346</v>
      </c>
      <c r="E51" s="2720"/>
      <c r="F51" s="2720"/>
      <c r="G51" s="2720"/>
      <c r="H51" s="2720"/>
      <c r="I51" s="2720"/>
      <c r="J51" s="2721"/>
      <c r="K51" s="2725">
        <v>5000</v>
      </c>
      <c r="L51" s="2898"/>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71">
        <v>76411</v>
      </c>
      <c r="K56" s="2715" t="s">
        <v>2285</v>
      </c>
      <c r="L56" s="2513"/>
    </row>
    <row r="57" spans="1:14" ht="31.5" hidden="1" customHeight="1" outlineLevel="1">
      <c r="A57" s="2607"/>
      <c r="B57" s="2716" t="s">
        <v>2350</v>
      </c>
      <c r="C57" s="2717"/>
      <c r="D57" s="2718"/>
      <c r="E57" s="2703" t="s">
        <v>2174</v>
      </c>
      <c r="F57" s="2704"/>
      <c r="G57" s="2703" t="s">
        <v>2175</v>
      </c>
      <c r="H57" s="2704"/>
      <c r="I57" s="741">
        <v>0</v>
      </c>
      <c r="J57" s="772">
        <v>600</v>
      </c>
      <c r="K57" s="2705" t="s">
        <v>2176</v>
      </c>
      <c r="L57" s="2601"/>
    </row>
    <row r="58" spans="1:14" ht="41.25" customHeight="1" collapsed="1">
      <c r="A58" s="2607"/>
      <c r="B58" s="2700" t="s">
        <v>2177</v>
      </c>
      <c r="C58" s="2701"/>
      <c r="D58" s="2702"/>
      <c r="E58" s="2703" t="s">
        <v>2178</v>
      </c>
      <c r="F58" s="2704"/>
      <c r="G58" s="2703" t="s">
        <v>2179</v>
      </c>
      <c r="H58" s="2704"/>
      <c r="I58" s="743">
        <v>0</v>
      </c>
      <c r="J58" s="773">
        <v>1</v>
      </c>
      <c r="K58" s="2714" t="s">
        <v>2286</v>
      </c>
      <c r="L58" s="2511"/>
    </row>
    <row r="59" spans="1:14" ht="63.75" customHeight="1">
      <c r="A59" s="2607"/>
      <c r="B59" s="2700" t="s">
        <v>2180</v>
      </c>
      <c r="C59" s="2701"/>
      <c r="D59" s="2702"/>
      <c r="E59" s="2703" t="s">
        <v>2178</v>
      </c>
      <c r="F59" s="2704"/>
      <c r="G59" s="2703" t="s">
        <v>2179</v>
      </c>
      <c r="H59" s="2704"/>
      <c r="I59" s="743">
        <v>0</v>
      </c>
      <c r="J59" s="773">
        <v>1</v>
      </c>
      <c r="K59" s="2714" t="s">
        <v>2286</v>
      </c>
      <c r="L59" s="2511"/>
    </row>
    <row r="60" spans="1:14" ht="33.75" customHeight="1">
      <c r="A60" s="2607"/>
      <c r="B60" s="2700" t="s">
        <v>2255</v>
      </c>
      <c r="C60" s="2701"/>
      <c r="D60" s="2702"/>
      <c r="E60" s="2703" t="s">
        <v>2178</v>
      </c>
      <c r="F60" s="2704"/>
      <c r="G60" s="2703" t="s">
        <v>2181</v>
      </c>
      <c r="H60" s="2704"/>
      <c r="I60" s="745">
        <v>0</v>
      </c>
      <c r="J60" s="774">
        <v>272000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54" priority="4" stopIfTrue="1" operator="containsText" text="wybierz">
      <formula>NOT(ISERROR(SEARCH("wybierz",F37)))</formula>
    </cfRule>
  </conditionalFormatting>
  <conditionalFormatting sqref="D24:D26">
    <cfRule type="containsText" dxfId="53" priority="3" stopIfTrue="1" operator="containsText" text="wybierz">
      <formula>NOT(ISERROR(SEARCH("wybierz",D24)))</formula>
    </cfRule>
  </conditionalFormatting>
  <conditionalFormatting sqref="D27">
    <cfRule type="containsText" dxfId="52" priority="2" stopIfTrue="1" operator="containsText" text="wybierz">
      <formula>NOT(ISERROR(SEARCH("wybierz",D27)))</formula>
    </cfRule>
  </conditionalFormatting>
  <conditionalFormatting sqref="D28">
    <cfRule type="containsText" dxfId="51"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00" zoomScaleSheetLayoutView="100" workbookViewId="0">
      <selection activeCell="L73" sqref="L73"/>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140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2922</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655">
        <v>2</v>
      </c>
      <c r="B5" s="2752" t="s">
        <v>2117</v>
      </c>
      <c r="C5" s="2752"/>
      <c r="D5" s="2752"/>
      <c r="E5" s="2768" t="s">
        <v>3016</v>
      </c>
      <c r="F5" s="2791"/>
      <c r="G5" s="2791"/>
      <c r="H5" s="2791"/>
      <c r="I5" s="2791"/>
      <c r="J5" s="2791"/>
      <c r="K5" s="2791"/>
      <c r="L5" s="2692"/>
      <c r="N5" s="92" t="s">
        <v>2118</v>
      </c>
    </row>
    <row r="6" spans="1:14" ht="30" customHeight="1">
      <c r="A6" s="2670">
        <v>3</v>
      </c>
      <c r="B6" s="2752" t="s">
        <v>2119</v>
      </c>
      <c r="C6" s="2752"/>
      <c r="D6" s="2752"/>
      <c r="E6" s="2768" t="s">
        <v>3017</v>
      </c>
      <c r="F6" s="2768"/>
      <c r="G6" s="2768"/>
      <c r="H6" s="2768"/>
      <c r="I6" s="2768"/>
      <c r="J6" s="2768"/>
      <c r="K6" s="2768"/>
      <c r="L6" s="2693"/>
      <c r="N6" s="92" t="s">
        <v>2120</v>
      </c>
    </row>
    <row r="7" spans="1:14" ht="30" customHeight="1">
      <c r="A7" s="2670"/>
      <c r="B7" s="2752"/>
      <c r="C7" s="2752"/>
      <c r="D7" s="2752"/>
      <c r="E7" s="656" t="s">
        <v>2121</v>
      </c>
      <c r="F7" s="2764" t="s">
        <v>3018</v>
      </c>
      <c r="G7" s="2764"/>
      <c r="H7" s="2764"/>
      <c r="I7" s="656" t="s">
        <v>2122</v>
      </c>
      <c r="J7" s="2957" t="s">
        <v>3019</v>
      </c>
      <c r="K7" s="2757"/>
      <c r="L7" s="2669"/>
    </row>
    <row r="8" spans="1:14" ht="30" hidden="1" customHeight="1" outlineLevel="1">
      <c r="A8" s="2678" t="s">
        <v>2314</v>
      </c>
      <c r="B8" s="2763" t="s">
        <v>2315</v>
      </c>
      <c r="C8" s="2763"/>
      <c r="D8" s="2763"/>
      <c r="E8" s="2746" t="s">
        <v>2316</v>
      </c>
      <c r="F8" s="2746"/>
      <c r="G8" s="2764" t="s">
        <v>135</v>
      </c>
      <c r="H8" s="2764"/>
      <c r="I8" s="2764"/>
      <c r="J8" s="2764"/>
      <c r="K8" s="2764"/>
      <c r="L8" s="2681"/>
      <c r="N8" s="92" t="s">
        <v>2317</v>
      </c>
    </row>
    <row r="9" spans="1:14" ht="30" hidden="1" customHeight="1" outlineLevel="1">
      <c r="A9" s="2678"/>
      <c r="B9" s="2763"/>
      <c r="C9" s="2763"/>
      <c r="D9" s="2763"/>
      <c r="E9" s="657" t="s">
        <v>2121</v>
      </c>
      <c r="F9" s="2756" t="s">
        <v>3018</v>
      </c>
      <c r="G9" s="2757"/>
      <c r="H9" s="2669"/>
      <c r="I9" s="721" t="s">
        <v>2318</v>
      </c>
      <c r="J9" s="2756" t="s">
        <v>3020</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3021</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3"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3177</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4"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2">
        <v>0</v>
      </c>
      <c r="E41" s="812">
        <v>0</v>
      </c>
      <c r="F41" s="698">
        <f>20000+4*2750+5000</f>
        <v>36000</v>
      </c>
      <c r="G41" s="698">
        <f>(190000+6*2750)</f>
        <v>206500</v>
      </c>
      <c r="H41" s="812">
        <v>0</v>
      </c>
      <c r="I41" s="812">
        <v>0</v>
      </c>
      <c r="J41" s="812">
        <v>0</v>
      </c>
      <c r="K41" s="812">
        <v>0</v>
      </c>
      <c r="L41" s="633">
        <f>SUM(D41:K41)</f>
        <v>242500</v>
      </c>
      <c r="N41" s="92" t="s">
        <v>2157</v>
      </c>
    </row>
    <row r="42" spans="1:14" ht="45" customHeight="1">
      <c r="A42" s="654">
        <v>25</v>
      </c>
      <c r="B42" s="2735" t="s">
        <v>2158</v>
      </c>
      <c r="C42" s="2736"/>
      <c r="D42" s="812">
        <v>0</v>
      </c>
      <c r="E42" s="812">
        <v>0</v>
      </c>
      <c r="F42" s="698">
        <f>F41</f>
        <v>36000</v>
      </c>
      <c r="G42" s="698">
        <f>G41</f>
        <v>206500</v>
      </c>
      <c r="H42" s="812">
        <v>0</v>
      </c>
      <c r="I42" s="812">
        <v>0</v>
      </c>
      <c r="J42" s="812">
        <v>0</v>
      </c>
      <c r="K42" s="812">
        <v>0</v>
      </c>
      <c r="L42" s="633">
        <f>SUM(D42:K42)</f>
        <v>242500</v>
      </c>
      <c r="N42" s="92" t="s">
        <v>2159</v>
      </c>
    </row>
    <row r="43" spans="1:14" ht="45" hidden="1" customHeight="1" outlineLevel="1">
      <c r="A43" s="634" t="s">
        <v>2340</v>
      </c>
      <c r="B43" s="2733" t="s">
        <v>2341</v>
      </c>
      <c r="C43" s="2734"/>
      <c r="D43" s="812">
        <v>0</v>
      </c>
      <c r="E43" s="812">
        <v>0</v>
      </c>
      <c r="F43" s="698">
        <f>F42*85%</f>
        <v>30600</v>
      </c>
      <c r="G43" s="698">
        <f>G42*85%</f>
        <v>175525</v>
      </c>
      <c r="H43" s="812">
        <v>0</v>
      </c>
      <c r="I43" s="812">
        <v>0</v>
      </c>
      <c r="J43" s="812">
        <v>0</v>
      </c>
      <c r="K43" s="812">
        <v>0</v>
      </c>
      <c r="L43" s="633">
        <f>SUM(D43:K43)</f>
        <v>206125</v>
      </c>
      <c r="N43" s="92" t="s">
        <v>2342</v>
      </c>
    </row>
    <row r="44" spans="1:14" ht="45" customHeight="1" collapsed="1">
      <c r="A44" s="654">
        <v>26</v>
      </c>
      <c r="B44" s="2735" t="s">
        <v>2160</v>
      </c>
      <c r="C44" s="2736"/>
      <c r="D44" s="812">
        <v>0</v>
      </c>
      <c r="E44" s="812">
        <v>0</v>
      </c>
      <c r="F44" s="698">
        <f>F43</f>
        <v>30600</v>
      </c>
      <c r="G44" s="698">
        <f>G43</f>
        <v>175525</v>
      </c>
      <c r="H44" s="812">
        <v>0</v>
      </c>
      <c r="I44" s="812">
        <v>0</v>
      </c>
      <c r="J44" s="812">
        <v>0</v>
      </c>
      <c r="K44" s="812">
        <v>0</v>
      </c>
      <c r="L44" s="633">
        <f>SUM(D44:K44)</f>
        <v>206125</v>
      </c>
      <c r="N44" s="92" t="s">
        <v>2161</v>
      </c>
    </row>
    <row r="45" spans="1:14" ht="45" customHeight="1" thickBot="1">
      <c r="A45" s="105">
        <v>27</v>
      </c>
      <c r="B45" s="2737" t="s">
        <v>2162</v>
      </c>
      <c r="C45" s="1145"/>
      <c r="D45" s="121">
        <v>0</v>
      </c>
      <c r="E45" s="121">
        <v>0</v>
      </c>
      <c r="F45" s="121">
        <f t="shared" ref="F45:G45" si="0">F44/F42</f>
        <v>0.85</v>
      </c>
      <c r="G45" s="122">
        <f t="shared" si="0"/>
        <v>0.85</v>
      </c>
      <c r="H45" s="121">
        <v>0</v>
      </c>
      <c r="I45" s="121">
        <v>0</v>
      </c>
      <c r="J45" s="121">
        <v>0</v>
      </c>
      <c r="K45" s="121">
        <v>0</v>
      </c>
      <c r="L45" s="142">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724" t="s">
        <v>2343</v>
      </c>
      <c r="C49" s="2724"/>
      <c r="D49" s="2719" t="s">
        <v>2344</v>
      </c>
      <c r="E49" s="2720"/>
      <c r="F49" s="2720"/>
      <c r="G49" s="2720"/>
      <c r="H49" s="2720"/>
      <c r="I49" s="2720"/>
      <c r="J49" s="2721"/>
      <c r="K49" s="2952">
        <v>190000</v>
      </c>
      <c r="L49" s="2953"/>
    </row>
    <row r="50" spans="1:14" ht="30" customHeight="1" thickBot="1">
      <c r="A50" s="2607"/>
      <c r="B50" s="2724" t="s">
        <v>2358</v>
      </c>
      <c r="C50" s="2724"/>
      <c r="D50" s="2719" t="s">
        <v>2386</v>
      </c>
      <c r="E50" s="2720"/>
      <c r="F50" s="2720"/>
      <c r="G50" s="2720"/>
      <c r="H50" s="2720"/>
      <c r="I50" s="2720"/>
      <c r="J50" s="2721"/>
      <c r="K50" s="2954">
        <f>190000*25%</f>
        <v>47500</v>
      </c>
      <c r="L50" s="2955"/>
    </row>
    <row r="51" spans="1:14" ht="30" customHeight="1" thickBot="1">
      <c r="A51" s="2607"/>
      <c r="B51" s="2897" t="s">
        <v>2574</v>
      </c>
      <c r="C51" s="2897"/>
      <c r="D51" s="2719" t="s">
        <v>3022</v>
      </c>
      <c r="E51" s="2720"/>
      <c r="F51" s="2720"/>
      <c r="G51" s="2720"/>
      <c r="H51" s="2720"/>
      <c r="I51" s="2720"/>
      <c r="J51" s="2721"/>
      <c r="K51" s="2956">
        <v>5000</v>
      </c>
      <c r="L51" s="2726"/>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2607"/>
      <c r="B54" s="2610" t="s">
        <v>2169</v>
      </c>
      <c r="C54" s="2611"/>
      <c r="D54" s="2612"/>
      <c r="E54" s="2610" t="s">
        <v>2170</v>
      </c>
      <c r="F54" s="2612"/>
      <c r="G54" s="2610" t="s">
        <v>2171</v>
      </c>
      <c r="H54" s="2612"/>
      <c r="I54" s="2712" t="s">
        <v>2172</v>
      </c>
      <c r="J54" s="2713"/>
      <c r="K54" s="2610" t="s">
        <v>2173</v>
      </c>
      <c r="L54" s="2615"/>
    </row>
    <row r="55" spans="1:14" ht="42.75" hidden="1" customHeight="1" outlineLevel="1">
      <c r="A55" s="2607"/>
      <c r="B55" s="1116"/>
      <c r="C55" s="1117"/>
      <c r="D55" s="1118"/>
      <c r="E55" s="648"/>
      <c r="F55" s="649"/>
      <c r="G55" s="648"/>
      <c r="H55" s="649"/>
      <c r="I55" s="635" t="s">
        <v>2347</v>
      </c>
      <c r="J55" s="636" t="s">
        <v>2348</v>
      </c>
      <c r="K55" s="648"/>
      <c r="L55" s="97"/>
    </row>
    <row r="56" spans="1:14" ht="53.25" customHeight="1" collapsed="1">
      <c r="A56" s="2607"/>
      <c r="B56" s="2700" t="s">
        <v>2349</v>
      </c>
      <c r="C56" s="2701"/>
      <c r="D56" s="2702"/>
      <c r="E56" s="2703" t="s">
        <v>2174</v>
      </c>
      <c r="F56" s="2704"/>
      <c r="G56" s="2703" t="s">
        <v>2175</v>
      </c>
      <c r="H56" s="2704"/>
      <c r="I56" s="723">
        <v>0</v>
      </c>
      <c r="J56" s="724">
        <v>48845</v>
      </c>
      <c r="K56" s="2715" t="s">
        <v>2285</v>
      </c>
      <c r="L56" s="2513"/>
    </row>
    <row r="57" spans="1:14" ht="31.5" hidden="1" customHeight="1" outlineLevel="1">
      <c r="A57" s="2607"/>
      <c r="B57" s="2716" t="s">
        <v>2350</v>
      </c>
      <c r="C57" s="2717"/>
      <c r="D57" s="2718"/>
      <c r="E57" s="2703" t="s">
        <v>2174</v>
      </c>
      <c r="F57" s="2704"/>
      <c r="G57" s="2703" t="s">
        <v>2175</v>
      </c>
      <c r="H57" s="2704"/>
      <c r="I57" s="741">
        <v>0</v>
      </c>
      <c r="J57" s="742">
        <v>100</v>
      </c>
      <c r="K57" s="2705" t="s">
        <v>2176</v>
      </c>
      <c r="L57" s="2601"/>
    </row>
    <row r="58" spans="1:14" ht="41.25" customHeight="1" collapsed="1">
      <c r="A58" s="2607"/>
      <c r="B58" s="2700" t="s">
        <v>2177</v>
      </c>
      <c r="C58" s="2701"/>
      <c r="D58" s="2702"/>
      <c r="E58" s="2703" t="s">
        <v>2178</v>
      </c>
      <c r="F58" s="2704"/>
      <c r="G58" s="2703" t="s">
        <v>2179</v>
      </c>
      <c r="H58" s="2704"/>
      <c r="I58" s="743">
        <v>0</v>
      </c>
      <c r="J58" s="744">
        <v>1</v>
      </c>
      <c r="K58" s="2714" t="s">
        <v>2286</v>
      </c>
      <c r="L58" s="2511"/>
    </row>
    <row r="59" spans="1:14" ht="63.75" customHeight="1">
      <c r="A59" s="2607"/>
      <c r="B59" s="2700" t="s">
        <v>2180</v>
      </c>
      <c r="C59" s="2701"/>
      <c r="D59" s="2702"/>
      <c r="E59" s="2703" t="s">
        <v>2178</v>
      </c>
      <c r="F59" s="2704"/>
      <c r="G59" s="2703" t="s">
        <v>2179</v>
      </c>
      <c r="H59" s="2704"/>
      <c r="I59" s="743">
        <v>0</v>
      </c>
      <c r="J59" s="744">
        <v>1</v>
      </c>
      <c r="K59" s="2714" t="s">
        <v>2286</v>
      </c>
      <c r="L59" s="2511"/>
    </row>
    <row r="60" spans="1:14" ht="33.75" customHeight="1">
      <c r="A60" s="2607"/>
      <c r="B60" s="2700" t="s">
        <v>2255</v>
      </c>
      <c r="C60" s="2701"/>
      <c r="D60" s="2702"/>
      <c r="E60" s="2703" t="s">
        <v>2178</v>
      </c>
      <c r="F60" s="2704"/>
      <c r="G60" s="2703" t="s">
        <v>2181</v>
      </c>
      <c r="H60" s="2704"/>
      <c r="I60" s="745">
        <v>0</v>
      </c>
      <c r="J60" s="749">
        <v>190000</v>
      </c>
      <c r="K60" s="2711" t="s">
        <v>2287</v>
      </c>
      <c r="L60" s="2605"/>
    </row>
    <row r="61" spans="1:14" ht="27.75" customHeight="1">
      <c r="A61" s="2607"/>
      <c r="B61" s="2700" t="s">
        <v>2182</v>
      </c>
      <c r="C61" s="2701"/>
      <c r="D61" s="2702"/>
      <c r="E61" s="2703" t="s">
        <v>2178</v>
      </c>
      <c r="F61" s="2704"/>
      <c r="G61" s="2703" t="s">
        <v>2179</v>
      </c>
      <c r="H61" s="2704"/>
      <c r="I61" s="745">
        <v>0</v>
      </c>
      <c r="J61" s="747">
        <v>0</v>
      </c>
      <c r="K61" s="2710" t="s">
        <v>2288</v>
      </c>
      <c r="L61" s="2603"/>
    </row>
    <row r="62" spans="1:14" ht="27.75" customHeight="1">
      <c r="A62" s="2607"/>
      <c r="B62" s="2700" t="s">
        <v>2183</v>
      </c>
      <c r="C62" s="2701"/>
      <c r="D62" s="2702"/>
      <c r="E62" s="2703" t="s">
        <v>2178</v>
      </c>
      <c r="F62" s="2704"/>
      <c r="G62" s="2703" t="s">
        <v>2179</v>
      </c>
      <c r="H62" s="2704"/>
      <c r="I62" s="745">
        <v>0</v>
      </c>
      <c r="J62" s="747">
        <v>0</v>
      </c>
      <c r="K62" s="2710" t="s">
        <v>2289</v>
      </c>
      <c r="L62" s="2603"/>
    </row>
    <row r="63" spans="1:14" ht="41.25" customHeight="1">
      <c r="A63" s="2607"/>
      <c r="B63" s="2700" t="s">
        <v>2184</v>
      </c>
      <c r="C63" s="2701"/>
      <c r="D63" s="2702"/>
      <c r="E63" s="2703" t="s">
        <v>2174</v>
      </c>
      <c r="F63" s="2704"/>
      <c r="G63" s="2703" t="s">
        <v>2185</v>
      </c>
      <c r="H63" s="2704"/>
      <c r="I63" s="748">
        <v>0</v>
      </c>
      <c r="J63" s="747">
        <v>0</v>
      </c>
      <c r="K63" s="2705" t="s">
        <v>2176</v>
      </c>
      <c r="L63" s="2601"/>
    </row>
    <row r="64" spans="1:14" ht="30" customHeight="1">
      <c r="A64" s="2607"/>
      <c r="B64" s="2700" t="s">
        <v>2186</v>
      </c>
      <c r="C64" s="2701"/>
      <c r="D64" s="2702"/>
      <c r="E64" s="2703" t="s">
        <v>2174</v>
      </c>
      <c r="F64" s="2704"/>
      <c r="G64" s="2703" t="s">
        <v>2185</v>
      </c>
      <c r="H64" s="2704"/>
      <c r="I64" s="748">
        <v>0</v>
      </c>
      <c r="J64" s="747">
        <v>0</v>
      </c>
      <c r="K64" s="2705" t="s">
        <v>2176</v>
      </c>
      <c r="L64" s="2601"/>
    </row>
    <row r="65" spans="1:12" ht="41.25" customHeight="1" thickBot="1">
      <c r="A65" s="2607"/>
      <c r="B65" s="2706" t="s">
        <v>2187</v>
      </c>
      <c r="C65" s="2274"/>
      <c r="D65" s="1101"/>
      <c r="E65" s="2707" t="s">
        <v>2178</v>
      </c>
      <c r="F65" s="1103"/>
      <c r="G65" s="2707" t="s">
        <v>2179</v>
      </c>
      <c r="H65" s="1103"/>
      <c r="I65" s="732">
        <v>0</v>
      </c>
      <c r="J65" s="733">
        <v>0</v>
      </c>
      <c r="K65" s="2708" t="s">
        <v>2176</v>
      </c>
      <c r="L65" s="2709"/>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50" priority="4" stopIfTrue="1" operator="containsText" text="wybierz">
      <formula>NOT(ISERROR(SEARCH("wybierz",F37)))</formula>
    </cfRule>
  </conditionalFormatting>
  <conditionalFormatting sqref="D24:D26">
    <cfRule type="containsText" dxfId="49" priority="3" stopIfTrue="1" operator="containsText" text="wybierz">
      <formula>NOT(ISERROR(SEARCH("wybierz",D24)))</formula>
    </cfRule>
  </conditionalFormatting>
  <conditionalFormatting sqref="D27">
    <cfRule type="containsText" dxfId="48" priority="2" stopIfTrue="1" operator="containsText" text="wybierz">
      <formula>NOT(ISERROR(SEARCH("wybierz",D27)))</formula>
    </cfRule>
  </conditionalFormatting>
  <conditionalFormatting sqref="D28">
    <cfRule type="containsText" dxfId="4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8" fitToHeight="0" orientation="portrait" r:id="rId1"/>
  <headerFooter>
    <oddHeader>&amp;CZałącznik 1</oddHead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G74" sqref="G74"/>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2.28515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142" t="s">
        <v>2115</v>
      </c>
      <c r="C2" s="2142"/>
      <c r="D2" s="2142"/>
      <c r="E2" s="1233"/>
      <c r="F2" s="1234" t="s">
        <v>2923</v>
      </c>
      <c r="G2" s="1235"/>
      <c r="H2" s="1235"/>
      <c r="I2" s="1235"/>
      <c r="J2" s="1235"/>
      <c r="K2" s="1235"/>
      <c r="L2" s="1236"/>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46.9" customHeight="1">
      <c r="A5" s="655">
        <v>2</v>
      </c>
      <c r="B5" s="2752" t="s">
        <v>2117</v>
      </c>
      <c r="C5" s="2752"/>
      <c r="D5" s="2752"/>
      <c r="E5" s="2760" t="s">
        <v>3023</v>
      </c>
      <c r="F5" s="2877"/>
      <c r="G5" s="2877"/>
      <c r="H5" s="2877"/>
      <c r="I5" s="2877"/>
      <c r="J5" s="2877"/>
      <c r="K5" s="2877"/>
      <c r="L5" s="2878"/>
      <c r="N5" s="92" t="s">
        <v>2118</v>
      </c>
    </row>
    <row r="6" spans="1:14" ht="52.9" customHeight="1">
      <c r="A6" s="2670">
        <v>3</v>
      </c>
      <c r="B6" s="2752" t="s">
        <v>2119</v>
      </c>
      <c r="C6" s="2752"/>
      <c r="D6" s="2752"/>
      <c r="E6" s="2768" t="s">
        <v>3024</v>
      </c>
      <c r="F6" s="2768"/>
      <c r="G6" s="2768"/>
      <c r="H6" s="2768"/>
      <c r="I6" s="2768"/>
      <c r="J6" s="2768"/>
      <c r="K6" s="2768"/>
      <c r="L6" s="2693"/>
      <c r="N6" s="92" t="s">
        <v>2120</v>
      </c>
    </row>
    <row r="7" spans="1:14" ht="30" customHeight="1">
      <c r="A7" s="2670"/>
      <c r="B7" s="2752"/>
      <c r="C7" s="2752"/>
      <c r="D7" s="2752"/>
      <c r="E7" s="656" t="s">
        <v>2121</v>
      </c>
      <c r="F7" s="2764" t="s">
        <v>1503</v>
      </c>
      <c r="G7" s="2764"/>
      <c r="H7" s="2764"/>
      <c r="I7" s="656" t="s">
        <v>2122</v>
      </c>
      <c r="J7" s="2756">
        <v>2262011</v>
      </c>
      <c r="K7" s="2757"/>
      <c r="L7" s="2669"/>
    </row>
    <row r="8" spans="1:14" ht="30" hidden="1" customHeight="1" outlineLevel="1">
      <c r="A8" s="2678" t="s">
        <v>2314</v>
      </c>
      <c r="B8" s="2763" t="s">
        <v>2315</v>
      </c>
      <c r="C8" s="2763"/>
      <c r="D8" s="2763"/>
      <c r="E8" s="2746" t="s">
        <v>2316</v>
      </c>
      <c r="F8" s="2746"/>
      <c r="G8" s="2764" t="s">
        <v>3025</v>
      </c>
      <c r="H8" s="2764"/>
      <c r="I8" s="2764"/>
      <c r="J8" s="2764"/>
      <c r="K8" s="2764"/>
      <c r="L8" s="2681"/>
      <c r="N8" s="92" t="s">
        <v>2317</v>
      </c>
    </row>
    <row r="9" spans="1:14" ht="30" hidden="1" customHeight="1" outlineLevel="1">
      <c r="A9" s="2678"/>
      <c r="B9" s="2763"/>
      <c r="C9" s="2763"/>
      <c r="D9" s="2763"/>
      <c r="E9" s="657" t="s">
        <v>2121</v>
      </c>
      <c r="F9" s="2756" t="s">
        <v>3026</v>
      </c>
      <c r="G9" s="2757"/>
      <c r="H9" s="2669"/>
      <c r="I9" s="721" t="s">
        <v>2318</v>
      </c>
      <c r="J9" s="2756" t="s">
        <v>136</v>
      </c>
      <c r="K9" s="2757"/>
      <c r="L9" s="2669"/>
    </row>
    <row r="10" spans="1:14" ht="30" customHeight="1" collapsed="1">
      <c r="A10" s="2670">
        <v>4</v>
      </c>
      <c r="B10" s="2752" t="s">
        <v>2123</v>
      </c>
      <c r="C10" s="2752"/>
      <c r="D10" s="2752"/>
      <c r="E10" s="2758" t="s">
        <v>2124</v>
      </c>
      <c r="F10" s="2759"/>
      <c r="G10" s="2759"/>
      <c r="H10" s="2759"/>
      <c r="I10" s="2759"/>
      <c r="J10" s="2759"/>
      <c r="K10" s="2759"/>
      <c r="L10" s="2673"/>
      <c r="N10" s="92" t="s">
        <v>2116</v>
      </c>
    </row>
    <row r="11" spans="1:14" ht="30" customHeight="1">
      <c r="A11" s="2670"/>
      <c r="B11" s="2752"/>
      <c r="C11" s="2752"/>
      <c r="D11" s="2752"/>
      <c r="E11" s="656" t="s">
        <v>2121</v>
      </c>
      <c r="F11" s="2760" t="s">
        <v>2319</v>
      </c>
      <c r="G11" s="2760"/>
      <c r="H11" s="2760"/>
      <c r="I11" s="656" t="s">
        <v>2122</v>
      </c>
      <c r="J11" s="2761" t="s">
        <v>2320</v>
      </c>
      <c r="K11" s="2762"/>
      <c r="L11" s="2677"/>
    </row>
    <row r="12" spans="1:14" ht="30" customHeight="1">
      <c r="A12" s="655">
        <v>5</v>
      </c>
      <c r="B12" s="2752" t="s">
        <v>11</v>
      </c>
      <c r="C12" s="2752"/>
      <c r="D12" s="2752"/>
      <c r="E12" s="2765" t="s">
        <v>14</v>
      </c>
      <c r="F12" s="2765"/>
      <c r="G12" s="2765"/>
      <c r="H12" s="2765"/>
      <c r="I12" s="2765"/>
      <c r="J12" s="2765"/>
      <c r="K12" s="2766"/>
      <c r="L12" s="2684"/>
      <c r="N12" s="92" t="s">
        <v>2116</v>
      </c>
    </row>
    <row r="13" spans="1:14" ht="33" customHeight="1">
      <c r="A13" s="655">
        <v>6</v>
      </c>
      <c r="B13" s="2752" t="s">
        <v>2125</v>
      </c>
      <c r="C13" s="2752"/>
      <c r="D13" s="2752"/>
      <c r="E13" s="2767" t="s">
        <v>2126</v>
      </c>
      <c r="F13" s="2767"/>
      <c r="G13" s="2767"/>
      <c r="H13" s="2767"/>
      <c r="I13" s="2767"/>
      <c r="J13" s="2767"/>
      <c r="K13" s="2767"/>
      <c r="L13" s="2568"/>
      <c r="N13" s="92" t="s">
        <v>2116</v>
      </c>
    </row>
    <row r="14" spans="1:14" ht="30" customHeight="1">
      <c r="A14" s="655">
        <v>7</v>
      </c>
      <c r="B14" s="2752" t="s">
        <v>2127</v>
      </c>
      <c r="C14" s="2752"/>
      <c r="D14" s="2752"/>
      <c r="E14" s="2755" t="s">
        <v>2128</v>
      </c>
      <c r="F14" s="2755"/>
      <c r="G14" s="2755"/>
      <c r="H14" s="2755"/>
      <c r="I14" s="2755"/>
      <c r="J14" s="2755"/>
      <c r="K14" s="2755"/>
      <c r="L14" s="2666"/>
      <c r="N14" s="92" t="s">
        <v>2116</v>
      </c>
    </row>
    <row r="15" spans="1:14" ht="30" customHeight="1">
      <c r="A15" s="655">
        <v>8</v>
      </c>
      <c r="B15" s="2752" t="s">
        <v>2129</v>
      </c>
      <c r="C15" s="2752"/>
      <c r="D15" s="2752"/>
      <c r="E15" s="2753" t="s">
        <v>2130</v>
      </c>
      <c r="F15" s="2753"/>
      <c r="G15" s="2753"/>
      <c r="H15" s="2753"/>
      <c r="I15" s="2753"/>
      <c r="J15" s="2753"/>
      <c r="K15" s="2753"/>
      <c r="L15" s="2664"/>
      <c r="N15" s="92" t="s">
        <v>2116</v>
      </c>
    </row>
    <row r="16" spans="1:14" ht="54.75" customHeight="1" thickBot="1">
      <c r="A16" s="655">
        <v>9</v>
      </c>
      <c r="B16" s="2752" t="s">
        <v>2</v>
      </c>
      <c r="C16" s="2752"/>
      <c r="D16" s="2752"/>
      <c r="E16" s="2754" t="s">
        <v>2321</v>
      </c>
      <c r="F16" s="2754"/>
      <c r="G16" s="2754"/>
      <c r="H16" s="2754"/>
      <c r="I16" s="2754"/>
      <c r="J16" s="2754"/>
      <c r="K16" s="2754"/>
      <c r="L16" s="2570"/>
      <c r="N16" s="92" t="s">
        <v>2116</v>
      </c>
    </row>
    <row r="17" spans="1:14" ht="54.75" hidden="1" customHeight="1" outlineLevel="1" thickBot="1">
      <c r="A17" s="114" t="s">
        <v>2322</v>
      </c>
      <c r="B17" s="1199" t="s">
        <v>2323</v>
      </c>
      <c r="C17" s="1199"/>
      <c r="D17" s="1199"/>
      <c r="E17" s="1246" t="s">
        <v>3027</v>
      </c>
      <c r="F17" s="1246"/>
      <c r="G17" s="1246"/>
      <c r="H17" s="1246"/>
      <c r="I17" s="1246"/>
      <c r="J17" s="1246"/>
      <c r="K17" s="1246"/>
      <c r="L17" s="124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655">
        <v>10</v>
      </c>
      <c r="B20" s="2744" t="s">
        <v>2132</v>
      </c>
      <c r="C20" s="2744"/>
      <c r="D20" s="2747" t="s">
        <v>2133</v>
      </c>
      <c r="E20" s="2747"/>
      <c r="F20" s="2747"/>
      <c r="G20" s="2747"/>
      <c r="H20" s="2747"/>
      <c r="I20" s="2747"/>
      <c r="J20" s="2747"/>
      <c r="K20" s="2747"/>
      <c r="L20" s="2647"/>
      <c r="N20" s="92" t="s">
        <v>2116</v>
      </c>
    </row>
    <row r="21" spans="1:14" ht="40.5" customHeight="1" thickBot="1">
      <c r="A21" s="105">
        <v>11</v>
      </c>
      <c r="B21" s="1193" t="s">
        <v>2134</v>
      </c>
      <c r="C21" s="1193"/>
      <c r="D21" s="1176" t="s">
        <v>2214</v>
      </c>
      <c r="E21" s="1176"/>
      <c r="F21" s="1176"/>
      <c r="G21" s="1176"/>
      <c r="H21" s="1176"/>
      <c r="I21" s="1176"/>
      <c r="J21" s="1176"/>
      <c r="K21" s="1176"/>
      <c r="L21" s="1177"/>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654">
        <v>13</v>
      </c>
      <c r="B24" s="2744" t="s">
        <v>2138</v>
      </c>
      <c r="C24" s="2744"/>
      <c r="D24" s="2749" t="s">
        <v>2139</v>
      </c>
      <c r="E24" s="2749"/>
      <c r="F24" s="2749"/>
      <c r="G24" s="2749"/>
      <c r="H24" s="2749"/>
      <c r="I24" s="2749"/>
      <c r="J24" s="2749"/>
      <c r="K24" s="2749"/>
      <c r="L24" s="2653"/>
      <c r="N24" s="92" t="s">
        <v>2116</v>
      </c>
    </row>
    <row r="25" spans="1:14" ht="63" customHeight="1">
      <c r="A25" s="654">
        <v>14</v>
      </c>
      <c r="B25" s="2744" t="s">
        <v>2140</v>
      </c>
      <c r="C25" s="2744"/>
      <c r="D25" s="2749" t="s">
        <v>2141</v>
      </c>
      <c r="E25" s="2749"/>
      <c r="F25" s="2749"/>
      <c r="G25" s="2749"/>
      <c r="H25" s="2749"/>
      <c r="I25" s="2749"/>
      <c r="J25" s="2749"/>
      <c r="K25" s="2749"/>
      <c r="L25" s="2653"/>
      <c r="N25" s="92" t="s">
        <v>2116</v>
      </c>
    </row>
    <row r="26" spans="1:14" ht="84" customHeight="1">
      <c r="A26" s="654">
        <v>15</v>
      </c>
      <c r="B26" s="2744" t="s">
        <v>2142</v>
      </c>
      <c r="C26" s="2744"/>
      <c r="D26" s="2749" t="s">
        <v>2326</v>
      </c>
      <c r="E26" s="2749"/>
      <c r="F26" s="2749"/>
      <c r="G26" s="2749"/>
      <c r="H26" s="2749"/>
      <c r="I26" s="2749"/>
      <c r="J26" s="2749"/>
      <c r="K26" s="2749"/>
      <c r="L26" s="2653"/>
      <c r="N26" s="92" t="s">
        <v>2116</v>
      </c>
    </row>
    <row r="27" spans="1:14" ht="124.15" customHeight="1">
      <c r="A27" s="654">
        <v>16</v>
      </c>
      <c r="B27" s="2744" t="s">
        <v>2143</v>
      </c>
      <c r="C27" s="2744"/>
      <c r="D27" s="2749" t="s">
        <v>2327</v>
      </c>
      <c r="E27" s="2749"/>
      <c r="F27" s="2749"/>
      <c r="G27" s="2749"/>
      <c r="H27" s="2749"/>
      <c r="I27" s="2749"/>
      <c r="J27" s="2749"/>
      <c r="K27" s="2749"/>
      <c r="L27" s="2653"/>
      <c r="N27" s="92" t="s">
        <v>2144</v>
      </c>
    </row>
    <row r="28" spans="1:14" ht="150.75" customHeight="1">
      <c r="A28" s="654">
        <v>17</v>
      </c>
      <c r="B28" s="2750" t="s">
        <v>2145</v>
      </c>
      <c r="C28" s="2751"/>
      <c r="D28" s="2749" t="s">
        <v>2328</v>
      </c>
      <c r="E28" s="2749"/>
      <c r="F28" s="2749"/>
      <c r="G28" s="2749"/>
      <c r="H28" s="2749"/>
      <c r="I28" s="2749"/>
      <c r="J28" s="2749"/>
      <c r="K28" s="2749"/>
      <c r="L28" s="2653"/>
      <c r="N28" s="92" t="s">
        <v>2116</v>
      </c>
    </row>
    <row r="29" spans="1:14" ht="201" customHeight="1" thickBot="1">
      <c r="A29" s="105">
        <v>18</v>
      </c>
      <c r="B29" s="1178" t="s">
        <v>2146</v>
      </c>
      <c r="C29" s="1178"/>
      <c r="D29" s="1176" t="s">
        <v>2357</v>
      </c>
      <c r="E29" s="1176"/>
      <c r="F29" s="1176"/>
      <c r="G29" s="1176"/>
      <c r="H29" s="1176"/>
      <c r="I29" s="1176"/>
      <c r="J29" s="1176"/>
      <c r="K29" s="1176"/>
      <c r="L29" s="1177"/>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654">
        <v>20</v>
      </c>
      <c r="B32" s="2748" t="s">
        <v>2148</v>
      </c>
      <c r="C32" s="2748"/>
      <c r="D32" s="2745" t="s">
        <v>2331</v>
      </c>
      <c r="E32" s="2745"/>
      <c r="F32" s="2745"/>
      <c r="G32" s="2745"/>
      <c r="H32" s="2745"/>
      <c r="I32" s="2745"/>
      <c r="J32" s="2745"/>
      <c r="K32" s="2745"/>
      <c r="L32" s="2644"/>
      <c r="N32" s="92" t="s">
        <v>2149</v>
      </c>
    </row>
    <row r="33" spans="1:14" ht="260.25" customHeight="1" thickBot="1">
      <c r="A33" s="654">
        <v>21</v>
      </c>
      <c r="B33" s="2744" t="s">
        <v>2150</v>
      </c>
      <c r="C33" s="2744"/>
      <c r="D33" s="2745" t="s">
        <v>3178</v>
      </c>
      <c r="E33" s="2745"/>
      <c r="F33" s="2745"/>
      <c r="G33" s="2745"/>
      <c r="H33" s="2745"/>
      <c r="I33" s="2745"/>
      <c r="J33" s="2745"/>
      <c r="K33" s="2745"/>
      <c r="L33" s="2644"/>
      <c r="N33" s="92" t="s">
        <v>2116</v>
      </c>
    </row>
    <row r="34" spans="1:14" ht="147.75" hidden="1" customHeight="1" outlineLevel="1">
      <c r="A34" s="627" t="s">
        <v>2332</v>
      </c>
      <c r="B34" s="2746" t="s">
        <v>2333</v>
      </c>
      <c r="C34" s="2746"/>
      <c r="D34" s="2747" t="s">
        <v>2334</v>
      </c>
      <c r="E34" s="2747"/>
      <c r="F34" s="2747"/>
      <c r="G34" s="2747"/>
      <c r="H34" s="2747"/>
      <c r="I34" s="2747"/>
      <c r="J34" s="2747"/>
      <c r="K34" s="2747"/>
      <c r="L34" s="2647"/>
      <c r="N34" s="92" t="s">
        <v>2335</v>
      </c>
    </row>
    <row r="35" spans="1:14" ht="84.75" hidden="1" customHeight="1" outlineLevel="1" thickBot="1">
      <c r="A35" s="116" t="s">
        <v>2336</v>
      </c>
      <c r="B35" s="1175" t="s">
        <v>2337</v>
      </c>
      <c r="C35" s="1175"/>
      <c r="D35" s="1176" t="s">
        <v>2338</v>
      </c>
      <c r="E35" s="1176"/>
      <c r="F35" s="1176"/>
      <c r="G35" s="1176"/>
      <c r="H35" s="1176"/>
      <c r="I35" s="1176"/>
      <c r="J35" s="1176"/>
      <c r="K35" s="1176"/>
      <c r="L35" s="1177"/>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2743" t="s">
        <v>2261</v>
      </c>
      <c r="C38" s="1155"/>
      <c r="D38" s="1156" t="s">
        <v>2263</v>
      </c>
      <c r="E38" s="1156"/>
      <c r="F38" s="1156"/>
      <c r="G38" s="1156"/>
      <c r="H38" s="1156"/>
      <c r="I38" s="1156"/>
      <c r="J38" s="1156"/>
      <c r="K38" s="1156"/>
      <c r="L38" s="1157"/>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654">
        <v>24</v>
      </c>
      <c r="B41" s="2735" t="s">
        <v>2156</v>
      </c>
      <c r="C41" s="2736"/>
      <c r="D41" s="814">
        <v>0</v>
      </c>
      <c r="E41" s="814">
        <v>0</v>
      </c>
      <c r="F41" s="814">
        <v>0</v>
      </c>
      <c r="G41" s="698">
        <v>405000</v>
      </c>
      <c r="H41" s="814">
        <v>0</v>
      </c>
      <c r="I41" s="814">
        <v>0</v>
      </c>
      <c r="J41" s="814">
        <v>0</v>
      </c>
      <c r="K41" s="814">
        <v>0</v>
      </c>
      <c r="L41" s="633">
        <f>SUM(D41:K41)</f>
        <v>405000</v>
      </c>
      <c r="N41" s="92" t="s">
        <v>2157</v>
      </c>
    </row>
    <row r="42" spans="1:14" ht="45" customHeight="1">
      <c r="A42" s="654">
        <v>25</v>
      </c>
      <c r="B42" s="2735" t="s">
        <v>2158</v>
      </c>
      <c r="C42" s="2736"/>
      <c r="D42" s="814">
        <v>0</v>
      </c>
      <c r="E42" s="814">
        <v>0</v>
      </c>
      <c r="F42" s="814">
        <v>0</v>
      </c>
      <c r="G42" s="698">
        <v>405000</v>
      </c>
      <c r="H42" s="814">
        <v>0</v>
      </c>
      <c r="I42" s="814">
        <v>0</v>
      </c>
      <c r="J42" s="814">
        <v>0</v>
      </c>
      <c r="K42" s="814">
        <v>0</v>
      </c>
      <c r="L42" s="633">
        <f>SUM(D42:K42)</f>
        <v>405000</v>
      </c>
      <c r="N42" s="92" t="s">
        <v>2159</v>
      </c>
    </row>
    <row r="43" spans="1:14" ht="45" hidden="1" customHeight="1" outlineLevel="1">
      <c r="A43" s="634" t="s">
        <v>2340</v>
      </c>
      <c r="B43" s="2733" t="s">
        <v>2341</v>
      </c>
      <c r="C43" s="2734"/>
      <c r="D43" s="814">
        <v>0</v>
      </c>
      <c r="E43" s="814">
        <v>0</v>
      </c>
      <c r="F43" s="814">
        <v>0</v>
      </c>
      <c r="G43" s="698">
        <v>344250</v>
      </c>
      <c r="H43" s="814">
        <v>0</v>
      </c>
      <c r="I43" s="814">
        <v>0</v>
      </c>
      <c r="J43" s="814">
        <v>0</v>
      </c>
      <c r="K43" s="814">
        <v>0</v>
      </c>
      <c r="L43" s="633">
        <f>SUM(D43:K43)</f>
        <v>344250</v>
      </c>
      <c r="N43" s="92" t="s">
        <v>2342</v>
      </c>
    </row>
    <row r="44" spans="1:14" ht="45" customHeight="1" collapsed="1">
      <c r="A44" s="654">
        <v>26</v>
      </c>
      <c r="B44" s="2735" t="s">
        <v>2160</v>
      </c>
      <c r="C44" s="2736"/>
      <c r="D44" s="814">
        <v>0</v>
      </c>
      <c r="E44" s="814">
        <v>0</v>
      </c>
      <c r="F44" s="814">
        <v>0</v>
      </c>
      <c r="G44" s="698">
        <v>344250</v>
      </c>
      <c r="H44" s="814">
        <v>0</v>
      </c>
      <c r="I44" s="814">
        <v>0</v>
      </c>
      <c r="J44" s="814">
        <v>0</v>
      </c>
      <c r="K44" s="814">
        <v>0</v>
      </c>
      <c r="L44" s="633">
        <f>SUM(D44:K44)</f>
        <v>344250</v>
      </c>
      <c r="N44" s="92" t="s">
        <v>2161</v>
      </c>
    </row>
    <row r="45" spans="1:14" ht="45" customHeight="1" thickBot="1">
      <c r="A45" s="105">
        <v>27</v>
      </c>
      <c r="B45" s="2737" t="s">
        <v>2162</v>
      </c>
      <c r="C45" s="1145"/>
      <c r="D45" s="775">
        <v>0</v>
      </c>
      <c r="E45" s="775">
        <v>0</v>
      </c>
      <c r="F45" s="775">
        <v>0</v>
      </c>
      <c r="G45" s="775">
        <f t="shared" ref="G45" si="0">G44/G42</f>
        <v>0.85</v>
      </c>
      <c r="H45" s="775">
        <v>0</v>
      </c>
      <c r="I45" s="775">
        <v>0</v>
      </c>
      <c r="J45" s="775">
        <v>0</v>
      </c>
      <c r="K45" s="775">
        <v>0</v>
      </c>
      <c r="L45" s="776">
        <f>L44/L42</f>
        <v>0.85</v>
      </c>
      <c r="N45" s="92" t="s">
        <v>2116</v>
      </c>
    </row>
    <row r="46" spans="1:14" ht="13.5" thickBot="1">
      <c r="A46" s="2629"/>
      <c r="B46" s="2629"/>
      <c r="C46" s="2629"/>
      <c r="D46" s="2629"/>
      <c r="E46" s="2629"/>
      <c r="F46" s="2629"/>
      <c r="G46" s="2629"/>
      <c r="H46" s="2629"/>
      <c r="I46" s="2629"/>
      <c r="J46" s="2629"/>
      <c r="K46" s="2629"/>
      <c r="L46" s="2629"/>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2607"/>
      <c r="B48" s="2741" t="s">
        <v>2164</v>
      </c>
      <c r="C48" s="2741"/>
      <c r="D48" s="2712" t="s">
        <v>2165</v>
      </c>
      <c r="E48" s="2742"/>
      <c r="F48" s="2742"/>
      <c r="G48" s="2742"/>
      <c r="H48" s="2742"/>
      <c r="I48" s="2742"/>
      <c r="J48" s="2713"/>
      <c r="K48" s="2712" t="s">
        <v>2166</v>
      </c>
      <c r="L48" s="2634"/>
    </row>
    <row r="49" spans="1:14" ht="30" customHeight="1">
      <c r="A49" s="2607"/>
      <c r="B49" s="2896" t="s">
        <v>2343</v>
      </c>
      <c r="C49" s="2896"/>
      <c r="D49" s="2719" t="s">
        <v>2344</v>
      </c>
      <c r="E49" s="2720"/>
      <c r="F49" s="2720"/>
      <c r="G49" s="2720"/>
      <c r="H49" s="2720"/>
      <c r="I49" s="2720"/>
      <c r="J49" s="2721"/>
      <c r="K49" s="2722">
        <v>400000</v>
      </c>
      <c r="L49" s="2623"/>
    </row>
    <row r="50" spans="1:14" ht="30" customHeight="1" thickBot="1">
      <c r="A50" s="2607"/>
      <c r="B50" s="2897" t="s">
        <v>2574</v>
      </c>
      <c r="C50" s="2897"/>
      <c r="D50" s="2719" t="s">
        <v>2346</v>
      </c>
      <c r="E50" s="2720"/>
      <c r="F50" s="2720"/>
      <c r="G50" s="2720"/>
      <c r="H50" s="2720"/>
      <c r="I50" s="2720"/>
      <c r="J50" s="2721"/>
      <c r="K50" s="2722">
        <v>5000</v>
      </c>
      <c r="L50" s="2623"/>
    </row>
    <row r="51" spans="1:14" ht="15" customHeight="1" thickBot="1">
      <c r="A51" s="1139"/>
      <c r="B51" s="1139"/>
      <c r="C51" s="1139"/>
      <c r="D51" s="1139"/>
      <c r="E51" s="1139"/>
      <c r="F51" s="1139"/>
      <c r="G51" s="1139"/>
      <c r="H51" s="1139"/>
      <c r="I51" s="1139"/>
      <c r="J51" s="1139"/>
      <c r="K51" s="1139"/>
      <c r="L51" s="1139"/>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2607"/>
      <c r="B53" s="2610" t="s">
        <v>2169</v>
      </c>
      <c r="C53" s="2611"/>
      <c r="D53" s="2612"/>
      <c r="E53" s="2610" t="s">
        <v>2170</v>
      </c>
      <c r="F53" s="2612"/>
      <c r="G53" s="2610" t="s">
        <v>2171</v>
      </c>
      <c r="H53" s="2612"/>
      <c r="I53" s="2712" t="s">
        <v>2172</v>
      </c>
      <c r="J53" s="2713"/>
      <c r="K53" s="2610" t="s">
        <v>2173</v>
      </c>
      <c r="L53" s="2615"/>
    </row>
    <row r="54" spans="1:14" ht="42.75" hidden="1" customHeight="1" outlineLevel="1">
      <c r="A54" s="2607"/>
      <c r="B54" s="1116"/>
      <c r="C54" s="1117"/>
      <c r="D54" s="1118"/>
      <c r="E54" s="648"/>
      <c r="F54" s="649"/>
      <c r="G54" s="648"/>
      <c r="H54" s="649"/>
      <c r="I54" s="635" t="s">
        <v>2347</v>
      </c>
      <c r="J54" s="636" t="s">
        <v>2348</v>
      </c>
      <c r="K54" s="648"/>
      <c r="L54" s="97"/>
    </row>
    <row r="55" spans="1:14" ht="53.25" customHeight="1" collapsed="1">
      <c r="A55" s="2607"/>
      <c r="B55" s="2700" t="s">
        <v>2349</v>
      </c>
      <c r="C55" s="2701"/>
      <c r="D55" s="2702"/>
      <c r="E55" s="2703" t="s">
        <v>2174</v>
      </c>
      <c r="F55" s="2704"/>
      <c r="G55" s="2703" t="s">
        <v>2175</v>
      </c>
      <c r="H55" s="2704"/>
      <c r="I55" s="723">
        <v>0</v>
      </c>
      <c r="J55" s="724">
        <v>95237</v>
      </c>
      <c r="K55" s="2715" t="s">
        <v>2285</v>
      </c>
      <c r="L55" s="2513"/>
    </row>
    <row r="56" spans="1:14" ht="31.5" hidden="1" customHeight="1" outlineLevel="1">
      <c r="A56" s="2607"/>
      <c r="B56" s="2716" t="s">
        <v>2350</v>
      </c>
      <c r="C56" s="2717"/>
      <c r="D56" s="2718"/>
      <c r="E56" s="2703" t="s">
        <v>2174</v>
      </c>
      <c r="F56" s="2704"/>
      <c r="G56" s="2703" t="s">
        <v>2175</v>
      </c>
      <c r="H56" s="2704"/>
      <c r="I56" s="741">
        <v>0</v>
      </c>
      <c r="J56" s="742">
        <v>4000</v>
      </c>
      <c r="K56" s="2705" t="s">
        <v>2176</v>
      </c>
      <c r="L56" s="2601"/>
    </row>
    <row r="57" spans="1:14" ht="41.25" customHeight="1" collapsed="1">
      <c r="A57" s="2607"/>
      <c r="B57" s="2700" t="s">
        <v>2177</v>
      </c>
      <c r="C57" s="2701"/>
      <c r="D57" s="2702"/>
      <c r="E57" s="2703" t="s">
        <v>2178</v>
      </c>
      <c r="F57" s="2704"/>
      <c r="G57" s="2703" t="s">
        <v>2179</v>
      </c>
      <c r="H57" s="2704"/>
      <c r="I57" s="743">
        <v>0</v>
      </c>
      <c r="J57" s="744">
        <v>1</v>
      </c>
      <c r="K57" s="2714" t="s">
        <v>2286</v>
      </c>
      <c r="L57" s="2511"/>
    </row>
    <row r="58" spans="1:14" ht="63.75" customHeight="1">
      <c r="A58" s="2607"/>
      <c r="B58" s="2700" t="s">
        <v>2180</v>
      </c>
      <c r="C58" s="2701"/>
      <c r="D58" s="2702"/>
      <c r="E58" s="2703" t="s">
        <v>2178</v>
      </c>
      <c r="F58" s="2704"/>
      <c r="G58" s="2703" t="s">
        <v>2179</v>
      </c>
      <c r="H58" s="2704"/>
      <c r="I58" s="743">
        <v>0</v>
      </c>
      <c r="J58" s="744">
        <v>1</v>
      </c>
      <c r="K58" s="2714" t="s">
        <v>2286</v>
      </c>
      <c r="L58" s="2511"/>
    </row>
    <row r="59" spans="1:14" ht="33.75" customHeight="1">
      <c r="A59" s="2607"/>
      <c r="B59" s="2700" t="s">
        <v>2255</v>
      </c>
      <c r="C59" s="2701"/>
      <c r="D59" s="2702"/>
      <c r="E59" s="2703" t="s">
        <v>2178</v>
      </c>
      <c r="F59" s="2704"/>
      <c r="G59" s="2703" t="s">
        <v>2181</v>
      </c>
      <c r="H59" s="2704"/>
      <c r="I59" s="745">
        <v>0</v>
      </c>
      <c r="J59" s="749">
        <v>400000</v>
      </c>
      <c r="K59" s="2711" t="s">
        <v>2287</v>
      </c>
      <c r="L59" s="2605"/>
    </row>
    <row r="60" spans="1:14" ht="27.75" customHeight="1">
      <c r="A60" s="2607"/>
      <c r="B60" s="2700" t="s">
        <v>2182</v>
      </c>
      <c r="C60" s="2701"/>
      <c r="D60" s="2702"/>
      <c r="E60" s="2703" t="s">
        <v>2178</v>
      </c>
      <c r="F60" s="2704"/>
      <c r="G60" s="2703" t="s">
        <v>2179</v>
      </c>
      <c r="H60" s="2704"/>
      <c r="I60" s="745">
        <v>0</v>
      </c>
      <c r="J60" s="747">
        <v>0</v>
      </c>
      <c r="K60" s="2710" t="s">
        <v>2288</v>
      </c>
      <c r="L60" s="2603"/>
    </row>
    <row r="61" spans="1:14" ht="27.75" customHeight="1">
      <c r="A61" s="2607"/>
      <c r="B61" s="2700" t="s">
        <v>2183</v>
      </c>
      <c r="C61" s="2701"/>
      <c r="D61" s="2702"/>
      <c r="E61" s="2703" t="s">
        <v>2178</v>
      </c>
      <c r="F61" s="2704"/>
      <c r="G61" s="2703" t="s">
        <v>2179</v>
      </c>
      <c r="H61" s="2704"/>
      <c r="I61" s="745">
        <v>0</v>
      </c>
      <c r="J61" s="747">
        <v>0</v>
      </c>
      <c r="K61" s="2710" t="s">
        <v>2289</v>
      </c>
      <c r="L61" s="2603"/>
    </row>
    <row r="62" spans="1:14" ht="41.25" customHeight="1">
      <c r="A62" s="2607"/>
      <c r="B62" s="2700" t="s">
        <v>2184</v>
      </c>
      <c r="C62" s="2701"/>
      <c r="D62" s="2702"/>
      <c r="E62" s="2703" t="s">
        <v>2174</v>
      </c>
      <c r="F62" s="2704"/>
      <c r="G62" s="2703" t="s">
        <v>2185</v>
      </c>
      <c r="H62" s="2704"/>
      <c r="I62" s="748">
        <v>0</v>
      </c>
      <c r="J62" s="747">
        <v>0</v>
      </c>
      <c r="K62" s="2705" t="s">
        <v>2176</v>
      </c>
      <c r="L62" s="2601"/>
    </row>
    <row r="63" spans="1:14" ht="30" customHeight="1">
      <c r="A63" s="2607"/>
      <c r="B63" s="2700" t="s">
        <v>2186</v>
      </c>
      <c r="C63" s="2701"/>
      <c r="D63" s="2702"/>
      <c r="E63" s="2703" t="s">
        <v>2174</v>
      </c>
      <c r="F63" s="2704"/>
      <c r="G63" s="2703" t="s">
        <v>2185</v>
      </c>
      <c r="H63" s="2704"/>
      <c r="I63" s="748">
        <v>0</v>
      </c>
      <c r="J63" s="747">
        <v>0</v>
      </c>
      <c r="K63" s="2705" t="s">
        <v>2176</v>
      </c>
      <c r="L63" s="2601"/>
    </row>
    <row r="64" spans="1:14" ht="41.25" customHeight="1" thickBot="1">
      <c r="A64" s="2607"/>
      <c r="B64" s="2706" t="s">
        <v>2187</v>
      </c>
      <c r="C64" s="2274"/>
      <c r="D64" s="1101"/>
      <c r="E64" s="2707" t="s">
        <v>2178</v>
      </c>
      <c r="F64" s="1103"/>
      <c r="G64" s="2707" t="s">
        <v>2179</v>
      </c>
      <c r="H64" s="1103"/>
      <c r="I64" s="732">
        <v>0</v>
      </c>
      <c r="J64" s="733">
        <v>0</v>
      </c>
      <c r="K64" s="2708" t="s">
        <v>2176</v>
      </c>
      <c r="L64" s="2709"/>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46" priority="4" stopIfTrue="1" operator="containsText" text="wybierz">
      <formula>NOT(ISERROR(SEARCH("wybierz",F37)))</formula>
    </cfRule>
  </conditionalFormatting>
  <conditionalFormatting sqref="D24:D26">
    <cfRule type="containsText" dxfId="45" priority="3" stopIfTrue="1" operator="containsText" text="wybierz">
      <formula>NOT(ISERROR(SEARCH("wybierz",D24)))</formula>
    </cfRule>
  </conditionalFormatting>
  <conditionalFormatting sqref="D27">
    <cfRule type="containsText" dxfId="44" priority="2" stopIfTrue="1" operator="containsText" text="wybierz">
      <formula>NOT(ISERROR(SEARCH("wybierz",D27)))</formula>
    </cfRule>
  </conditionalFormatting>
  <conditionalFormatting sqref="D28">
    <cfRule type="containsText" dxfId="43"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8" fitToHeight="0" orientation="portrait" r:id="rId1"/>
  <headerFooter>
    <oddHeader>&amp;CZałącznik 1</oddHead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61" zoomScale="160" zoomScaleNormal="100" zoomScaleSheetLayoutView="160" workbookViewId="0">
      <selection activeCell="D66" sqref="A1:L66"/>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2924</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903">
        <v>2</v>
      </c>
      <c r="B5" s="2019" t="s">
        <v>2117</v>
      </c>
      <c r="C5" s="2019"/>
      <c r="D5" s="2019"/>
      <c r="E5" s="2063" t="s">
        <v>3028</v>
      </c>
      <c r="F5" s="2480"/>
      <c r="G5" s="2480"/>
      <c r="H5" s="2480"/>
      <c r="I5" s="2480"/>
      <c r="J5" s="2480"/>
      <c r="K5" s="2480"/>
      <c r="L5" s="2481"/>
      <c r="N5" s="92" t="s">
        <v>2118</v>
      </c>
    </row>
    <row r="6" spans="1:14" ht="30" customHeight="1">
      <c r="A6" s="2033">
        <v>3</v>
      </c>
      <c r="B6" s="2019" t="s">
        <v>2119</v>
      </c>
      <c r="C6" s="2019"/>
      <c r="D6" s="2019"/>
      <c r="E6" s="2063" t="s">
        <v>3029</v>
      </c>
      <c r="F6" s="2063"/>
      <c r="G6" s="2063"/>
      <c r="H6" s="2063"/>
      <c r="I6" s="2063"/>
      <c r="J6" s="2063"/>
      <c r="K6" s="2063"/>
      <c r="L6" s="2064"/>
      <c r="N6" s="92" t="s">
        <v>2120</v>
      </c>
    </row>
    <row r="7" spans="1:14" ht="30" customHeight="1">
      <c r="A7" s="2033"/>
      <c r="B7" s="2019"/>
      <c r="C7" s="2019"/>
      <c r="D7" s="2019"/>
      <c r="E7" s="809" t="s">
        <v>2121</v>
      </c>
      <c r="F7" s="2065" t="s">
        <v>3030</v>
      </c>
      <c r="G7" s="2065"/>
      <c r="H7" s="2065"/>
      <c r="I7" s="809" t="s">
        <v>2122</v>
      </c>
      <c r="J7" s="2066">
        <v>2263011</v>
      </c>
      <c r="K7" s="2067"/>
      <c r="L7" s="2068"/>
    </row>
    <row r="8" spans="1:14" ht="30" hidden="1" customHeight="1" outlineLevel="1">
      <c r="A8" s="2044" t="s">
        <v>2314</v>
      </c>
      <c r="B8" s="2045" t="s">
        <v>2315</v>
      </c>
      <c r="C8" s="2045"/>
      <c r="D8" s="2045"/>
      <c r="E8" s="2482" t="s">
        <v>2316</v>
      </c>
      <c r="F8" s="2482"/>
      <c r="G8" s="2065" t="s">
        <v>3186</v>
      </c>
      <c r="H8" s="2065"/>
      <c r="I8" s="2065"/>
      <c r="J8" s="2065"/>
      <c r="K8" s="2065"/>
      <c r="L8" s="2483"/>
      <c r="N8" s="92" t="s">
        <v>2317</v>
      </c>
    </row>
    <row r="9" spans="1:14" ht="30" hidden="1" customHeight="1" outlineLevel="1">
      <c r="A9" s="2044"/>
      <c r="B9" s="2045"/>
      <c r="C9" s="2045"/>
      <c r="D9" s="2045"/>
      <c r="E9" s="810" t="s">
        <v>2121</v>
      </c>
      <c r="F9" s="2066" t="s">
        <v>3186</v>
      </c>
      <c r="G9" s="2067"/>
      <c r="H9" s="2068"/>
      <c r="I9" s="810" t="s">
        <v>2318</v>
      </c>
      <c r="J9" s="2066" t="s">
        <v>3186</v>
      </c>
      <c r="K9" s="2067"/>
      <c r="L9" s="2068"/>
    </row>
    <row r="10" spans="1:14" ht="30" customHeight="1" collapsed="1">
      <c r="A10" s="2033">
        <v>4</v>
      </c>
      <c r="B10" s="2019" t="s">
        <v>2123</v>
      </c>
      <c r="C10" s="2019"/>
      <c r="D10" s="2019"/>
      <c r="E10" s="2063" t="s">
        <v>2124</v>
      </c>
      <c r="F10" s="2480"/>
      <c r="G10" s="2480"/>
      <c r="H10" s="2480"/>
      <c r="I10" s="2480"/>
      <c r="J10" s="2480"/>
      <c r="K10" s="2480"/>
      <c r="L10" s="2481"/>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903">
        <v>5</v>
      </c>
      <c r="B12" s="2019" t="s">
        <v>11</v>
      </c>
      <c r="C12" s="2019"/>
      <c r="D12" s="2019"/>
      <c r="E12" s="2048" t="s">
        <v>14</v>
      </c>
      <c r="F12" s="2048"/>
      <c r="G12" s="2048"/>
      <c r="H12" s="2048"/>
      <c r="I12" s="2048"/>
      <c r="J12" s="2048"/>
      <c r="K12" s="2049"/>
      <c r="L12" s="2050"/>
      <c r="N12" s="92" t="s">
        <v>2116</v>
      </c>
    </row>
    <row r="13" spans="1:14" ht="33" customHeight="1">
      <c r="A13" s="903">
        <v>6</v>
      </c>
      <c r="B13" s="2019" t="s">
        <v>2125</v>
      </c>
      <c r="C13" s="2019"/>
      <c r="D13" s="2019"/>
      <c r="E13" s="2051" t="s">
        <v>2126</v>
      </c>
      <c r="F13" s="2051"/>
      <c r="G13" s="2051"/>
      <c r="H13" s="2051"/>
      <c r="I13" s="2051"/>
      <c r="J13" s="2051"/>
      <c r="K13" s="2051"/>
      <c r="L13" s="2052"/>
      <c r="N13" s="92" t="s">
        <v>2116</v>
      </c>
    </row>
    <row r="14" spans="1:14" ht="30" customHeight="1">
      <c r="A14" s="903">
        <v>7</v>
      </c>
      <c r="B14" s="2019" t="s">
        <v>2127</v>
      </c>
      <c r="C14" s="2019"/>
      <c r="D14" s="2019"/>
      <c r="E14" s="2028" t="s">
        <v>2128</v>
      </c>
      <c r="F14" s="2028"/>
      <c r="G14" s="2028"/>
      <c r="H14" s="2028"/>
      <c r="I14" s="2028"/>
      <c r="J14" s="2028"/>
      <c r="K14" s="2028"/>
      <c r="L14" s="2029"/>
      <c r="N14" s="92" t="s">
        <v>2116</v>
      </c>
    </row>
    <row r="15" spans="1:14" ht="30" customHeight="1">
      <c r="A15" s="903">
        <v>8</v>
      </c>
      <c r="B15" s="2019" t="s">
        <v>2129</v>
      </c>
      <c r="C15" s="2019"/>
      <c r="D15" s="2019"/>
      <c r="E15" s="2020" t="s">
        <v>2130</v>
      </c>
      <c r="F15" s="2020"/>
      <c r="G15" s="2020"/>
      <c r="H15" s="2020"/>
      <c r="I15" s="2020"/>
      <c r="J15" s="2020"/>
      <c r="K15" s="2020"/>
      <c r="L15" s="2021"/>
      <c r="N15" s="92" t="s">
        <v>2116</v>
      </c>
    </row>
    <row r="16" spans="1:14" ht="54.75" customHeight="1" thickBot="1">
      <c r="A16" s="903">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5" t="s">
        <v>3187</v>
      </c>
      <c r="F17" s="2026"/>
      <c r="G17" s="2026"/>
      <c r="H17" s="2026"/>
      <c r="I17" s="2026"/>
      <c r="J17" s="2026"/>
      <c r="K17" s="2026"/>
      <c r="L17" s="202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903">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902">
        <v>12</v>
      </c>
      <c r="B23" s="2012" t="s">
        <v>2136</v>
      </c>
      <c r="C23" s="2012"/>
      <c r="D23" s="2013" t="s">
        <v>2137</v>
      </c>
      <c r="E23" s="2013"/>
      <c r="F23" s="2013"/>
      <c r="G23" s="2013"/>
      <c r="H23" s="2013"/>
      <c r="I23" s="2013"/>
      <c r="J23" s="2013"/>
      <c r="K23" s="2013"/>
      <c r="L23" s="2014"/>
      <c r="N23" s="92" t="s">
        <v>2116</v>
      </c>
    </row>
    <row r="24" spans="1:14" ht="30" customHeight="1">
      <c r="A24" s="904">
        <v>13</v>
      </c>
      <c r="B24" s="1994" t="s">
        <v>2138</v>
      </c>
      <c r="C24" s="1994"/>
      <c r="D24" s="2008" t="s">
        <v>2139</v>
      </c>
      <c r="E24" s="2008"/>
      <c r="F24" s="2008"/>
      <c r="G24" s="2008"/>
      <c r="H24" s="2008"/>
      <c r="I24" s="2008"/>
      <c r="J24" s="2008"/>
      <c r="K24" s="2008"/>
      <c r="L24" s="2009"/>
      <c r="N24" s="92" t="s">
        <v>2116</v>
      </c>
    </row>
    <row r="25" spans="1:14" ht="63" customHeight="1">
      <c r="A25" s="904">
        <v>14</v>
      </c>
      <c r="B25" s="1994" t="s">
        <v>2140</v>
      </c>
      <c r="C25" s="1994"/>
      <c r="D25" s="2008" t="s">
        <v>2141</v>
      </c>
      <c r="E25" s="2008"/>
      <c r="F25" s="2008"/>
      <c r="G25" s="2008"/>
      <c r="H25" s="2008"/>
      <c r="I25" s="2008"/>
      <c r="J25" s="2008"/>
      <c r="K25" s="2008"/>
      <c r="L25" s="2009"/>
      <c r="N25" s="92" t="s">
        <v>2116</v>
      </c>
    </row>
    <row r="26" spans="1:14" ht="84" customHeight="1">
      <c r="A26" s="904">
        <v>15</v>
      </c>
      <c r="B26" s="1994" t="s">
        <v>2142</v>
      </c>
      <c r="C26" s="1994"/>
      <c r="D26" s="2008" t="s">
        <v>2326</v>
      </c>
      <c r="E26" s="2008"/>
      <c r="F26" s="2008"/>
      <c r="G26" s="2008"/>
      <c r="H26" s="2008"/>
      <c r="I26" s="2008"/>
      <c r="J26" s="2008"/>
      <c r="K26" s="2008"/>
      <c r="L26" s="2009"/>
      <c r="N26" s="92" t="s">
        <v>2116</v>
      </c>
    </row>
    <row r="27" spans="1:14" ht="102" customHeight="1">
      <c r="A27" s="904">
        <v>16</v>
      </c>
      <c r="B27" s="1994" t="s">
        <v>2143</v>
      </c>
      <c r="C27" s="1994"/>
      <c r="D27" s="2008" t="s">
        <v>2327</v>
      </c>
      <c r="E27" s="2008"/>
      <c r="F27" s="2008"/>
      <c r="G27" s="2008"/>
      <c r="H27" s="2008"/>
      <c r="I27" s="2008"/>
      <c r="J27" s="2008"/>
      <c r="K27" s="2008"/>
      <c r="L27" s="2009"/>
      <c r="N27" s="92" t="s">
        <v>2144</v>
      </c>
    </row>
    <row r="28" spans="1:14" ht="150.75" customHeight="1">
      <c r="A28" s="904">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902">
        <v>19</v>
      </c>
      <c r="B31" s="2004" t="s">
        <v>2147</v>
      </c>
      <c r="C31" s="2004"/>
      <c r="D31" s="2005" t="s">
        <v>2330</v>
      </c>
      <c r="E31" s="2005"/>
      <c r="F31" s="2005"/>
      <c r="G31" s="2005"/>
      <c r="H31" s="2005"/>
      <c r="I31" s="2005"/>
      <c r="J31" s="2005"/>
      <c r="K31" s="2005"/>
      <c r="L31" s="2006"/>
      <c r="N31" s="92" t="s">
        <v>2116</v>
      </c>
    </row>
    <row r="32" spans="1:14" ht="58.5" customHeight="1">
      <c r="A32" s="904">
        <v>20</v>
      </c>
      <c r="B32" s="2007" t="s">
        <v>2148</v>
      </c>
      <c r="C32" s="2007"/>
      <c r="D32" s="1995" t="s">
        <v>2331</v>
      </c>
      <c r="E32" s="1995"/>
      <c r="F32" s="1995"/>
      <c r="G32" s="1995"/>
      <c r="H32" s="1995"/>
      <c r="I32" s="1995"/>
      <c r="J32" s="1995"/>
      <c r="K32" s="1995"/>
      <c r="L32" s="1996"/>
      <c r="N32" s="92" t="s">
        <v>2149</v>
      </c>
    </row>
    <row r="33" spans="1:14" ht="260.25" customHeight="1" thickBot="1">
      <c r="A33" s="904">
        <v>21</v>
      </c>
      <c r="B33" s="1994" t="s">
        <v>2150</v>
      </c>
      <c r="C33" s="1994"/>
      <c r="D33" s="1995" t="s">
        <v>3839</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901">
        <v>22</v>
      </c>
      <c r="B37" s="1161" t="s">
        <v>2257</v>
      </c>
      <c r="C37" s="1161"/>
      <c r="D37" s="1162" t="s">
        <v>2258</v>
      </c>
      <c r="E37" s="1162"/>
      <c r="F37" s="1163" t="s">
        <v>2260</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904">
        <v>24</v>
      </c>
      <c r="B41" s="1974" t="s">
        <v>2156</v>
      </c>
      <c r="C41" s="1975"/>
      <c r="D41" s="793">
        <v>0</v>
      </c>
      <c r="E41" s="793">
        <v>0</v>
      </c>
      <c r="F41" s="793">
        <v>0</v>
      </c>
      <c r="G41" s="793">
        <v>364500</v>
      </c>
      <c r="H41" s="793">
        <v>0</v>
      </c>
      <c r="I41" s="793">
        <v>0</v>
      </c>
      <c r="J41" s="793">
        <v>0</v>
      </c>
      <c r="K41" s="793">
        <v>0</v>
      </c>
      <c r="L41" s="876">
        <f>SUM(D41:K41)</f>
        <v>364500</v>
      </c>
      <c r="N41" s="92" t="s">
        <v>2157</v>
      </c>
    </row>
    <row r="42" spans="1:14" ht="45" customHeight="1">
      <c r="A42" s="904">
        <v>25</v>
      </c>
      <c r="B42" s="1974" t="s">
        <v>2158</v>
      </c>
      <c r="C42" s="1975"/>
      <c r="D42" s="793">
        <v>0</v>
      </c>
      <c r="E42" s="793">
        <v>0</v>
      </c>
      <c r="F42" s="793">
        <v>0</v>
      </c>
      <c r="G42" s="793">
        <v>364500</v>
      </c>
      <c r="H42" s="793">
        <v>0</v>
      </c>
      <c r="I42" s="793">
        <v>0</v>
      </c>
      <c r="J42" s="793">
        <v>0</v>
      </c>
      <c r="K42" s="793">
        <v>0</v>
      </c>
      <c r="L42" s="876">
        <f>SUM(D42:K42)</f>
        <v>364500</v>
      </c>
      <c r="N42" s="92" t="s">
        <v>2159</v>
      </c>
    </row>
    <row r="43" spans="1:14" ht="45" hidden="1" customHeight="1" outlineLevel="1">
      <c r="A43" s="784" t="s">
        <v>2340</v>
      </c>
      <c r="B43" s="1972" t="s">
        <v>2341</v>
      </c>
      <c r="C43" s="1973"/>
      <c r="D43" s="793">
        <v>0</v>
      </c>
      <c r="E43" s="793">
        <v>0</v>
      </c>
      <c r="F43" s="793" t="s">
        <v>3188</v>
      </c>
      <c r="G43" s="793" t="s">
        <v>3188</v>
      </c>
      <c r="H43" s="793">
        <v>0</v>
      </c>
      <c r="I43" s="793">
        <v>0</v>
      </c>
      <c r="J43" s="793">
        <v>0</v>
      </c>
      <c r="K43" s="793">
        <v>0</v>
      </c>
      <c r="L43" s="876">
        <f>SUM(D43:K43)</f>
        <v>0</v>
      </c>
      <c r="N43" s="92" t="s">
        <v>2342</v>
      </c>
    </row>
    <row r="44" spans="1:14" ht="45" customHeight="1" collapsed="1">
      <c r="A44" s="904">
        <v>26</v>
      </c>
      <c r="B44" s="1974" t="s">
        <v>2160</v>
      </c>
      <c r="C44" s="1975"/>
      <c r="D44" s="793">
        <v>0</v>
      </c>
      <c r="E44" s="793">
        <v>0</v>
      </c>
      <c r="F44" s="793">
        <v>0</v>
      </c>
      <c r="G44" s="793">
        <v>309825</v>
      </c>
      <c r="H44" s="793">
        <v>0</v>
      </c>
      <c r="I44" s="793">
        <v>0</v>
      </c>
      <c r="J44" s="793">
        <v>0</v>
      </c>
      <c r="K44" s="793">
        <v>0</v>
      </c>
      <c r="L44" s="876">
        <f>SUM(D44:K44)</f>
        <v>309825</v>
      </c>
      <c r="N44" s="92" t="s">
        <v>2161</v>
      </c>
    </row>
    <row r="45" spans="1:14" ht="45" customHeight="1" thickBot="1">
      <c r="A45" s="105">
        <v>27</v>
      </c>
      <c r="B45" s="1976" t="s">
        <v>2162</v>
      </c>
      <c r="C45" s="1977"/>
      <c r="D45" s="785">
        <v>0</v>
      </c>
      <c r="E45" s="785">
        <v>0</v>
      </c>
      <c r="F45" s="785">
        <v>0</v>
      </c>
      <c r="G45" s="785">
        <f t="shared" ref="G45" si="0">G44/G42</f>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1967">
        <v>359500</v>
      </c>
      <c r="L49" s="1968"/>
    </row>
    <row r="50" spans="1:14" ht="30" customHeight="1" thickBot="1">
      <c r="A50" s="1950"/>
      <c r="B50" s="2901" t="s">
        <v>2574</v>
      </c>
      <c r="C50" s="2901"/>
      <c r="D50" s="1964" t="s">
        <v>2346</v>
      </c>
      <c r="E50" s="1965"/>
      <c r="F50" s="1965"/>
      <c r="G50" s="1965"/>
      <c r="H50" s="1965"/>
      <c r="I50" s="1965"/>
      <c r="J50" s="1966"/>
      <c r="K50" s="1970">
        <v>5000</v>
      </c>
      <c r="L50" s="1971"/>
    </row>
    <row r="51" spans="1:14" ht="15" customHeight="1" thickBot="1">
      <c r="A51" s="1948"/>
      <c r="B51" s="1948"/>
      <c r="C51" s="1948"/>
      <c r="D51" s="1948"/>
      <c r="E51" s="1948"/>
      <c r="F51" s="1948"/>
      <c r="G51" s="1948"/>
      <c r="H51" s="1948"/>
      <c r="I51" s="1948"/>
      <c r="J51" s="1948"/>
      <c r="K51" s="1948"/>
      <c r="L51" s="1948"/>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1950"/>
      <c r="B53" s="2484" t="s">
        <v>2169</v>
      </c>
      <c r="C53" s="2900"/>
      <c r="D53" s="2485"/>
      <c r="E53" s="2484" t="s">
        <v>2170</v>
      </c>
      <c r="F53" s="2485"/>
      <c r="G53" s="2484" t="s">
        <v>2171</v>
      </c>
      <c r="H53" s="2485"/>
      <c r="I53" s="1954" t="s">
        <v>2172</v>
      </c>
      <c r="J53" s="1955"/>
      <c r="K53" s="2484" t="s">
        <v>2173</v>
      </c>
      <c r="L53" s="2486"/>
    </row>
    <row r="54" spans="1:14" ht="42.75" hidden="1" customHeight="1" outlineLevel="1">
      <c r="A54" s="1950"/>
      <c r="B54" s="1116"/>
      <c r="C54" s="1117"/>
      <c r="D54" s="1956"/>
      <c r="E54" s="899"/>
      <c r="F54" s="900"/>
      <c r="G54" s="899"/>
      <c r="H54" s="900"/>
      <c r="I54" s="787" t="s">
        <v>2347</v>
      </c>
      <c r="J54" s="788" t="s">
        <v>2348</v>
      </c>
      <c r="K54" s="899"/>
      <c r="L54" s="97"/>
    </row>
    <row r="55" spans="1:14" ht="53.25" customHeight="1" collapsed="1">
      <c r="A55" s="1950"/>
      <c r="B55" s="1930" t="s">
        <v>2349</v>
      </c>
      <c r="C55" s="1931"/>
      <c r="D55" s="1932"/>
      <c r="E55" s="1933" t="s">
        <v>2174</v>
      </c>
      <c r="F55" s="1934"/>
      <c r="G55" s="1933" t="s">
        <v>2175</v>
      </c>
      <c r="H55" s="1934"/>
      <c r="I55" s="912">
        <v>0</v>
      </c>
      <c r="J55" s="879">
        <v>78374</v>
      </c>
      <c r="K55" s="1959" t="s">
        <v>2285</v>
      </c>
      <c r="L55" s="1960"/>
    </row>
    <row r="56" spans="1:14" ht="31.5" hidden="1" customHeight="1" outlineLevel="1">
      <c r="A56" s="1950"/>
      <c r="B56" s="1961" t="s">
        <v>2350</v>
      </c>
      <c r="C56" s="1962"/>
      <c r="D56" s="1963"/>
      <c r="E56" s="1933" t="s">
        <v>2174</v>
      </c>
      <c r="F56" s="1934"/>
      <c r="G56" s="1933" t="s">
        <v>2175</v>
      </c>
      <c r="H56" s="1934"/>
      <c r="I56" s="912">
        <v>0</v>
      </c>
      <c r="J56" s="879" t="s">
        <v>3186</v>
      </c>
      <c r="K56" s="1935" t="s">
        <v>2176</v>
      </c>
      <c r="L56" s="1936"/>
    </row>
    <row r="57" spans="1:14" ht="41.25" customHeight="1" collapsed="1">
      <c r="A57" s="1950"/>
      <c r="B57" s="1930" t="s">
        <v>2177</v>
      </c>
      <c r="C57" s="1931"/>
      <c r="D57" s="1932"/>
      <c r="E57" s="1933" t="s">
        <v>2178</v>
      </c>
      <c r="F57" s="1934"/>
      <c r="G57" s="1933" t="s">
        <v>2179</v>
      </c>
      <c r="H57" s="1934"/>
      <c r="I57" s="913">
        <v>0</v>
      </c>
      <c r="J57" s="881">
        <v>1</v>
      </c>
      <c r="K57" s="1957" t="s">
        <v>2286</v>
      </c>
      <c r="L57" s="1958"/>
    </row>
    <row r="58" spans="1:14" ht="63.75" customHeight="1">
      <c r="A58" s="1950"/>
      <c r="B58" s="1930" t="s">
        <v>2180</v>
      </c>
      <c r="C58" s="1931"/>
      <c r="D58" s="1932"/>
      <c r="E58" s="1933" t="s">
        <v>2178</v>
      </c>
      <c r="F58" s="1934"/>
      <c r="G58" s="1933" t="s">
        <v>2179</v>
      </c>
      <c r="H58" s="1934"/>
      <c r="I58" s="913">
        <v>0</v>
      </c>
      <c r="J58" s="881">
        <v>1</v>
      </c>
      <c r="K58" s="1957" t="s">
        <v>2286</v>
      </c>
      <c r="L58" s="1958"/>
    </row>
    <row r="59" spans="1:14" ht="33.75" customHeight="1">
      <c r="A59" s="1950"/>
      <c r="B59" s="1930" t="s">
        <v>2255</v>
      </c>
      <c r="C59" s="1931"/>
      <c r="D59" s="1932"/>
      <c r="E59" s="1933" t="s">
        <v>2178</v>
      </c>
      <c r="F59" s="1934"/>
      <c r="G59" s="1933" t="s">
        <v>2181</v>
      </c>
      <c r="H59" s="1934"/>
      <c r="I59" s="914">
        <v>0</v>
      </c>
      <c r="J59" s="883">
        <v>359500</v>
      </c>
      <c r="K59" s="1946" t="s">
        <v>2287</v>
      </c>
      <c r="L59" s="1947"/>
    </row>
    <row r="60" spans="1:14" ht="27.75" customHeight="1">
      <c r="A60" s="1950"/>
      <c r="B60" s="1930" t="s">
        <v>2182</v>
      </c>
      <c r="C60" s="1931"/>
      <c r="D60" s="1932"/>
      <c r="E60" s="1933" t="s">
        <v>2178</v>
      </c>
      <c r="F60" s="1934"/>
      <c r="G60" s="1933" t="s">
        <v>2179</v>
      </c>
      <c r="H60" s="1934"/>
      <c r="I60" s="914">
        <v>0</v>
      </c>
      <c r="J60" s="883">
        <v>0</v>
      </c>
      <c r="K60" s="1944" t="s">
        <v>2288</v>
      </c>
      <c r="L60" s="1945"/>
    </row>
    <row r="61" spans="1:14" ht="27.75" customHeight="1">
      <c r="A61" s="1950"/>
      <c r="B61" s="1930" t="s">
        <v>2183</v>
      </c>
      <c r="C61" s="1931"/>
      <c r="D61" s="1932"/>
      <c r="E61" s="1933" t="s">
        <v>2178</v>
      </c>
      <c r="F61" s="1934"/>
      <c r="G61" s="1933" t="s">
        <v>2179</v>
      </c>
      <c r="H61" s="1934"/>
      <c r="I61" s="914">
        <v>0</v>
      </c>
      <c r="J61" s="883">
        <v>0</v>
      </c>
      <c r="K61" s="1944" t="s">
        <v>2289</v>
      </c>
      <c r="L61" s="1945"/>
    </row>
    <row r="62" spans="1:14" ht="41.25" customHeight="1">
      <c r="A62" s="1950"/>
      <c r="B62" s="1930" t="s">
        <v>2184</v>
      </c>
      <c r="C62" s="1931"/>
      <c r="D62" s="1932"/>
      <c r="E62" s="1933" t="s">
        <v>2174</v>
      </c>
      <c r="F62" s="1934"/>
      <c r="G62" s="1933" t="s">
        <v>2185</v>
      </c>
      <c r="H62" s="1934"/>
      <c r="I62" s="915">
        <v>0</v>
      </c>
      <c r="J62" s="883">
        <v>0</v>
      </c>
      <c r="K62" s="1935" t="s">
        <v>2176</v>
      </c>
      <c r="L62" s="1936"/>
    </row>
    <row r="63" spans="1:14" ht="30" customHeight="1">
      <c r="A63" s="1950"/>
      <c r="B63" s="1930" t="s">
        <v>2186</v>
      </c>
      <c r="C63" s="1931"/>
      <c r="D63" s="1932"/>
      <c r="E63" s="1933" t="s">
        <v>2174</v>
      </c>
      <c r="F63" s="1934"/>
      <c r="G63" s="1933" t="s">
        <v>2185</v>
      </c>
      <c r="H63" s="1934"/>
      <c r="I63" s="915">
        <v>0</v>
      </c>
      <c r="J63" s="883">
        <v>0</v>
      </c>
      <c r="K63" s="1935" t="s">
        <v>2176</v>
      </c>
      <c r="L63" s="1936"/>
    </row>
    <row r="64" spans="1:14" ht="41.25" customHeight="1" thickBot="1">
      <c r="A64" s="1950"/>
      <c r="B64" s="1937" t="s">
        <v>2187</v>
      </c>
      <c r="C64" s="1938"/>
      <c r="D64" s="1939"/>
      <c r="E64" s="1940" t="s">
        <v>2178</v>
      </c>
      <c r="F64" s="1941"/>
      <c r="G64" s="1940" t="s">
        <v>2179</v>
      </c>
      <c r="H64" s="1941"/>
      <c r="I64" s="916">
        <v>0</v>
      </c>
      <c r="J64" s="886">
        <v>0</v>
      </c>
      <c r="K64" s="1942" t="s">
        <v>2176</v>
      </c>
      <c r="L64" s="1943"/>
    </row>
    <row r="65" spans="1:12" ht="15" customHeight="1" thickBot="1">
      <c r="A65" s="1926"/>
      <c r="B65" s="1926"/>
      <c r="C65" s="1926"/>
      <c r="D65" s="1926"/>
      <c r="E65" s="1926"/>
      <c r="F65" s="1926"/>
      <c r="G65" s="1926"/>
      <c r="H65" s="1926"/>
      <c r="I65" s="1926"/>
      <c r="J65" s="1926"/>
      <c r="K65" s="1926"/>
      <c r="L65" s="1926"/>
    </row>
    <row r="66" spans="1:12" ht="30" customHeight="1" thickBot="1">
      <c r="A66" s="488">
        <v>30</v>
      </c>
      <c r="B66" s="1927" t="s">
        <v>2188</v>
      </c>
      <c r="C66" s="1927"/>
      <c r="D66" s="1928" t="s">
        <v>2189</v>
      </c>
      <c r="E66" s="1928"/>
      <c r="F66" s="1928"/>
      <c r="G66" s="1928"/>
      <c r="H66" s="1928"/>
      <c r="I66" s="1928"/>
      <c r="J66" s="1928"/>
      <c r="K66" s="1928"/>
      <c r="L66" s="1929"/>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42" priority="4" stopIfTrue="1" operator="containsText" text="wybierz">
      <formula>NOT(ISERROR(SEARCH("wybierz",F37)))</formula>
    </cfRule>
  </conditionalFormatting>
  <conditionalFormatting sqref="D24:D26">
    <cfRule type="containsText" dxfId="41" priority="3" stopIfTrue="1" operator="containsText" text="wybierz">
      <formula>NOT(ISERROR(SEARCH("wybierz",D24)))</formula>
    </cfRule>
  </conditionalFormatting>
  <conditionalFormatting sqref="D27">
    <cfRule type="containsText" dxfId="40" priority="2" stopIfTrue="1" operator="containsText" text="wybierz">
      <formula>NOT(ISERROR(SEARCH("wybierz",D27)))</formula>
    </cfRule>
  </conditionalFormatting>
  <conditionalFormatting sqref="D28">
    <cfRule type="containsText" dxfId="39"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80" fitToHeight="0" orientation="portrait" r:id="rId1"/>
  <headerFooter>
    <oddHeader>&amp;CZałącznik 1</oddHead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4"/>
  <sheetViews>
    <sheetView view="pageBreakPreview" topLeftCell="A58" zoomScaleNormal="100" zoomScaleSheetLayoutView="100" workbookViewId="0">
      <selection activeCell="J73" sqref="J73"/>
    </sheetView>
  </sheetViews>
  <sheetFormatPr defaultColWidth="9.140625" defaultRowHeight="12.75" outlineLevelRow="1"/>
  <cols>
    <col min="1" max="1" width="5.140625" style="92" customWidth="1"/>
    <col min="2" max="2" width="9.140625" style="92"/>
    <col min="3" max="3" width="18.5703125" style="92" customWidth="1"/>
    <col min="4" max="6" width="9.7109375" style="92" customWidth="1"/>
    <col min="7" max="7" width="11.8554687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2925</v>
      </c>
      <c r="G2" s="2059"/>
      <c r="H2" s="2059"/>
      <c r="I2" s="2059"/>
      <c r="J2" s="2059"/>
      <c r="K2" s="2059"/>
      <c r="L2" s="2060"/>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777">
        <v>2</v>
      </c>
      <c r="B5" s="2019" t="s">
        <v>2117</v>
      </c>
      <c r="C5" s="2019"/>
      <c r="D5" s="2019"/>
      <c r="E5" s="2034" t="s">
        <v>3031</v>
      </c>
      <c r="F5" s="2035"/>
      <c r="G5" s="2035"/>
      <c r="H5" s="2035"/>
      <c r="I5" s="2035"/>
      <c r="J5" s="2035"/>
      <c r="K5" s="2035"/>
      <c r="L5" s="2036"/>
      <c r="N5" s="92" t="s">
        <v>2118</v>
      </c>
    </row>
    <row r="6" spans="1:14" ht="36.75" customHeight="1">
      <c r="A6" s="2033">
        <v>3</v>
      </c>
      <c r="B6" s="2019" t="s">
        <v>2119</v>
      </c>
      <c r="C6" s="2019"/>
      <c r="D6" s="2019"/>
      <c r="E6" s="2063" t="s">
        <v>3032</v>
      </c>
      <c r="F6" s="2063"/>
      <c r="G6" s="2063"/>
      <c r="H6" s="2063"/>
      <c r="I6" s="2063"/>
      <c r="J6" s="2063"/>
      <c r="K6" s="2063"/>
      <c r="L6" s="2064"/>
      <c r="N6" s="92" t="s">
        <v>2120</v>
      </c>
    </row>
    <row r="7" spans="1:14" ht="30" customHeight="1">
      <c r="A7" s="2033"/>
      <c r="B7" s="2019"/>
      <c r="C7" s="2019"/>
      <c r="D7" s="2019"/>
      <c r="E7" s="778" t="s">
        <v>2121</v>
      </c>
      <c r="F7" s="2065" t="s">
        <v>3033</v>
      </c>
      <c r="G7" s="2065"/>
      <c r="H7" s="2065"/>
      <c r="I7" s="778" t="s">
        <v>2122</v>
      </c>
      <c r="J7" s="2066">
        <v>2205024</v>
      </c>
      <c r="K7" s="2067"/>
      <c r="L7" s="2068"/>
    </row>
    <row r="8" spans="1:14" ht="30" hidden="1" customHeight="1" outlineLevel="1">
      <c r="A8" s="2044" t="s">
        <v>2314</v>
      </c>
      <c r="B8" s="2045" t="s">
        <v>2315</v>
      </c>
      <c r="C8" s="2045"/>
      <c r="D8" s="2045"/>
      <c r="E8" s="1997" t="s">
        <v>2316</v>
      </c>
      <c r="F8" s="1997"/>
      <c r="G8" s="2065" t="s">
        <v>1041</v>
      </c>
      <c r="H8" s="2065"/>
      <c r="I8" s="2065"/>
      <c r="J8" s="2065"/>
      <c r="K8" s="2065"/>
      <c r="L8" s="2483"/>
      <c r="N8" s="92" t="s">
        <v>2317</v>
      </c>
    </row>
    <row r="9" spans="1:14" ht="30" hidden="1" customHeight="1" outlineLevel="1">
      <c r="A9" s="2044"/>
      <c r="B9" s="2045"/>
      <c r="C9" s="2045"/>
      <c r="D9" s="2045"/>
      <c r="E9" s="779" t="s">
        <v>2121</v>
      </c>
      <c r="F9" s="2066" t="s">
        <v>3033</v>
      </c>
      <c r="G9" s="2067"/>
      <c r="H9" s="2068"/>
      <c r="I9" s="779" t="s">
        <v>2318</v>
      </c>
      <c r="J9" s="2066" t="s">
        <v>3034</v>
      </c>
      <c r="K9" s="2067"/>
      <c r="L9" s="2068"/>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777">
        <v>5</v>
      </c>
      <c r="B12" s="2019" t="s">
        <v>11</v>
      </c>
      <c r="C12" s="2019"/>
      <c r="D12" s="2019"/>
      <c r="E12" s="2048" t="s">
        <v>14</v>
      </c>
      <c r="F12" s="2048"/>
      <c r="G12" s="2048"/>
      <c r="H12" s="2048"/>
      <c r="I12" s="2048"/>
      <c r="J12" s="2048"/>
      <c r="K12" s="2049"/>
      <c r="L12" s="2050"/>
      <c r="N12" s="92" t="s">
        <v>2116</v>
      </c>
    </row>
    <row r="13" spans="1:14" ht="33" customHeight="1">
      <c r="A13" s="777">
        <v>6</v>
      </c>
      <c r="B13" s="2019" t="s">
        <v>2125</v>
      </c>
      <c r="C13" s="2019"/>
      <c r="D13" s="2019"/>
      <c r="E13" s="2051" t="s">
        <v>2126</v>
      </c>
      <c r="F13" s="2051"/>
      <c r="G13" s="2051"/>
      <c r="H13" s="2051"/>
      <c r="I13" s="2051"/>
      <c r="J13" s="2051"/>
      <c r="K13" s="2051"/>
      <c r="L13" s="2052"/>
      <c r="N13" s="92" t="s">
        <v>2116</v>
      </c>
    </row>
    <row r="14" spans="1:14" ht="30" customHeight="1">
      <c r="A14" s="777">
        <v>7</v>
      </c>
      <c r="B14" s="2019" t="s">
        <v>2127</v>
      </c>
      <c r="C14" s="2019"/>
      <c r="D14" s="2019"/>
      <c r="E14" s="2028" t="s">
        <v>2128</v>
      </c>
      <c r="F14" s="2028"/>
      <c r="G14" s="2028"/>
      <c r="H14" s="2028"/>
      <c r="I14" s="2028"/>
      <c r="J14" s="2028"/>
      <c r="K14" s="2028"/>
      <c r="L14" s="2029"/>
      <c r="N14" s="92" t="s">
        <v>2116</v>
      </c>
    </row>
    <row r="15" spans="1:14" ht="30" customHeight="1">
      <c r="A15" s="777">
        <v>8</v>
      </c>
      <c r="B15" s="2019" t="s">
        <v>2129</v>
      </c>
      <c r="C15" s="2019"/>
      <c r="D15" s="2019"/>
      <c r="E15" s="2020" t="s">
        <v>2130</v>
      </c>
      <c r="F15" s="2020"/>
      <c r="G15" s="2020"/>
      <c r="H15" s="2020"/>
      <c r="I15" s="2020"/>
      <c r="J15" s="2020"/>
      <c r="K15" s="2020"/>
      <c r="L15" s="2021"/>
      <c r="N15" s="92" t="s">
        <v>2116</v>
      </c>
    </row>
    <row r="16" spans="1:14" ht="54.75" customHeight="1" thickBot="1">
      <c r="A16" s="777">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6" t="s">
        <v>3035</v>
      </c>
      <c r="F17" s="2026"/>
      <c r="G17" s="2026"/>
      <c r="H17" s="2026"/>
      <c r="I17" s="2026"/>
      <c r="J17" s="2026"/>
      <c r="K17" s="2026"/>
      <c r="L17" s="202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777">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780">
        <v>13</v>
      </c>
      <c r="B24" s="1994" t="s">
        <v>2138</v>
      </c>
      <c r="C24" s="1994"/>
      <c r="D24" s="2008" t="s">
        <v>2139</v>
      </c>
      <c r="E24" s="2008"/>
      <c r="F24" s="2008"/>
      <c r="G24" s="2008"/>
      <c r="H24" s="2008"/>
      <c r="I24" s="2008"/>
      <c r="J24" s="2008"/>
      <c r="K24" s="2008"/>
      <c r="L24" s="2009"/>
      <c r="N24" s="92" t="s">
        <v>2116</v>
      </c>
    </row>
    <row r="25" spans="1:14" ht="63" customHeight="1">
      <c r="A25" s="780">
        <v>14</v>
      </c>
      <c r="B25" s="1994" t="s">
        <v>2140</v>
      </c>
      <c r="C25" s="1994"/>
      <c r="D25" s="2008" t="s">
        <v>2141</v>
      </c>
      <c r="E25" s="2008"/>
      <c r="F25" s="2008"/>
      <c r="G25" s="2008"/>
      <c r="H25" s="2008"/>
      <c r="I25" s="2008"/>
      <c r="J25" s="2008"/>
      <c r="K25" s="2008"/>
      <c r="L25" s="2009"/>
      <c r="N25" s="92" t="s">
        <v>2116</v>
      </c>
    </row>
    <row r="26" spans="1:14" ht="84" customHeight="1">
      <c r="A26" s="780">
        <v>15</v>
      </c>
      <c r="B26" s="1994" t="s">
        <v>2142</v>
      </c>
      <c r="C26" s="1994"/>
      <c r="D26" s="2008" t="s">
        <v>2326</v>
      </c>
      <c r="E26" s="2008"/>
      <c r="F26" s="2008"/>
      <c r="G26" s="2008"/>
      <c r="H26" s="2008"/>
      <c r="I26" s="2008"/>
      <c r="J26" s="2008"/>
      <c r="K26" s="2008"/>
      <c r="L26" s="2009"/>
      <c r="N26" s="92" t="s">
        <v>2116</v>
      </c>
    </row>
    <row r="27" spans="1:14" ht="128.25" customHeight="1">
      <c r="A27" s="780">
        <v>16</v>
      </c>
      <c r="B27" s="1994" t="s">
        <v>2143</v>
      </c>
      <c r="C27" s="1994"/>
      <c r="D27" s="2008" t="s">
        <v>2327</v>
      </c>
      <c r="E27" s="2008"/>
      <c r="F27" s="2008"/>
      <c r="G27" s="2008"/>
      <c r="H27" s="2008"/>
      <c r="I27" s="2008"/>
      <c r="J27" s="2008"/>
      <c r="K27" s="2008"/>
      <c r="L27" s="2009"/>
      <c r="N27" s="92" t="s">
        <v>2144</v>
      </c>
    </row>
    <row r="28" spans="1:14" ht="150.75" customHeight="1">
      <c r="A28" s="780">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780">
        <v>20</v>
      </c>
      <c r="B32" s="2007" t="s">
        <v>2148</v>
      </c>
      <c r="C32" s="2007"/>
      <c r="D32" s="1995" t="s">
        <v>2331</v>
      </c>
      <c r="E32" s="1995"/>
      <c r="F32" s="1995"/>
      <c r="G32" s="1995"/>
      <c r="H32" s="1995"/>
      <c r="I32" s="1995"/>
      <c r="J32" s="1995"/>
      <c r="K32" s="1995"/>
      <c r="L32" s="1996"/>
      <c r="N32" s="92" t="s">
        <v>2149</v>
      </c>
    </row>
    <row r="33" spans="1:14" ht="199.5" customHeight="1" thickBot="1">
      <c r="A33" s="780">
        <v>21</v>
      </c>
      <c r="B33" s="1994" t="s">
        <v>2150</v>
      </c>
      <c r="C33" s="1994"/>
      <c r="D33" s="2971" t="s">
        <v>3179</v>
      </c>
      <c r="E33" s="2971"/>
      <c r="F33" s="2971"/>
      <c r="G33" s="2971"/>
      <c r="H33" s="2971"/>
      <c r="I33" s="2971"/>
      <c r="J33" s="2971"/>
      <c r="K33" s="2971"/>
      <c r="L33" s="2972"/>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334" t="s">
        <v>2265</v>
      </c>
      <c r="G37" s="1335"/>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780">
        <v>24</v>
      </c>
      <c r="B41" s="1974" t="s">
        <v>2156</v>
      </c>
      <c r="C41" s="1975"/>
      <c r="D41" s="905">
        <v>0</v>
      </c>
      <c r="E41" s="905">
        <v>0</v>
      </c>
      <c r="F41" s="905">
        <v>0</v>
      </c>
      <c r="G41" s="782">
        <v>385500</v>
      </c>
      <c r="H41" s="905">
        <v>0</v>
      </c>
      <c r="I41" s="905">
        <v>0</v>
      </c>
      <c r="J41" s="905">
        <v>0</v>
      </c>
      <c r="K41" s="905">
        <v>0</v>
      </c>
      <c r="L41" s="783">
        <f>SUM(D41:K41)</f>
        <v>385500</v>
      </c>
      <c r="N41" s="92" t="s">
        <v>2157</v>
      </c>
    </row>
    <row r="42" spans="1:14" ht="45" customHeight="1">
      <c r="A42" s="780">
        <v>25</v>
      </c>
      <c r="B42" s="1974" t="s">
        <v>2158</v>
      </c>
      <c r="C42" s="1975"/>
      <c r="D42" s="905">
        <v>0</v>
      </c>
      <c r="E42" s="905">
        <v>0</v>
      </c>
      <c r="F42" s="905">
        <v>0</v>
      </c>
      <c r="G42" s="782">
        <v>385500</v>
      </c>
      <c r="H42" s="905">
        <v>0</v>
      </c>
      <c r="I42" s="905">
        <v>0</v>
      </c>
      <c r="J42" s="905">
        <v>0</v>
      </c>
      <c r="K42" s="905">
        <v>0</v>
      </c>
      <c r="L42" s="783">
        <f>SUM(D42:K42)</f>
        <v>385500</v>
      </c>
      <c r="N42" s="92" t="s">
        <v>2159</v>
      </c>
    </row>
    <row r="43" spans="1:14" ht="45" hidden="1" customHeight="1" outlineLevel="1">
      <c r="A43" s="784" t="s">
        <v>2340</v>
      </c>
      <c r="B43" s="1972" t="s">
        <v>2341</v>
      </c>
      <c r="C43" s="1973"/>
      <c r="D43" s="905">
        <v>0</v>
      </c>
      <c r="E43" s="905">
        <v>0</v>
      </c>
      <c r="F43" s="905">
        <v>0</v>
      </c>
      <c r="G43" s="782">
        <v>327675</v>
      </c>
      <c r="H43" s="905">
        <v>0</v>
      </c>
      <c r="I43" s="905">
        <v>0</v>
      </c>
      <c r="J43" s="905">
        <v>0</v>
      </c>
      <c r="K43" s="905">
        <v>0</v>
      </c>
      <c r="L43" s="783">
        <f>SUM(D43:K43)</f>
        <v>327675</v>
      </c>
      <c r="N43" s="92" t="s">
        <v>2342</v>
      </c>
    </row>
    <row r="44" spans="1:14" ht="45" customHeight="1" collapsed="1">
      <c r="A44" s="780">
        <v>26</v>
      </c>
      <c r="B44" s="1974" t="s">
        <v>2160</v>
      </c>
      <c r="C44" s="1975"/>
      <c r="D44" s="905">
        <v>0</v>
      </c>
      <c r="E44" s="905">
        <v>0</v>
      </c>
      <c r="F44" s="905">
        <v>0</v>
      </c>
      <c r="G44" s="782">
        <v>327675</v>
      </c>
      <c r="H44" s="905">
        <v>0</v>
      </c>
      <c r="I44" s="905">
        <v>0</v>
      </c>
      <c r="J44" s="905">
        <v>0</v>
      </c>
      <c r="K44" s="905">
        <v>0</v>
      </c>
      <c r="L44" s="783">
        <f>SUM(D44:K44)</f>
        <v>327675</v>
      </c>
      <c r="N44" s="92" t="s">
        <v>2161</v>
      </c>
    </row>
    <row r="45" spans="1:14" ht="45" customHeight="1" thickBot="1">
      <c r="A45" s="105">
        <v>27</v>
      </c>
      <c r="B45" s="1976" t="s">
        <v>2162</v>
      </c>
      <c r="C45" s="1977"/>
      <c r="D45" s="785">
        <v>0</v>
      </c>
      <c r="E45" s="785">
        <v>0</v>
      </c>
      <c r="F45" s="785">
        <v>0</v>
      </c>
      <c r="G45" s="785">
        <f t="shared" ref="G45" si="0">G44/G42</f>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2966">
        <v>380500</v>
      </c>
      <c r="L49" s="2967"/>
    </row>
    <row r="50" spans="1:14" ht="30" customHeight="1" thickBot="1">
      <c r="A50" s="1950"/>
      <c r="B50" s="2968" t="s">
        <v>3036</v>
      </c>
      <c r="C50" s="2968"/>
      <c r="D50" s="1964" t="s">
        <v>2906</v>
      </c>
      <c r="E50" s="1965"/>
      <c r="F50" s="1965"/>
      <c r="G50" s="1965"/>
      <c r="H50" s="1965"/>
      <c r="I50" s="1965"/>
      <c r="J50" s="1966"/>
      <c r="K50" s="2969">
        <v>5000</v>
      </c>
      <c r="L50" s="2970"/>
    </row>
    <row r="51" spans="1:14" ht="15" customHeight="1" thickBot="1">
      <c r="A51" s="1139"/>
      <c r="B51" s="1139"/>
      <c r="C51" s="1139"/>
      <c r="D51" s="1139"/>
      <c r="E51" s="1139"/>
      <c r="F51" s="1139"/>
      <c r="G51" s="1139"/>
      <c r="H51" s="1139"/>
      <c r="I51" s="1139"/>
      <c r="J51" s="1139"/>
      <c r="K51" s="1139"/>
      <c r="L51" s="1139"/>
    </row>
    <row r="52" spans="1:14" ht="30" customHeight="1">
      <c r="A52" s="1949">
        <v>29</v>
      </c>
      <c r="B52" s="1951" t="s">
        <v>2167</v>
      </c>
      <c r="C52" s="1951"/>
      <c r="D52" s="1951"/>
      <c r="E52" s="1951"/>
      <c r="F52" s="1951"/>
      <c r="G52" s="1951"/>
      <c r="H52" s="1951"/>
      <c r="I52" s="1951"/>
      <c r="J52" s="1951"/>
      <c r="K52" s="1951"/>
      <c r="L52" s="1952"/>
      <c r="N52" s="92" t="s">
        <v>2168</v>
      </c>
    </row>
    <row r="53" spans="1:14" ht="42.75" customHeight="1">
      <c r="A53" s="1950"/>
      <c r="B53" s="2484" t="s">
        <v>2169</v>
      </c>
      <c r="C53" s="2900"/>
      <c r="D53" s="2485"/>
      <c r="E53" s="2484" t="s">
        <v>2170</v>
      </c>
      <c r="F53" s="2485"/>
      <c r="G53" s="2484" t="s">
        <v>2171</v>
      </c>
      <c r="H53" s="2485"/>
      <c r="I53" s="1954" t="s">
        <v>2172</v>
      </c>
      <c r="J53" s="1955"/>
      <c r="K53" s="2484" t="s">
        <v>2173</v>
      </c>
      <c r="L53" s="2486"/>
    </row>
    <row r="54" spans="1:14" ht="42.75" hidden="1" customHeight="1" outlineLevel="1">
      <c r="A54" s="1950"/>
      <c r="B54" s="1116"/>
      <c r="C54" s="1117"/>
      <c r="D54" s="1118"/>
      <c r="E54" s="648"/>
      <c r="F54" s="649"/>
      <c r="G54" s="648"/>
      <c r="H54" s="649"/>
      <c r="I54" s="787" t="s">
        <v>2347</v>
      </c>
      <c r="J54" s="788" t="s">
        <v>2348</v>
      </c>
      <c r="K54" s="648"/>
      <c r="L54" s="97"/>
    </row>
    <row r="55" spans="1:14" ht="53.25" customHeight="1" collapsed="1">
      <c r="A55" s="1950"/>
      <c r="B55" s="1930" t="s">
        <v>2349</v>
      </c>
      <c r="C55" s="1931"/>
      <c r="D55" s="1932"/>
      <c r="E55" s="1933" t="s">
        <v>2174</v>
      </c>
      <c r="F55" s="1934"/>
      <c r="G55" s="1933" t="s">
        <v>2175</v>
      </c>
      <c r="H55" s="2958"/>
      <c r="I55" s="789">
        <v>0</v>
      </c>
      <c r="J55" s="790">
        <v>60000</v>
      </c>
      <c r="K55" s="2965" t="s">
        <v>2285</v>
      </c>
      <c r="L55" s="1960"/>
    </row>
    <row r="56" spans="1:14" ht="31.5" hidden="1" customHeight="1" outlineLevel="1">
      <c r="A56" s="1950"/>
      <c r="B56" s="1961" t="s">
        <v>2350</v>
      </c>
      <c r="C56" s="1962"/>
      <c r="D56" s="1963"/>
      <c r="E56" s="1933" t="s">
        <v>2174</v>
      </c>
      <c r="F56" s="1934"/>
      <c r="G56" s="1933" t="s">
        <v>2175</v>
      </c>
      <c r="H56" s="2958"/>
      <c r="I56" s="757">
        <v>0</v>
      </c>
      <c r="J56" s="742">
        <v>10000</v>
      </c>
      <c r="K56" s="2959" t="s">
        <v>2176</v>
      </c>
      <c r="L56" s="1936"/>
    </row>
    <row r="57" spans="1:14" ht="41.25" customHeight="1" collapsed="1">
      <c r="A57" s="1950"/>
      <c r="B57" s="1930" t="s">
        <v>2177</v>
      </c>
      <c r="C57" s="1931"/>
      <c r="D57" s="1932"/>
      <c r="E57" s="1933" t="s">
        <v>2178</v>
      </c>
      <c r="F57" s="1934"/>
      <c r="G57" s="1933" t="s">
        <v>2179</v>
      </c>
      <c r="H57" s="2958"/>
      <c r="I57" s="758">
        <v>0</v>
      </c>
      <c r="J57" s="744">
        <v>1</v>
      </c>
      <c r="K57" s="2964" t="s">
        <v>2286</v>
      </c>
      <c r="L57" s="1958"/>
    </row>
    <row r="58" spans="1:14" ht="63.75" customHeight="1">
      <c r="A58" s="1950"/>
      <c r="B58" s="1930" t="s">
        <v>2180</v>
      </c>
      <c r="C58" s="1931"/>
      <c r="D58" s="1932"/>
      <c r="E58" s="1933" t="s">
        <v>2178</v>
      </c>
      <c r="F58" s="1934"/>
      <c r="G58" s="1933" t="s">
        <v>2179</v>
      </c>
      <c r="H58" s="2958"/>
      <c r="I58" s="758">
        <v>0</v>
      </c>
      <c r="J58" s="744">
        <v>1</v>
      </c>
      <c r="K58" s="2964" t="s">
        <v>2286</v>
      </c>
      <c r="L58" s="1958"/>
    </row>
    <row r="59" spans="1:14" ht="33.75" customHeight="1">
      <c r="A59" s="1950"/>
      <c r="B59" s="1930" t="s">
        <v>2255</v>
      </c>
      <c r="C59" s="1931"/>
      <c r="D59" s="1932"/>
      <c r="E59" s="1933" t="s">
        <v>2178</v>
      </c>
      <c r="F59" s="1934"/>
      <c r="G59" s="1933" t="s">
        <v>2181</v>
      </c>
      <c r="H59" s="2958"/>
      <c r="I59" s="759">
        <v>0</v>
      </c>
      <c r="J59" s="747">
        <v>380500</v>
      </c>
      <c r="K59" s="2963" t="s">
        <v>2287</v>
      </c>
      <c r="L59" s="1947"/>
    </row>
    <row r="60" spans="1:14" ht="27.75" customHeight="1">
      <c r="A60" s="1950"/>
      <c r="B60" s="1930" t="s">
        <v>2182</v>
      </c>
      <c r="C60" s="1931"/>
      <c r="D60" s="1932"/>
      <c r="E60" s="1933" t="s">
        <v>2178</v>
      </c>
      <c r="F60" s="1934"/>
      <c r="G60" s="1933" t="s">
        <v>2179</v>
      </c>
      <c r="H60" s="2958"/>
      <c r="I60" s="759">
        <v>0</v>
      </c>
      <c r="J60" s="747">
        <v>0</v>
      </c>
      <c r="K60" s="2962" t="s">
        <v>2288</v>
      </c>
      <c r="L60" s="1945"/>
    </row>
    <row r="61" spans="1:14" ht="27.75" customHeight="1">
      <c r="A61" s="1950"/>
      <c r="B61" s="1930" t="s">
        <v>2183</v>
      </c>
      <c r="C61" s="1931"/>
      <c r="D61" s="1932"/>
      <c r="E61" s="1933" t="s">
        <v>2178</v>
      </c>
      <c r="F61" s="1934"/>
      <c r="G61" s="1933" t="s">
        <v>2179</v>
      </c>
      <c r="H61" s="2958"/>
      <c r="I61" s="759">
        <v>0</v>
      </c>
      <c r="J61" s="747">
        <v>0</v>
      </c>
      <c r="K61" s="2962" t="s">
        <v>2289</v>
      </c>
      <c r="L61" s="1945"/>
    </row>
    <row r="62" spans="1:14" ht="41.25" customHeight="1">
      <c r="A62" s="1950"/>
      <c r="B62" s="1930" t="s">
        <v>2184</v>
      </c>
      <c r="C62" s="1931"/>
      <c r="D62" s="1932"/>
      <c r="E62" s="1933" t="s">
        <v>2174</v>
      </c>
      <c r="F62" s="1934"/>
      <c r="G62" s="1933" t="s">
        <v>2185</v>
      </c>
      <c r="H62" s="2958"/>
      <c r="I62" s="760">
        <v>0</v>
      </c>
      <c r="J62" s="747">
        <v>0</v>
      </c>
      <c r="K62" s="2959" t="s">
        <v>2176</v>
      </c>
      <c r="L62" s="1936"/>
    </row>
    <row r="63" spans="1:14" ht="30" customHeight="1">
      <c r="A63" s="1950"/>
      <c r="B63" s="1930" t="s">
        <v>2186</v>
      </c>
      <c r="C63" s="1931"/>
      <c r="D63" s="1932"/>
      <c r="E63" s="1933" t="s">
        <v>2174</v>
      </c>
      <c r="F63" s="1934"/>
      <c r="G63" s="1933" t="s">
        <v>2185</v>
      </c>
      <c r="H63" s="2958"/>
      <c r="I63" s="760">
        <v>0</v>
      </c>
      <c r="J63" s="747">
        <v>0</v>
      </c>
      <c r="K63" s="2959" t="s">
        <v>2176</v>
      </c>
      <c r="L63" s="1936"/>
    </row>
    <row r="64" spans="1:14" ht="41.25" customHeight="1" thickBot="1">
      <c r="A64" s="1950"/>
      <c r="B64" s="1937" t="s">
        <v>2187</v>
      </c>
      <c r="C64" s="1938"/>
      <c r="D64" s="1939"/>
      <c r="E64" s="1940" t="s">
        <v>2178</v>
      </c>
      <c r="F64" s="1941"/>
      <c r="G64" s="1940" t="s">
        <v>2179</v>
      </c>
      <c r="H64" s="2960"/>
      <c r="I64" s="791">
        <v>0</v>
      </c>
      <c r="J64" s="792">
        <v>0</v>
      </c>
      <c r="K64" s="2961" t="s">
        <v>2176</v>
      </c>
      <c r="L64" s="1943"/>
    </row>
    <row r="65" spans="1:12" ht="15" customHeight="1" thickBot="1">
      <c r="A65" s="1088"/>
      <c r="B65" s="1088"/>
      <c r="C65" s="1088"/>
      <c r="D65" s="1088"/>
      <c r="E65" s="1088"/>
      <c r="F65" s="1088"/>
      <c r="G65" s="1088"/>
      <c r="H65" s="1088"/>
      <c r="I65" s="2918"/>
      <c r="J65" s="291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38" priority="4" stopIfTrue="1" operator="containsText" text="wybierz">
      <formula>NOT(ISERROR(SEARCH("wybierz",F37)))</formula>
    </cfRule>
  </conditionalFormatting>
  <conditionalFormatting sqref="D24:D26">
    <cfRule type="containsText" dxfId="37" priority="3" stopIfTrue="1" operator="containsText" text="wybierz">
      <formula>NOT(ISERROR(SEARCH("wybierz",D24)))</formula>
    </cfRule>
  </conditionalFormatting>
  <conditionalFormatting sqref="D27">
    <cfRule type="containsText" dxfId="36" priority="2" stopIfTrue="1" operator="containsText" text="wybierz">
      <formula>NOT(ISERROR(SEARCH("wybierz",D27)))</formula>
    </cfRule>
  </conditionalFormatting>
  <conditionalFormatting sqref="D28">
    <cfRule type="containsText" dxfId="35"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8" fitToHeight="0" orientation="portrait" r:id="rId1"/>
  <headerFooter>
    <oddHeader>&amp;CZałącznik 1</oddHead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20" zoomScaleNormal="100" zoomScaleSheetLayoutView="120" workbookViewId="0">
      <selection activeCell="D67" sqref="A1:L67"/>
    </sheetView>
  </sheetViews>
  <sheetFormatPr defaultColWidth="9.140625"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2926</v>
      </c>
      <c r="G2" s="2059"/>
      <c r="H2" s="2059"/>
      <c r="I2" s="2059"/>
      <c r="J2" s="2059"/>
      <c r="K2" s="2059"/>
      <c r="L2" s="2060"/>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777">
        <v>2</v>
      </c>
      <c r="B5" s="2019" t="s">
        <v>2117</v>
      </c>
      <c r="C5" s="2019"/>
      <c r="D5" s="2019"/>
      <c r="E5" s="2034" t="s">
        <v>3037</v>
      </c>
      <c r="F5" s="2035"/>
      <c r="G5" s="2035"/>
      <c r="H5" s="2035"/>
      <c r="I5" s="2035"/>
      <c r="J5" s="2035"/>
      <c r="K5" s="2035"/>
      <c r="L5" s="2036"/>
      <c r="N5" s="92" t="s">
        <v>2118</v>
      </c>
    </row>
    <row r="6" spans="1:14" ht="30" customHeight="1">
      <c r="A6" s="2033">
        <v>3</v>
      </c>
      <c r="B6" s="2019" t="s">
        <v>2119</v>
      </c>
      <c r="C6" s="2019"/>
      <c r="D6" s="2019"/>
      <c r="E6" s="2063" t="s">
        <v>3038</v>
      </c>
      <c r="F6" s="2063"/>
      <c r="G6" s="2063"/>
      <c r="H6" s="2063"/>
      <c r="I6" s="2063"/>
      <c r="J6" s="2063"/>
      <c r="K6" s="2063"/>
      <c r="L6" s="2064"/>
      <c r="N6" s="92" t="s">
        <v>2120</v>
      </c>
    </row>
    <row r="7" spans="1:14" ht="30" customHeight="1">
      <c r="A7" s="2033"/>
      <c r="B7" s="2019"/>
      <c r="C7" s="2019"/>
      <c r="D7" s="2019"/>
      <c r="E7" s="778" t="s">
        <v>2121</v>
      </c>
      <c r="F7" s="2065" t="s">
        <v>3039</v>
      </c>
      <c r="G7" s="2065"/>
      <c r="H7" s="2065"/>
      <c r="I7" s="778" t="s">
        <v>2122</v>
      </c>
      <c r="J7" s="2066">
        <v>2206011</v>
      </c>
      <c r="K7" s="2067"/>
      <c r="L7" s="2068"/>
    </row>
    <row r="8" spans="1:14" ht="30" hidden="1" customHeight="1" outlineLevel="1">
      <c r="A8" s="2044" t="s">
        <v>2314</v>
      </c>
      <c r="B8" s="2045" t="s">
        <v>2315</v>
      </c>
      <c r="C8" s="2045"/>
      <c r="D8" s="2045"/>
      <c r="E8" s="1997" t="s">
        <v>2316</v>
      </c>
      <c r="F8" s="1997"/>
      <c r="G8" s="2065" t="s">
        <v>135</v>
      </c>
      <c r="H8" s="2065"/>
      <c r="I8" s="2065"/>
      <c r="J8" s="2065"/>
      <c r="K8" s="2065"/>
      <c r="L8" s="2483"/>
      <c r="N8" s="92" t="s">
        <v>2317</v>
      </c>
    </row>
    <row r="9" spans="1:14" ht="30" hidden="1" customHeight="1" outlineLevel="1">
      <c r="A9" s="2044"/>
      <c r="B9" s="2045"/>
      <c r="C9" s="2045"/>
      <c r="D9" s="2045"/>
      <c r="E9" s="779" t="s">
        <v>2121</v>
      </c>
      <c r="F9" s="2066" t="s">
        <v>3039</v>
      </c>
      <c r="G9" s="2067"/>
      <c r="H9" s="2068"/>
      <c r="I9" s="779" t="s">
        <v>2318</v>
      </c>
      <c r="J9" s="2066" t="s">
        <v>694</v>
      </c>
      <c r="K9" s="2067"/>
      <c r="L9" s="2068"/>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777">
        <v>5</v>
      </c>
      <c r="B12" s="2019" t="s">
        <v>11</v>
      </c>
      <c r="C12" s="2019"/>
      <c r="D12" s="2019"/>
      <c r="E12" s="2048" t="s">
        <v>14</v>
      </c>
      <c r="F12" s="2048"/>
      <c r="G12" s="2048"/>
      <c r="H12" s="2048"/>
      <c r="I12" s="2048"/>
      <c r="J12" s="2048"/>
      <c r="K12" s="2049"/>
      <c r="L12" s="2050"/>
      <c r="N12" s="92" t="s">
        <v>2116</v>
      </c>
    </row>
    <row r="13" spans="1:14" ht="33" customHeight="1">
      <c r="A13" s="777">
        <v>6</v>
      </c>
      <c r="B13" s="2019" t="s">
        <v>2125</v>
      </c>
      <c r="C13" s="2019"/>
      <c r="D13" s="2019"/>
      <c r="E13" s="2051" t="s">
        <v>2126</v>
      </c>
      <c r="F13" s="2051"/>
      <c r="G13" s="2051"/>
      <c r="H13" s="2051"/>
      <c r="I13" s="2051"/>
      <c r="J13" s="2051"/>
      <c r="K13" s="2051"/>
      <c r="L13" s="2052"/>
      <c r="N13" s="92" t="s">
        <v>2116</v>
      </c>
    </row>
    <row r="14" spans="1:14" ht="30" customHeight="1">
      <c r="A14" s="777">
        <v>7</v>
      </c>
      <c r="B14" s="2019" t="s">
        <v>2127</v>
      </c>
      <c r="C14" s="2019"/>
      <c r="D14" s="2019"/>
      <c r="E14" s="2028" t="s">
        <v>2128</v>
      </c>
      <c r="F14" s="2028"/>
      <c r="G14" s="2028"/>
      <c r="H14" s="2028"/>
      <c r="I14" s="2028"/>
      <c r="J14" s="2028"/>
      <c r="K14" s="2028"/>
      <c r="L14" s="2029"/>
      <c r="N14" s="92" t="s">
        <v>2116</v>
      </c>
    </row>
    <row r="15" spans="1:14" ht="30" customHeight="1">
      <c r="A15" s="777">
        <v>8</v>
      </c>
      <c r="B15" s="2019" t="s">
        <v>2129</v>
      </c>
      <c r="C15" s="2019"/>
      <c r="D15" s="2019"/>
      <c r="E15" s="2020" t="s">
        <v>2130</v>
      </c>
      <c r="F15" s="2020"/>
      <c r="G15" s="2020"/>
      <c r="H15" s="2020"/>
      <c r="I15" s="2020"/>
      <c r="J15" s="2020"/>
      <c r="K15" s="2020"/>
      <c r="L15" s="2021"/>
      <c r="N15" s="92" t="s">
        <v>2116</v>
      </c>
    </row>
    <row r="16" spans="1:14" ht="54.75" customHeight="1" thickBot="1">
      <c r="A16" s="777">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6" t="s">
        <v>3040</v>
      </c>
      <c r="F17" s="2026"/>
      <c r="G17" s="2026"/>
      <c r="H17" s="2026"/>
      <c r="I17" s="2026"/>
      <c r="J17" s="2026"/>
      <c r="K17" s="2026"/>
      <c r="L17" s="2027"/>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777">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780">
        <v>13</v>
      </c>
      <c r="B24" s="1994" t="s">
        <v>2138</v>
      </c>
      <c r="C24" s="1994"/>
      <c r="D24" s="2008" t="s">
        <v>2139</v>
      </c>
      <c r="E24" s="2008"/>
      <c r="F24" s="2008"/>
      <c r="G24" s="2008"/>
      <c r="H24" s="2008"/>
      <c r="I24" s="2008"/>
      <c r="J24" s="2008"/>
      <c r="K24" s="2008"/>
      <c r="L24" s="2009"/>
      <c r="N24" s="92" t="s">
        <v>2116</v>
      </c>
    </row>
    <row r="25" spans="1:14" ht="63" customHeight="1">
      <c r="A25" s="780">
        <v>14</v>
      </c>
      <c r="B25" s="1994" t="s">
        <v>2140</v>
      </c>
      <c r="C25" s="1994"/>
      <c r="D25" s="2008" t="s">
        <v>2141</v>
      </c>
      <c r="E25" s="2008"/>
      <c r="F25" s="2008"/>
      <c r="G25" s="2008"/>
      <c r="H25" s="2008"/>
      <c r="I25" s="2008"/>
      <c r="J25" s="2008"/>
      <c r="K25" s="2008"/>
      <c r="L25" s="2009"/>
      <c r="N25" s="92" t="s">
        <v>2116</v>
      </c>
    </row>
    <row r="26" spans="1:14" ht="84" customHeight="1">
      <c r="A26" s="780">
        <v>15</v>
      </c>
      <c r="B26" s="1994" t="s">
        <v>2142</v>
      </c>
      <c r="C26" s="1994"/>
      <c r="D26" s="2008" t="s">
        <v>2326</v>
      </c>
      <c r="E26" s="2008"/>
      <c r="F26" s="2008"/>
      <c r="G26" s="2008"/>
      <c r="H26" s="2008"/>
      <c r="I26" s="2008"/>
      <c r="J26" s="2008"/>
      <c r="K26" s="2008"/>
      <c r="L26" s="2009"/>
      <c r="N26" s="92" t="s">
        <v>2116</v>
      </c>
    </row>
    <row r="27" spans="1:14" ht="102" customHeight="1">
      <c r="A27" s="780">
        <v>16</v>
      </c>
      <c r="B27" s="1994" t="s">
        <v>2143</v>
      </c>
      <c r="C27" s="1994"/>
      <c r="D27" s="2008" t="s">
        <v>2327</v>
      </c>
      <c r="E27" s="2008"/>
      <c r="F27" s="2008"/>
      <c r="G27" s="2008"/>
      <c r="H27" s="2008"/>
      <c r="I27" s="2008"/>
      <c r="J27" s="2008"/>
      <c r="K27" s="2008"/>
      <c r="L27" s="2009"/>
      <c r="N27" s="92" t="s">
        <v>2144</v>
      </c>
    </row>
    <row r="28" spans="1:14" ht="150.75" customHeight="1">
      <c r="A28" s="780">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780">
        <v>20</v>
      </c>
      <c r="B32" s="2007" t="s">
        <v>2148</v>
      </c>
      <c r="C32" s="2007"/>
      <c r="D32" s="1995" t="s">
        <v>2331</v>
      </c>
      <c r="E32" s="1995"/>
      <c r="F32" s="1995"/>
      <c r="G32" s="1995"/>
      <c r="H32" s="1995"/>
      <c r="I32" s="1995"/>
      <c r="J32" s="1995"/>
      <c r="K32" s="1995"/>
      <c r="L32" s="1996"/>
      <c r="N32" s="92" t="s">
        <v>2149</v>
      </c>
    </row>
    <row r="33" spans="1:14" ht="260.25" customHeight="1" thickBot="1">
      <c r="A33" s="780">
        <v>21</v>
      </c>
      <c r="B33" s="1994" t="s">
        <v>2150</v>
      </c>
      <c r="C33" s="1994"/>
      <c r="D33" s="1995" t="s">
        <v>3180</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780">
        <v>24</v>
      </c>
      <c r="B41" s="1974" t="s">
        <v>2156</v>
      </c>
      <c r="C41" s="1975"/>
      <c r="D41" s="793">
        <v>0</v>
      </c>
      <c r="E41" s="793">
        <v>0</v>
      </c>
      <c r="F41" s="782">
        <v>50000</v>
      </c>
      <c r="G41" s="782">
        <v>340000</v>
      </c>
      <c r="H41" s="905">
        <v>0</v>
      </c>
      <c r="I41" s="905">
        <v>0</v>
      </c>
      <c r="J41" s="905">
        <v>0</v>
      </c>
      <c r="K41" s="905">
        <v>0</v>
      </c>
      <c r="L41" s="783">
        <f>SUM(D41:K41)</f>
        <v>390000</v>
      </c>
      <c r="N41" s="92" t="s">
        <v>2157</v>
      </c>
    </row>
    <row r="42" spans="1:14" ht="45" customHeight="1">
      <c r="A42" s="780">
        <v>25</v>
      </c>
      <c r="B42" s="1974" t="s">
        <v>2158</v>
      </c>
      <c r="C42" s="1975"/>
      <c r="D42" s="793">
        <v>0</v>
      </c>
      <c r="E42" s="793">
        <v>0</v>
      </c>
      <c r="F42" s="782">
        <v>50000</v>
      </c>
      <c r="G42" s="782">
        <v>340000</v>
      </c>
      <c r="H42" s="905">
        <v>0</v>
      </c>
      <c r="I42" s="905">
        <v>0</v>
      </c>
      <c r="J42" s="905">
        <v>0</v>
      </c>
      <c r="K42" s="905">
        <v>0</v>
      </c>
      <c r="L42" s="783">
        <f>SUM(D42:K42)</f>
        <v>390000</v>
      </c>
      <c r="N42" s="92" t="s">
        <v>2159</v>
      </c>
    </row>
    <row r="43" spans="1:14" ht="45" hidden="1" customHeight="1" outlineLevel="1">
      <c r="A43" s="784" t="s">
        <v>2340</v>
      </c>
      <c r="B43" s="1972" t="s">
        <v>2341</v>
      </c>
      <c r="C43" s="1973"/>
      <c r="D43" s="793">
        <v>0</v>
      </c>
      <c r="E43" s="793">
        <v>0</v>
      </c>
      <c r="F43" s="782">
        <v>42500</v>
      </c>
      <c r="G43" s="782">
        <v>289000</v>
      </c>
      <c r="H43" s="905">
        <v>0</v>
      </c>
      <c r="I43" s="905">
        <v>0</v>
      </c>
      <c r="J43" s="905">
        <v>0</v>
      </c>
      <c r="K43" s="905">
        <v>0</v>
      </c>
      <c r="L43" s="783">
        <f>SUM(D43:K43)</f>
        <v>331500</v>
      </c>
      <c r="N43" s="92" t="s">
        <v>2342</v>
      </c>
    </row>
    <row r="44" spans="1:14" ht="45" customHeight="1" collapsed="1">
      <c r="A44" s="780">
        <v>26</v>
      </c>
      <c r="B44" s="1974" t="s">
        <v>2160</v>
      </c>
      <c r="C44" s="1975"/>
      <c r="D44" s="793">
        <v>0</v>
      </c>
      <c r="E44" s="793">
        <v>0</v>
      </c>
      <c r="F44" s="782">
        <v>42500</v>
      </c>
      <c r="G44" s="782">
        <v>289000</v>
      </c>
      <c r="H44" s="905">
        <v>0</v>
      </c>
      <c r="I44" s="905">
        <v>0</v>
      </c>
      <c r="J44" s="905">
        <v>0</v>
      </c>
      <c r="K44" s="905">
        <v>0</v>
      </c>
      <c r="L44" s="783">
        <f>SUM(D44:K44)</f>
        <v>331500</v>
      </c>
      <c r="N44" s="92" t="s">
        <v>2161</v>
      </c>
    </row>
    <row r="45" spans="1:14" ht="45" customHeight="1" thickBot="1">
      <c r="A45" s="105">
        <v>27</v>
      </c>
      <c r="B45" s="1976" t="s">
        <v>2162</v>
      </c>
      <c r="C45" s="1977"/>
      <c r="D45" s="785">
        <v>0</v>
      </c>
      <c r="E45" s="785">
        <v>0</v>
      </c>
      <c r="F45" s="785">
        <f t="shared" ref="F45:G45" si="0">F44/F42</f>
        <v>0.85</v>
      </c>
      <c r="G45" s="785">
        <f t="shared" si="0"/>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2975" t="s">
        <v>2343</v>
      </c>
      <c r="C49" s="2975"/>
      <c r="D49" s="1964" t="s">
        <v>2344</v>
      </c>
      <c r="E49" s="1965"/>
      <c r="F49" s="1965"/>
      <c r="G49" s="1965"/>
      <c r="H49" s="1965"/>
      <c r="I49" s="1965"/>
      <c r="J49" s="1966"/>
      <c r="K49" s="2973">
        <v>312000</v>
      </c>
      <c r="L49" s="2974"/>
    </row>
    <row r="50" spans="1:14" ht="30" customHeight="1" thickBot="1">
      <c r="A50" s="1950"/>
      <c r="B50" s="2975" t="s">
        <v>2358</v>
      </c>
      <c r="C50" s="2975"/>
      <c r="D50" s="1964" t="s">
        <v>2359</v>
      </c>
      <c r="E50" s="1965"/>
      <c r="F50" s="1965"/>
      <c r="G50" s="1965"/>
      <c r="H50" s="1965"/>
      <c r="I50" s="1965"/>
      <c r="J50" s="1966"/>
      <c r="K50" s="2976">
        <v>73000</v>
      </c>
      <c r="L50" s="2977"/>
    </row>
    <row r="51" spans="1:14" ht="30" customHeight="1" thickBot="1">
      <c r="A51" s="1950"/>
      <c r="B51" s="2968" t="s">
        <v>3041</v>
      </c>
      <c r="C51" s="2968"/>
      <c r="D51" s="1964" t="s">
        <v>2906</v>
      </c>
      <c r="E51" s="1965"/>
      <c r="F51" s="1965"/>
      <c r="G51" s="1965"/>
      <c r="H51" s="1965"/>
      <c r="I51" s="1965"/>
      <c r="J51" s="1966"/>
      <c r="K51" s="2976">
        <v>5000</v>
      </c>
      <c r="L51" s="2977"/>
    </row>
    <row r="52" spans="1:14" ht="15" customHeight="1" thickBot="1">
      <c r="A52" s="1139"/>
      <c r="B52" s="1139"/>
      <c r="C52" s="1139"/>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2484" t="s">
        <v>2169</v>
      </c>
      <c r="C54" s="2900"/>
      <c r="D54" s="2485"/>
      <c r="E54" s="2484" t="s">
        <v>2170</v>
      </c>
      <c r="F54" s="2485"/>
      <c r="G54" s="2484" t="s">
        <v>2171</v>
      </c>
      <c r="H54" s="2485"/>
      <c r="I54" s="1954" t="s">
        <v>2172</v>
      </c>
      <c r="J54" s="1955"/>
      <c r="K54" s="2484" t="s">
        <v>2173</v>
      </c>
      <c r="L54" s="2486"/>
    </row>
    <row r="55" spans="1:14" ht="42.75" hidden="1" customHeight="1" outlineLevel="1">
      <c r="A55" s="1950"/>
      <c r="B55" s="1116"/>
      <c r="C55" s="1117"/>
      <c r="D55" s="1118"/>
      <c r="E55" s="648"/>
      <c r="F55" s="649"/>
      <c r="G55" s="648"/>
      <c r="H55" s="649"/>
      <c r="I55" s="787" t="s">
        <v>2347</v>
      </c>
      <c r="J55" s="788" t="s">
        <v>2348</v>
      </c>
      <c r="K55" s="648"/>
      <c r="L55" s="97"/>
    </row>
    <row r="56" spans="1:14" ht="53.25" customHeight="1" collapsed="1">
      <c r="A56" s="1950"/>
      <c r="B56" s="1930" t="s">
        <v>2349</v>
      </c>
      <c r="C56" s="1931"/>
      <c r="D56" s="1932"/>
      <c r="E56" s="1933" t="s">
        <v>2174</v>
      </c>
      <c r="F56" s="1934"/>
      <c r="G56" s="1933" t="s">
        <v>2175</v>
      </c>
      <c r="H56" s="1934"/>
      <c r="I56" s="794">
        <v>0</v>
      </c>
      <c r="J56" s="790">
        <v>19400</v>
      </c>
      <c r="K56" s="1959" t="s">
        <v>2285</v>
      </c>
      <c r="L56" s="1960"/>
    </row>
    <row r="57" spans="1:14" ht="31.5" hidden="1" customHeight="1" outlineLevel="1">
      <c r="A57" s="1950"/>
      <c r="B57" s="1961" t="s">
        <v>2350</v>
      </c>
      <c r="C57" s="1962"/>
      <c r="D57" s="1963"/>
      <c r="E57" s="1933" t="s">
        <v>2174</v>
      </c>
      <c r="F57" s="1934"/>
      <c r="G57" s="1933" t="s">
        <v>2175</v>
      </c>
      <c r="H57" s="1934"/>
      <c r="I57" s="741">
        <v>0</v>
      </c>
      <c r="J57" s="742">
        <v>618</v>
      </c>
      <c r="K57" s="1935" t="s">
        <v>2176</v>
      </c>
      <c r="L57" s="1936"/>
    </row>
    <row r="58" spans="1:14" ht="41.25" customHeight="1" collapsed="1">
      <c r="A58" s="1950"/>
      <c r="B58" s="1930" t="s">
        <v>2177</v>
      </c>
      <c r="C58" s="1931"/>
      <c r="D58" s="1932"/>
      <c r="E58" s="1933" t="s">
        <v>2178</v>
      </c>
      <c r="F58" s="1934"/>
      <c r="G58" s="1933" t="s">
        <v>2179</v>
      </c>
      <c r="H58" s="1934"/>
      <c r="I58" s="743">
        <v>0</v>
      </c>
      <c r="J58" s="744">
        <v>1</v>
      </c>
      <c r="K58" s="1957" t="s">
        <v>2286</v>
      </c>
      <c r="L58" s="1958"/>
    </row>
    <row r="59" spans="1:14" ht="63.75" customHeight="1">
      <c r="A59" s="1950"/>
      <c r="B59" s="1930" t="s">
        <v>2180</v>
      </c>
      <c r="C59" s="1931"/>
      <c r="D59" s="1932"/>
      <c r="E59" s="1933" t="s">
        <v>2178</v>
      </c>
      <c r="F59" s="1934"/>
      <c r="G59" s="1933" t="s">
        <v>2179</v>
      </c>
      <c r="H59" s="1934"/>
      <c r="I59" s="743">
        <v>0</v>
      </c>
      <c r="J59" s="744">
        <v>1</v>
      </c>
      <c r="K59" s="1957" t="s">
        <v>2286</v>
      </c>
      <c r="L59" s="1958"/>
    </row>
    <row r="60" spans="1:14" ht="33.75" customHeight="1">
      <c r="A60" s="1950"/>
      <c r="B60" s="1930" t="s">
        <v>2255</v>
      </c>
      <c r="C60" s="1931"/>
      <c r="D60" s="1932"/>
      <c r="E60" s="1933" t="s">
        <v>2178</v>
      </c>
      <c r="F60" s="1934"/>
      <c r="G60" s="1933" t="s">
        <v>2181</v>
      </c>
      <c r="H60" s="1934"/>
      <c r="I60" s="745">
        <v>0</v>
      </c>
      <c r="J60" s="747">
        <v>312000</v>
      </c>
      <c r="K60" s="1946" t="s">
        <v>2287</v>
      </c>
      <c r="L60" s="1947"/>
    </row>
    <row r="61" spans="1:14" ht="27.75" customHeight="1">
      <c r="A61" s="1950"/>
      <c r="B61" s="1930" t="s">
        <v>2182</v>
      </c>
      <c r="C61" s="1931"/>
      <c r="D61" s="1932"/>
      <c r="E61" s="1933" t="s">
        <v>2178</v>
      </c>
      <c r="F61" s="1934"/>
      <c r="G61" s="1933" t="s">
        <v>2179</v>
      </c>
      <c r="H61" s="1934"/>
      <c r="I61" s="745">
        <v>0</v>
      </c>
      <c r="J61" s="747" t="s">
        <v>2664</v>
      </c>
      <c r="K61" s="1944" t="s">
        <v>2288</v>
      </c>
      <c r="L61" s="1945"/>
    </row>
    <row r="62" spans="1:14" ht="27.75" customHeight="1">
      <c r="A62" s="1950"/>
      <c r="B62" s="1930" t="s">
        <v>2183</v>
      </c>
      <c r="C62" s="1931"/>
      <c r="D62" s="1932"/>
      <c r="E62" s="1933" t="s">
        <v>2178</v>
      </c>
      <c r="F62" s="1934"/>
      <c r="G62" s="1933" t="s">
        <v>2179</v>
      </c>
      <c r="H62" s="1934"/>
      <c r="I62" s="745">
        <v>0</v>
      </c>
      <c r="J62" s="747" t="s">
        <v>2664</v>
      </c>
      <c r="K62" s="1944" t="s">
        <v>2289</v>
      </c>
      <c r="L62" s="1945"/>
    </row>
    <row r="63" spans="1:14" ht="41.25" customHeight="1">
      <c r="A63" s="1950"/>
      <c r="B63" s="1930" t="s">
        <v>2184</v>
      </c>
      <c r="C63" s="1931"/>
      <c r="D63" s="1932"/>
      <c r="E63" s="1933" t="s">
        <v>2174</v>
      </c>
      <c r="F63" s="1934"/>
      <c r="G63" s="1933" t="s">
        <v>2185</v>
      </c>
      <c r="H63" s="1934"/>
      <c r="I63" s="748">
        <v>0</v>
      </c>
      <c r="J63" s="747" t="s">
        <v>2664</v>
      </c>
      <c r="K63" s="1935" t="s">
        <v>2176</v>
      </c>
      <c r="L63" s="1936"/>
    </row>
    <row r="64" spans="1:14" ht="30" customHeight="1">
      <c r="A64" s="1950"/>
      <c r="B64" s="1930" t="s">
        <v>2186</v>
      </c>
      <c r="C64" s="1931"/>
      <c r="D64" s="1932"/>
      <c r="E64" s="1933" t="s">
        <v>2174</v>
      </c>
      <c r="F64" s="1934"/>
      <c r="G64" s="1933" t="s">
        <v>2185</v>
      </c>
      <c r="H64" s="1934"/>
      <c r="I64" s="748">
        <v>0</v>
      </c>
      <c r="J64" s="747" t="s">
        <v>2664</v>
      </c>
      <c r="K64" s="1935" t="s">
        <v>2176</v>
      </c>
      <c r="L64" s="1936"/>
    </row>
    <row r="65" spans="1:12" ht="41.25" customHeight="1" thickBot="1">
      <c r="A65" s="1950"/>
      <c r="B65" s="1937" t="s">
        <v>2187</v>
      </c>
      <c r="C65" s="1938"/>
      <c r="D65" s="1939"/>
      <c r="E65" s="1940" t="s">
        <v>2178</v>
      </c>
      <c r="F65" s="1941"/>
      <c r="G65" s="1940" t="s">
        <v>2179</v>
      </c>
      <c r="H65" s="1941"/>
      <c r="I65" s="732">
        <v>0</v>
      </c>
      <c r="J65" s="733" t="s">
        <v>2664</v>
      </c>
      <c r="K65" s="1942" t="s">
        <v>2176</v>
      </c>
      <c r="L65" s="1943"/>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4" priority="4" stopIfTrue="1" operator="containsText" text="wybierz">
      <formula>NOT(ISERROR(SEARCH("wybierz",F37)))</formula>
    </cfRule>
  </conditionalFormatting>
  <conditionalFormatting sqref="D24:D26">
    <cfRule type="containsText" dxfId="33" priority="3" stopIfTrue="1" operator="containsText" text="wybierz">
      <formula>NOT(ISERROR(SEARCH("wybierz",D24)))</formula>
    </cfRule>
  </conditionalFormatting>
  <conditionalFormatting sqref="D27">
    <cfRule type="containsText" dxfId="32" priority="2" stopIfTrue="1" operator="containsText" text="wybierz">
      <formula>NOT(ISERROR(SEARCH("wybierz",D27)))</formula>
    </cfRule>
  </conditionalFormatting>
  <conditionalFormatting sqref="D28">
    <cfRule type="containsText" dxfId="31"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4"/>
  <sheetViews>
    <sheetView view="pageBreakPreview" topLeftCell="A58" zoomScaleNormal="100" zoomScaleSheetLayoutView="100" workbookViewId="0">
      <selection activeCell="D66" sqref="A1:L66"/>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2.1406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2927</v>
      </c>
      <c r="G2" s="2059"/>
      <c r="H2" s="2059"/>
      <c r="I2" s="2059"/>
      <c r="J2" s="2059"/>
      <c r="K2" s="2059"/>
      <c r="L2" s="2060"/>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777">
        <v>2</v>
      </c>
      <c r="B5" s="2019" t="s">
        <v>2117</v>
      </c>
      <c r="C5" s="2019"/>
      <c r="D5" s="2019"/>
      <c r="E5" s="2063" t="s">
        <v>3042</v>
      </c>
      <c r="F5" s="2480"/>
      <c r="G5" s="2480"/>
      <c r="H5" s="2480"/>
      <c r="I5" s="2480"/>
      <c r="J5" s="2480"/>
      <c r="K5" s="2480"/>
      <c r="L5" s="2481"/>
      <c r="N5" s="92" t="s">
        <v>2118</v>
      </c>
    </row>
    <row r="6" spans="1:14" ht="30" customHeight="1">
      <c r="A6" s="2033">
        <v>3</v>
      </c>
      <c r="B6" s="2019" t="s">
        <v>2119</v>
      </c>
      <c r="C6" s="2019"/>
      <c r="D6" s="2019"/>
      <c r="E6" s="2063" t="s">
        <v>3043</v>
      </c>
      <c r="F6" s="2063"/>
      <c r="G6" s="2063"/>
      <c r="H6" s="2063"/>
      <c r="I6" s="2063"/>
      <c r="J6" s="2063"/>
      <c r="K6" s="2063"/>
      <c r="L6" s="2064"/>
      <c r="N6" s="92" t="s">
        <v>2120</v>
      </c>
    </row>
    <row r="7" spans="1:14" ht="30" customHeight="1">
      <c r="A7" s="2033"/>
      <c r="B7" s="2019"/>
      <c r="C7" s="2019"/>
      <c r="D7" s="2019"/>
      <c r="E7" s="778" t="s">
        <v>2121</v>
      </c>
      <c r="F7" s="2065" t="s">
        <v>3044</v>
      </c>
      <c r="G7" s="2065"/>
      <c r="H7" s="2065"/>
      <c r="I7" s="778" t="s">
        <v>2122</v>
      </c>
      <c r="J7" s="2066">
        <v>2213031</v>
      </c>
      <c r="K7" s="2067"/>
      <c r="L7" s="2068"/>
    </row>
    <row r="8" spans="1:14" ht="30" hidden="1" customHeight="1" outlineLevel="1">
      <c r="A8" s="2044" t="s">
        <v>2314</v>
      </c>
      <c r="B8" s="2045" t="s">
        <v>2315</v>
      </c>
      <c r="C8" s="2045"/>
      <c r="D8" s="2045"/>
      <c r="E8" s="1997" t="s">
        <v>2316</v>
      </c>
      <c r="F8" s="1997"/>
      <c r="G8" s="2065" t="s">
        <v>3025</v>
      </c>
      <c r="H8" s="2065"/>
      <c r="I8" s="2065"/>
      <c r="J8" s="2065"/>
      <c r="K8" s="2065"/>
      <c r="L8" s="2483"/>
      <c r="N8" s="92" t="s">
        <v>2317</v>
      </c>
    </row>
    <row r="9" spans="1:14" ht="30" hidden="1" customHeight="1" outlineLevel="1">
      <c r="A9" s="2044"/>
      <c r="B9" s="2045"/>
      <c r="C9" s="2045"/>
      <c r="D9" s="2045"/>
      <c r="E9" s="779" t="s">
        <v>2121</v>
      </c>
      <c r="F9" s="2066" t="s">
        <v>3044</v>
      </c>
      <c r="G9" s="2067"/>
      <c r="H9" s="2068"/>
      <c r="I9" s="779" t="s">
        <v>2318</v>
      </c>
      <c r="J9" s="2066" t="s">
        <v>3045</v>
      </c>
      <c r="K9" s="2067"/>
      <c r="L9" s="2068"/>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777">
        <v>5</v>
      </c>
      <c r="B12" s="2019" t="s">
        <v>11</v>
      </c>
      <c r="C12" s="2019"/>
      <c r="D12" s="2019"/>
      <c r="E12" s="2048" t="s">
        <v>14</v>
      </c>
      <c r="F12" s="2048"/>
      <c r="G12" s="2048"/>
      <c r="H12" s="2048"/>
      <c r="I12" s="2048"/>
      <c r="J12" s="2048"/>
      <c r="K12" s="2049"/>
      <c r="L12" s="2050"/>
      <c r="N12" s="92" t="s">
        <v>2116</v>
      </c>
    </row>
    <row r="13" spans="1:14" ht="33" customHeight="1">
      <c r="A13" s="777">
        <v>6</v>
      </c>
      <c r="B13" s="2019" t="s">
        <v>2125</v>
      </c>
      <c r="C13" s="2019"/>
      <c r="D13" s="2019"/>
      <c r="E13" s="2051" t="s">
        <v>2126</v>
      </c>
      <c r="F13" s="2051"/>
      <c r="G13" s="2051"/>
      <c r="H13" s="2051"/>
      <c r="I13" s="2051"/>
      <c r="J13" s="2051"/>
      <c r="K13" s="2051"/>
      <c r="L13" s="2052"/>
      <c r="N13" s="92" t="s">
        <v>2116</v>
      </c>
    </row>
    <row r="14" spans="1:14" ht="30" customHeight="1">
      <c r="A14" s="777">
        <v>7</v>
      </c>
      <c r="B14" s="2019" t="s">
        <v>2127</v>
      </c>
      <c r="C14" s="2019"/>
      <c r="D14" s="2019"/>
      <c r="E14" s="2028" t="s">
        <v>2128</v>
      </c>
      <c r="F14" s="2028"/>
      <c r="G14" s="2028"/>
      <c r="H14" s="2028"/>
      <c r="I14" s="2028"/>
      <c r="J14" s="2028"/>
      <c r="K14" s="2028"/>
      <c r="L14" s="2029"/>
      <c r="N14" s="92" t="s">
        <v>2116</v>
      </c>
    </row>
    <row r="15" spans="1:14" ht="30" customHeight="1">
      <c r="A15" s="777">
        <v>8</v>
      </c>
      <c r="B15" s="2019" t="s">
        <v>2129</v>
      </c>
      <c r="C15" s="2019"/>
      <c r="D15" s="2019"/>
      <c r="E15" s="2020" t="s">
        <v>2130</v>
      </c>
      <c r="F15" s="2020"/>
      <c r="G15" s="2020"/>
      <c r="H15" s="2020"/>
      <c r="I15" s="2020"/>
      <c r="J15" s="2020"/>
      <c r="K15" s="2020"/>
      <c r="L15" s="2021"/>
      <c r="N15" s="92" t="s">
        <v>2116</v>
      </c>
    </row>
    <row r="16" spans="1:14" ht="54.75" customHeight="1" thickBot="1">
      <c r="A16" s="777">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984" t="s">
        <v>3046</v>
      </c>
      <c r="F17" s="2985"/>
      <c r="G17" s="2985"/>
      <c r="H17" s="2985"/>
      <c r="I17" s="2985"/>
      <c r="J17" s="2985"/>
      <c r="K17" s="2985"/>
      <c r="L17" s="2986"/>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777">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780">
        <v>13</v>
      </c>
      <c r="B24" s="1994" t="s">
        <v>2138</v>
      </c>
      <c r="C24" s="1994"/>
      <c r="D24" s="2008" t="s">
        <v>2139</v>
      </c>
      <c r="E24" s="2008"/>
      <c r="F24" s="2008"/>
      <c r="G24" s="2008"/>
      <c r="H24" s="2008"/>
      <c r="I24" s="2008"/>
      <c r="J24" s="2008"/>
      <c r="K24" s="2008"/>
      <c r="L24" s="2009"/>
      <c r="N24" s="92" t="s">
        <v>2116</v>
      </c>
    </row>
    <row r="25" spans="1:14" ht="63" customHeight="1">
      <c r="A25" s="780">
        <v>14</v>
      </c>
      <c r="B25" s="1994" t="s">
        <v>2140</v>
      </c>
      <c r="C25" s="1994"/>
      <c r="D25" s="2008" t="s">
        <v>2141</v>
      </c>
      <c r="E25" s="2008"/>
      <c r="F25" s="2008"/>
      <c r="G25" s="2008"/>
      <c r="H25" s="2008"/>
      <c r="I25" s="2008"/>
      <c r="J25" s="2008"/>
      <c r="K25" s="2008"/>
      <c r="L25" s="2009"/>
      <c r="N25" s="92" t="s">
        <v>2116</v>
      </c>
    </row>
    <row r="26" spans="1:14" ht="84" customHeight="1">
      <c r="A26" s="780">
        <v>15</v>
      </c>
      <c r="B26" s="1994" t="s">
        <v>2142</v>
      </c>
      <c r="C26" s="1994"/>
      <c r="D26" s="2008" t="s">
        <v>2326</v>
      </c>
      <c r="E26" s="2008"/>
      <c r="F26" s="2008"/>
      <c r="G26" s="2008"/>
      <c r="H26" s="2008"/>
      <c r="I26" s="2008"/>
      <c r="J26" s="2008"/>
      <c r="K26" s="2008"/>
      <c r="L26" s="2009"/>
      <c r="N26" s="92" t="s">
        <v>2116</v>
      </c>
    </row>
    <row r="27" spans="1:14" ht="121.5" customHeight="1">
      <c r="A27" s="780">
        <v>16</v>
      </c>
      <c r="B27" s="1994" t="s">
        <v>2143</v>
      </c>
      <c r="C27" s="1994"/>
      <c r="D27" s="2008" t="s">
        <v>2327</v>
      </c>
      <c r="E27" s="2008"/>
      <c r="F27" s="2008"/>
      <c r="G27" s="2008"/>
      <c r="H27" s="2008"/>
      <c r="I27" s="2008"/>
      <c r="J27" s="2008"/>
      <c r="K27" s="2008"/>
      <c r="L27" s="2009"/>
      <c r="N27" s="92" t="s">
        <v>2144</v>
      </c>
    </row>
    <row r="28" spans="1:14" ht="150.75" customHeight="1">
      <c r="A28" s="780">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780">
        <v>20</v>
      </c>
      <c r="B32" s="2007" t="s">
        <v>2148</v>
      </c>
      <c r="C32" s="2007"/>
      <c r="D32" s="1995" t="s">
        <v>2331</v>
      </c>
      <c r="E32" s="1995"/>
      <c r="F32" s="1995"/>
      <c r="G32" s="1995"/>
      <c r="H32" s="1995"/>
      <c r="I32" s="1995"/>
      <c r="J32" s="1995"/>
      <c r="K32" s="1995"/>
      <c r="L32" s="1996"/>
      <c r="N32" s="92" t="s">
        <v>2149</v>
      </c>
    </row>
    <row r="33" spans="1:16" ht="260.25" customHeight="1" thickBot="1">
      <c r="A33" s="780">
        <v>21</v>
      </c>
      <c r="B33" s="1994" t="s">
        <v>2150</v>
      </c>
      <c r="C33" s="1994"/>
      <c r="D33" s="1995" t="s">
        <v>3181</v>
      </c>
      <c r="E33" s="1995"/>
      <c r="F33" s="1995"/>
      <c r="G33" s="1995"/>
      <c r="H33" s="1995"/>
      <c r="I33" s="1995"/>
      <c r="J33" s="1995"/>
      <c r="K33" s="1995"/>
      <c r="L33" s="1996"/>
      <c r="N33" s="92" t="s">
        <v>2116</v>
      </c>
    </row>
    <row r="34" spans="1:16" ht="147.75" hidden="1" customHeight="1" outlineLevel="1">
      <c r="A34" s="781" t="s">
        <v>2332</v>
      </c>
      <c r="B34" s="1997" t="s">
        <v>2333</v>
      </c>
      <c r="C34" s="1997"/>
      <c r="D34" s="1998" t="s">
        <v>2334</v>
      </c>
      <c r="E34" s="1998"/>
      <c r="F34" s="1998"/>
      <c r="G34" s="1998"/>
      <c r="H34" s="1998"/>
      <c r="I34" s="1998"/>
      <c r="J34" s="1998"/>
      <c r="K34" s="1998"/>
      <c r="L34" s="1999"/>
      <c r="N34" s="92" t="s">
        <v>2335</v>
      </c>
    </row>
    <row r="35" spans="1:16"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6" ht="13.5" collapsed="1" thickBot="1">
      <c r="A36" s="1139"/>
      <c r="B36" s="1139"/>
      <c r="C36" s="1139"/>
      <c r="D36" s="1139"/>
      <c r="E36" s="1139"/>
      <c r="F36" s="1139"/>
      <c r="G36" s="1139"/>
      <c r="H36" s="1139"/>
      <c r="I36" s="1139"/>
      <c r="J36" s="1139"/>
      <c r="K36" s="1139"/>
      <c r="L36" s="1139"/>
    </row>
    <row r="37" spans="1:16" ht="60" customHeight="1">
      <c r="A37" s="94">
        <v>22</v>
      </c>
      <c r="B37" s="1161" t="s">
        <v>2257</v>
      </c>
      <c r="C37" s="1161"/>
      <c r="D37" s="1162" t="s">
        <v>2258</v>
      </c>
      <c r="E37" s="1162"/>
      <c r="F37" s="1163" t="s">
        <v>2260</v>
      </c>
      <c r="G37" s="1164"/>
      <c r="H37" s="1990" t="s">
        <v>2259</v>
      </c>
      <c r="I37" s="1989"/>
      <c r="J37" s="1991" t="s">
        <v>2407</v>
      </c>
      <c r="K37" s="1992"/>
      <c r="L37" s="1993"/>
      <c r="N37" s="92" t="s">
        <v>2151</v>
      </c>
    </row>
    <row r="38" spans="1:16" ht="60" customHeight="1" thickBot="1">
      <c r="A38" s="105">
        <v>23</v>
      </c>
      <c r="B38" s="1983" t="s">
        <v>2261</v>
      </c>
      <c r="C38" s="1984"/>
      <c r="D38" s="1985" t="s">
        <v>2263</v>
      </c>
      <c r="E38" s="1985"/>
      <c r="F38" s="1985"/>
      <c r="G38" s="1985"/>
      <c r="H38" s="1985"/>
      <c r="I38" s="1985"/>
      <c r="J38" s="1985"/>
      <c r="K38" s="1985"/>
      <c r="L38" s="1986"/>
      <c r="N38" s="92" t="s">
        <v>2152</v>
      </c>
    </row>
    <row r="39" spans="1:16" ht="15" customHeight="1" thickBot="1">
      <c r="A39" s="1139"/>
      <c r="B39" s="1139"/>
      <c r="C39" s="1139"/>
      <c r="D39" s="1139"/>
      <c r="E39" s="1139"/>
      <c r="F39" s="1139"/>
      <c r="G39" s="1139"/>
      <c r="H39" s="1139"/>
      <c r="I39" s="1139"/>
      <c r="J39" s="1139"/>
      <c r="K39" s="1139"/>
      <c r="L39" s="1139"/>
    </row>
    <row r="40" spans="1:16"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6" ht="45" customHeight="1">
      <c r="A41" s="780">
        <v>24</v>
      </c>
      <c r="B41" s="1974" t="s">
        <v>2156</v>
      </c>
      <c r="C41" s="1975"/>
      <c r="D41" s="905">
        <v>0</v>
      </c>
      <c r="E41" s="905">
        <v>0</v>
      </c>
      <c r="F41" s="905">
        <v>0</v>
      </c>
      <c r="G41" s="796">
        <v>404500</v>
      </c>
      <c r="H41" s="905">
        <v>0</v>
      </c>
      <c r="I41" s="905">
        <v>0</v>
      </c>
      <c r="J41" s="905">
        <v>0</v>
      </c>
      <c r="K41" s="905">
        <v>0</v>
      </c>
      <c r="L41" s="797">
        <f>SUM(D41:K41)</f>
        <v>404500</v>
      </c>
      <c r="N41" s="92" t="s">
        <v>2157</v>
      </c>
    </row>
    <row r="42" spans="1:16" ht="45" customHeight="1">
      <c r="A42" s="780">
        <v>25</v>
      </c>
      <c r="B42" s="1974" t="s">
        <v>2158</v>
      </c>
      <c r="C42" s="1975"/>
      <c r="D42" s="905">
        <v>0</v>
      </c>
      <c r="E42" s="905">
        <v>0</v>
      </c>
      <c r="F42" s="905">
        <v>0</v>
      </c>
      <c r="G42" s="796">
        <v>404500</v>
      </c>
      <c r="H42" s="905">
        <v>0</v>
      </c>
      <c r="I42" s="905">
        <v>0</v>
      </c>
      <c r="J42" s="905">
        <v>0</v>
      </c>
      <c r="K42" s="905">
        <v>0</v>
      </c>
      <c r="L42" s="797">
        <f>SUM(D42:K42)</f>
        <v>404500</v>
      </c>
      <c r="N42" s="92" t="s">
        <v>2159</v>
      </c>
    </row>
    <row r="43" spans="1:16" ht="45" hidden="1" customHeight="1" outlineLevel="1">
      <c r="A43" s="784" t="s">
        <v>2340</v>
      </c>
      <c r="B43" s="1972" t="s">
        <v>2341</v>
      </c>
      <c r="C43" s="1973"/>
      <c r="D43" s="905">
        <v>0</v>
      </c>
      <c r="E43" s="905">
        <v>0</v>
      </c>
      <c r="F43" s="905">
        <v>0</v>
      </c>
      <c r="G43" s="796">
        <v>343825</v>
      </c>
      <c r="H43" s="905">
        <v>0</v>
      </c>
      <c r="I43" s="905">
        <v>0</v>
      </c>
      <c r="J43" s="905">
        <v>0</v>
      </c>
      <c r="K43" s="905">
        <v>0</v>
      </c>
      <c r="L43" s="797">
        <f>SUM(D43:K43)</f>
        <v>343825</v>
      </c>
      <c r="N43" s="92" t="s">
        <v>2342</v>
      </c>
    </row>
    <row r="44" spans="1:16" ht="45" customHeight="1" collapsed="1">
      <c r="A44" s="780">
        <v>26</v>
      </c>
      <c r="B44" s="1974" t="s">
        <v>2160</v>
      </c>
      <c r="C44" s="1975"/>
      <c r="D44" s="905">
        <v>0</v>
      </c>
      <c r="E44" s="905">
        <v>0</v>
      </c>
      <c r="F44" s="905">
        <v>0</v>
      </c>
      <c r="G44" s="796">
        <v>343825</v>
      </c>
      <c r="H44" s="905">
        <v>0</v>
      </c>
      <c r="I44" s="905">
        <v>0</v>
      </c>
      <c r="J44" s="905">
        <v>0</v>
      </c>
      <c r="K44" s="905">
        <v>0</v>
      </c>
      <c r="L44" s="797">
        <f>SUM(D44:K44)</f>
        <v>343825</v>
      </c>
      <c r="N44" s="92" t="s">
        <v>2161</v>
      </c>
    </row>
    <row r="45" spans="1:16" ht="45" customHeight="1" thickBot="1">
      <c r="A45" s="105">
        <v>27</v>
      </c>
      <c r="B45" s="1976" t="s">
        <v>2162</v>
      </c>
      <c r="C45" s="1977"/>
      <c r="D45" s="785">
        <v>0</v>
      </c>
      <c r="E45" s="785">
        <v>0</v>
      </c>
      <c r="F45" s="798">
        <v>0</v>
      </c>
      <c r="G45" s="799">
        <f t="shared" ref="G45" si="0">G44/G42</f>
        <v>0.85</v>
      </c>
      <c r="H45" s="798">
        <v>0</v>
      </c>
      <c r="I45" s="798">
        <v>0</v>
      </c>
      <c r="J45" s="798">
        <v>0</v>
      </c>
      <c r="K45" s="798">
        <v>0</v>
      </c>
      <c r="L45" s="800">
        <f>L44/L42</f>
        <v>0.85</v>
      </c>
      <c r="N45" s="92" t="s">
        <v>2116</v>
      </c>
    </row>
    <row r="46" spans="1:16" ht="13.5" thickBot="1">
      <c r="A46" s="2902"/>
      <c r="B46" s="2902"/>
      <c r="C46" s="2902"/>
      <c r="D46" s="2902"/>
      <c r="E46" s="2902"/>
      <c r="F46" s="2902"/>
      <c r="G46" s="2902"/>
      <c r="H46" s="2902"/>
      <c r="I46" s="2902"/>
      <c r="J46" s="2902"/>
      <c r="K46" s="2902"/>
      <c r="L46" s="2902"/>
    </row>
    <row r="47" spans="1:16" ht="30" customHeight="1">
      <c r="A47" s="2981">
        <v>28</v>
      </c>
      <c r="B47" s="1978" t="s">
        <v>2163</v>
      </c>
      <c r="C47" s="1978"/>
      <c r="D47" s="1978"/>
      <c r="E47" s="1978"/>
      <c r="F47" s="1978"/>
      <c r="G47" s="1978"/>
      <c r="H47" s="1978"/>
      <c r="I47" s="1978"/>
      <c r="J47" s="1978"/>
      <c r="K47" s="1978"/>
      <c r="L47" s="1979"/>
      <c r="N47" s="92" t="s">
        <v>2116</v>
      </c>
    </row>
    <row r="48" spans="1:16" ht="30" customHeight="1">
      <c r="A48" s="2982"/>
      <c r="B48" s="1980" t="s">
        <v>2164</v>
      </c>
      <c r="C48" s="1980"/>
      <c r="D48" s="1954" t="s">
        <v>2165</v>
      </c>
      <c r="E48" s="1981"/>
      <c r="F48" s="1981"/>
      <c r="G48" s="1981"/>
      <c r="H48" s="1981"/>
      <c r="I48" s="1981"/>
      <c r="J48" s="1955"/>
      <c r="K48" s="1954" t="s">
        <v>2166</v>
      </c>
      <c r="L48" s="1982"/>
      <c r="P48" s="92">
        <f>P49*85%</f>
        <v>343825</v>
      </c>
    </row>
    <row r="49" spans="1:17" ht="30" customHeight="1">
      <c r="A49" s="2982"/>
      <c r="B49" s="2983" t="s">
        <v>2343</v>
      </c>
      <c r="C49" s="2983"/>
      <c r="D49" s="1964" t="s">
        <v>2344</v>
      </c>
      <c r="E49" s="1965"/>
      <c r="F49" s="1965"/>
      <c r="G49" s="1965"/>
      <c r="H49" s="1965"/>
      <c r="I49" s="1965"/>
      <c r="J49" s="1966"/>
      <c r="K49" s="2966">
        <f>'[44]zestawienie rzeczowe'!F28</f>
        <v>399500</v>
      </c>
      <c r="L49" s="2967"/>
      <c r="P49" s="92">
        <f>K49+K50</f>
        <v>404500</v>
      </c>
      <c r="Q49" s="92">
        <f>P49-P48</f>
        <v>60675</v>
      </c>
    </row>
    <row r="50" spans="1:17" ht="30" customHeight="1" thickBot="1">
      <c r="A50" s="2899"/>
      <c r="B50" s="2978" t="s">
        <v>2574</v>
      </c>
      <c r="C50" s="2978"/>
      <c r="D50" s="1964" t="s">
        <v>2906</v>
      </c>
      <c r="E50" s="1965"/>
      <c r="F50" s="1965"/>
      <c r="G50" s="1965"/>
      <c r="H50" s="1965"/>
      <c r="I50" s="1965"/>
      <c r="J50" s="1966"/>
      <c r="K50" s="2979">
        <v>5000</v>
      </c>
      <c r="L50" s="2980"/>
    </row>
    <row r="51" spans="1:17" ht="15" customHeight="1" thickBot="1">
      <c r="A51" s="1139"/>
      <c r="B51" s="1139"/>
      <c r="C51" s="1139"/>
      <c r="D51" s="1139"/>
      <c r="E51" s="1139"/>
      <c r="F51" s="1139"/>
      <c r="G51" s="1139"/>
      <c r="H51" s="1139"/>
      <c r="I51" s="1139"/>
      <c r="J51" s="1139"/>
      <c r="K51" s="1139"/>
      <c r="L51" s="1139"/>
    </row>
    <row r="52" spans="1:17" ht="30" customHeight="1">
      <c r="A52" s="1949">
        <v>29</v>
      </c>
      <c r="B52" s="1951" t="s">
        <v>2167</v>
      </c>
      <c r="C52" s="1951"/>
      <c r="D52" s="1951"/>
      <c r="E52" s="1951"/>
      <c r="F52" s="1951"/>
      <c r="G52" s="1951"/>
      <c r="H52" s="1951"/>
      <c r="I52" s="1951"/>
      <c r="J52" s="1951"/>
      <c r="K52" s="1951"/>
      <c r="L52" s="1952"/>
      <c r="N52" s="92" t="s">
        <v>2168</v>
      </c>
    </row>
    <row r="53" spans="1:17" ht="42.75" customHeight="1">
      <c r="A53" s="1950"/>
      <c r="B53" s="2484" t="s">
        <v>2169</v>
      </c>
      <c r="C53" s="2900"/>
      <c r="D53" s="2485"/>
      <c r="E53" s="2484" t="s">
        <v>2170</v>
      </c>
      <c r="F53" s="2485"/>
      <c r="G53" s="2484" t="s">
        <v>2171</v>
      </c>
      <c r="H53" s="2485"/>
      <c r="I53" s="1954" t="s">
        <v>2172</v>
      </c>
      <c r="J53" s="1955"/>
      <c r="K53" s="2484" t="s">
        <v>2173</v>
      </c>
      <c r="L53" s="2486"/>
    </row>
    <row r="54" spans="1:17" ht="42.75" hidden="1" customHeight="1" outlineLevel="1">
      <c r="A54" s="1950"/>
      <c r="B54" s="1116"/>
      <c r="C54" s="1117"/>
      <c r="D54" s="1118"/>
      <c r="E54" s="648"/>
      <c r="F54" s="649"/>
      <c r="G54" s="648"/>
      <c r="H54" s="649"/>
      <c r="I54" s="787" t="s">
        <v>2347</v>
      </c>
      <c r="J54" s="788" t="s">
        <v>2348</v>
      </c>
      <c r="K54" s="648"/>
      <c r="L54" s="97"/>
    </row>
    <row r="55" spans="1:17" ht="53.25" customHeight="1" collapsed="1">
      <c r="A55" s="1950"/>
      <c r="B55" s="1930" t="s">
        <v>2349</v>
      </c>
      <c r="C55" s="1931"/>
      <c r="D55" s="1932"/>
      <c r="E55" s="1933" t="s">
        <v>2174</v>
      </c>
      <c r="F55" s="1934"/>
      <c r="G55" s="1933" t="s">
        <v>2175</v>
      </c>
      <c r="H55" s="1934"/>
      <c r="I55" s="801">
        <v>0</v>
      </c>
      <c r="J55" s="790">
        <v>32900</v>
      </c>
      <c r="K55" s="1959" t="s">
        <v>2285</v>
      </c>
      <c r="L55" s="1960"/>
    </row>
    <row r="56" spans="1:17" ht="31.5" hidden="1" customHeight="1" outlineLevel="1">
      <c r="A56" s="1950"/>
      <c r="B56" s="1961" t="s">
        <v>2350</v>
      </c>
      <c r="C56" s="1962"/>
      <c r="D56" s="1963"/>
      <c r="E56" s="1933" t="s">
        <v>2174</v>
      </c>
      <c r="F56" s="1934"/>
      <c r="G56" s="1933" t="s">
        <v>2175</v>
      </c>
      <c r="H56" s="1934"/>
      <c r="I56" s="802">
        <v>0</v>
      </c>
      <c r="J56" s="742">
        <v>330</v>
      </c>
      <c r="K56" s="1935" t="s">
        <v>2176</v>
      </c>
      <c r="L56" s="1936"/>
    </row>
    <row r="57" spans="1:17" ht="41.25" customHeight="1" collapsed="1">
      <c r="A57" s="1950"/>
      <c r="B57" s="1930" t="s">
        <v>2177</v>
      </c>
      <c r="C57" s="1931"/>
      <c r="D57" s="1932"/>
      <c r="E57" s="1933" t="s">
        <v>2178</v>
      </c>
      <c r="F57" s="1934"/>
      <c r="G57" s="1933" t="s">
        <v>2179</v>
      </c>
      <c r="H57" s="1934"/>
      <c r="I57" s="803">
        <v>0</v>
      </c>
      <c r="J57" s="744">
        <v>1</v>
      </c>
      <c r="K57" s="1957" t="s">
        <v>2286</v>
      </c>
      <c r="L57" s="1958"/>
    </row>
    <row r="58" spans="1:17" ht="63.75" customHeight="1">
      <c r="A58" s="1950"/>
      <c r="B58" s="1930" t="s">
        <v>2180</v>
      </c>
      <c r="C58" s="1931"/>
      <c r="D58" s="1932"/>
      <c r="E58" s="1933" t="s">
        <v>2178</v>
      </c>
      <c r="F58" s="1934"/>
      <c r="G58" s="1933" t="s">
        <v>2179</v>
      </c>
      <c r="H58" s="1934"/>
      <c r="I58" s="803">
        <v>0</v>
      </c>
      <c r="J58" s="744">
        <v>1</v>
      </c>
      <c r="K58" s="1957" t="s">
        <v>2286</v>
      </c>
      <c r="L58" s="1958"/>
    </row>
    <row r="59" spans="1:17" ht="33.75" customHeight="1">
      <c r="A59" s="1950"/>
      <c r="B59" s="1930" t="s">
        <v>2255</v>
      </c>
      <c r="C59" s="1931"/>
      <c r="D59" s="1932"/>
      <c r="E59" s="1933" t="s">
        <v>2178</v>
      </c>
      <c r="F59" s="1934"/>
      <c r="G59" s="1933" t="s">
        <v>2181</v>
      </c>
      <c r="H59" s="1934"/>
      <c r="I59" s="804">
        <v>0</v>
      </c>
      <c r="J59" s="805">
        <f>'[44]zestawienie rzeczowe'!F28</f>
        <v>399500</v>
      </c>
      <c r="K59" s="1946" t="s">
        <v>2287</v>
      </c>
      <c r="L59" s="1947"/>
    </row>
    <row r="60" spans="1:17" ht="27.75" customHeight="1">
      <c r="A60" s="1950"/>
      <c r="B60" s="1930" t="s">
        <v>2182</v>
      </c>
      <c r="C60" s="1931"/>
      <c r="D60" s="1932"/>
      <c r="E60" s="1933" t="s">
        <v>2178</v>
      </c>
      <c r="F60" s="1934"/>
      <c r="G60" s="1933" t="s">
        <v>2179</v>
      </c>
      <c r="H60" s="1934"/>
      <c r="I60" s="804">
        <v>0</v>
      </c>
      <c r="J60" s="747">
        <v>0</v>
      </c>
      <c r="K60" s="1944" t="s">
        <v>2288</v>
      </c>
      <c r="L60" s="1945"/>
    </row>
    <row r="61" spans="1:17" ht="27.75" customHeight="1">
      <c r="A61" s="1950"/>
      <c r="B61" s="1930" t="s">
        <v>2183</v>
      </c>
      <c r="C61" s="1931"/>
      <c r="D61" s="1932"/>
      <c r="E61" s="1933" t="s">
        <v>2178</v>
      </c>
      <c r="F61" s="1934"/>
      <c r="G61" s="1933" t="s">
        <v>2179</v>
      </c>
      <c r="H61" s="1934"/>
      <c r="I61" s="804">
        <v>0</v>
      </c>
      <c r="J61" s="747">
        <v>0</v>
      </c>
      <c r="K61" s="1944" t="s">
        <v>2289</v>
      </c>
      <c r="L61" s="1945"/>
    </row>
    <row r="62" spans="1:17" ht="41.25" customHeight="1">
      <c r="A62" s="1950"/>
      <c r="B62" s="1930" t="s">
        <v>2184</v>
      </c>
      <c r="C62" s="1931"/>
      <c r="D62" s="1932"/>
      <c r="E62" s="1933" t="s">
        <v>2174</v>
      </c>
      <c r="F62" s="1934"/>
      <c r="G62" s="1933" t="s">
        <v>2185</v>
      </c>
      <c r="H62" s="1934"/>
      <c r="I62" s="806">
        <v>0</v>
      </c>
      <c r="J62" s="747">
        <v>0</v>
      </c>
      <c r="K62" s="1935" t="s">
        <v>2176</v>
      </c>
      <c r="L62" s="1936"/>
    </row>
    <row r="63" spans="1:17" ht="30" customHeight="1">
      <c r="A63" s="1950"/>
      <c r="B63" s="1930" t="s">
        <v>2186</v>
      </c>
      <c r="C63" s="1931"/>
      <c r="D63" s="1932"/>
      <c r="E63" s="1933" t="s">
        <v>2174</v>
      </c>
      <c r="F63" s="1934"/>
      <c r="G63" s="1933" t="s">
        <v>2185</v>
      </c>
      <c r="H63" s="1934"/>
      <c r="I63" s="806">
        <v>0</v>
      </c>
      <c r="J63" s="747">
        <v>0</v>
      </c>
      <c r="K63" s="1935" t="s">
        <v>2176</v>
      </c>
      <c r="L63" s="1936"/>
    </row>
    <row r="64" spans="1:17" ht="41.25" customHeight="1" thickBot="1">
      <c r="A64" s="1950"/>
      <c r="B64" s="1937" t="s">
        <v>2187</v>
      </c>
      <c r="C64" s="1938"/>
      <c r="D64" s="1939"/>
      <c r="E64" s="1940" t="s">
        <v>2178</v>
      </c>
      <c r="F64" s="1941"/>
      <c r="G64" s="1940" t="s">
        <v>2179</v>
      </c>
      <c r="H64" s="1941"/>
      <c r="I64" s="807">
        <v>0</v>
      </c>
      <c r="J64" s="808">
        <v>0</v>
      </c>
      <c r="K64" s="1942" t="s">
        <v>2176</v>
      </c>
      <c r="L64" s="1943"/>
    </row>
    <row r="65" spans="1:12" ht="15" customHeight="1" thickBot="1">
      <c r="A65" s="1088"/>
      <c r="B65" s="1088"/>
      <c r="C65" s="1088"/>
      <c r="D65" s="1088"/>
      <c r="E65" s="1088"/>
      <c r="F65" s="1088"/>
      <c r="G65" s="1088"/>
      <c r="H65" s="1088"/>
      <c r="I65" s="1088"/>
      <c r="J65" s="1088"/>
      <c r="K65" s="1088"/>
      <c r="L65" s="1088"/>
    </row>
    <row r="66" spans="1:12" ht="30" customHeight="1" thickBot="1">
      <c r="A66" s="98">
        <v>30</v>
      </c>
      <c r="B66" s="1089" t="s">
        <v>2188</v>
      </c>
      <c r="C66" s="1089"/>
      <c r="D66" s="1090" t="s">
        <v>2189</v>
      </c>
      <c r="E66" s="1090"/>
      <c r="F66" s="1090"/>
      <c r="G66" s="1090"/>
      <c r="H66" s="1090"/>
      <c r="I66" s="1090"/>
      <c r="J66" s="1090"/>
      <c r="K66" s="1090"/>
      <c r="L66" s="1091"/>
    </row>
    <row r="94" spans="1:1">
      <c r="A94" s="99" t="s">
        <v>2190</v>
      </c>
    </row>
    <row r="95" spans="1:1">
      <c r="A95" s="99" t="s">
        <v>14</v>
      </c>
    </row>
    <row r="96" spans="1:1">
      <c r="A96" s="99" t="s">
        <v>2191</v>
      </c>
    </row>
    <row r="97" spans="1:1">
      <c r="A97" s="99" t="s">
        <v>2192</v>
      </c>
    </row>
    <row r="98" spans="1:1">
      <c r="A98" s="99" t="s">
        <v>2193</v>
      </c>
    </row>
    <row r="99" spans="1:1">
      <c r="A99" s="99" t="s">
        <v>2194</v>
      </c>
    </row>
    <row r="100" spans="1:1">
      <c r="A100" s="99" t="s">
        <v>2195</v>
      </c>
    </row>
    <row r="101" spans="1:1">
      <c r="A101" s="99" t="s">
        <v>2196</v>
      </c>
    </row>
    <row r="102" spans="1:1">
      <c r="A102" s="99" t="s">
        <v>2197</v>
      </c>
    </row>
    <row r="103" spans="1:1">
      <c r="A103" s="99" t="s">
        <v>2198</v>
      </c>
    </row>
    <row r="104" spans="1:1">
      <c r="A104" s="99" t="s">
        <v>2199</v>
      </c>
    </row>
    <row r="105" spans="1:1">
      <c r="A105" s="99" t="s">
        <v>2200</v>
      </c>
    </row>
    <row r="106" spans="1:1">
      <c r="A106" s="99" t="s">
        <v>2201</v>
      </c>
    </row>
    <row r="107" spans="1:1">
      <c r="A107" s="99" t="s">
        <v>2202</v>
      </c>
    </row>
    <row r="108" spans="1:1">
      <c r="A108" s="99" t="s">
        <v>2203</v>
      </c>
    </row>
    <row r="109" spans="1:1">
      <c r="A109" s="99" t="s">
        <v>2204</v>
      </c>
    </row>
    <row r="110" spans="1:1">
      <c r="A110" s="99" t="s">
        <v>2205</v>
      </c>
    </row>
    <row r="111" spans="1:1">
      <c r="A111" s="99" t="s">
        <v>2206</v>
      </c>
    </row>
    <row r="112" spans="1:1" ht="15">
      <c r="A112" s="136"/>
    </row>
    <row r="113" spans="1:1" ht="15">
      <c r="A113" s="136"/>
    </row>
    <row r="114" spans="1:1">
      <c r="A114" s="100" t="s">
        <v>2133</v>
      </c>
    </row>
    <row r="115" spans="1:1">
      <c r="A115" s="100" t="s">
        <v>2207</v>
      </c>
    </row>
    <row r="116" spans="1:1">
      <c r="A116" s="100" t="s">
        <v>2208</v>
      </c>
    </row>
    <row r="117" spans="1:1">
      <c r="A117" s="100" t="s">
        <v>2209</v>
      </c>
    </row>
    <row r="118" spans="1:1" ht="15">
      <c r="A118" s="136"/>
    </row>
    <row r="119" spans="1:1" ht="15">
      <c r="A119" s="136"/>
    </row>
    <row r="120" spans="1:1">
      <c r="A120" s="99" t="s">
        <v>2256</v>
      </c>
    </row>
    <row r="121" spans="1:1">
      <c r="A121" s="99" t="s">
        <v>2210</v>
      </c>
    </row>
    <row r="122" spans="1:1">
      <c r="A122" s="99" t="s">
        <v>2211</v>
      </c>
    </row>
    <row r="123" spans="1:1">
      <c r="A123" s="99" t="s">
        <v>2212</v>
      </c>
    </row>
    <row r="124" spans="1:1">
      <c r="A124" s="99" t="s">
        <v>2213</v>
      </c>
    </row>
    <row r="125" spans="1:1">
      <c r="A125" s="99" t="s">
        <v>2135</v>
      </c>
    </row>
    <row r="126" spans="1:1">
      <c r="A126" s="99" t="s">
        <v>2214</v>
      </c>
    </row>
    <row r="127" spans="1:1">
      <c r="A127" s="99" t="s">
        <v>2215</v>
      </c>
    </row>
    <row r="128" spans="1:1">
      <c r="A128" s="99" t="s">
        <v>2216</v>
      </c>
    </row>
    <row r="129" spans="1:1">
      <c r="A129" s="99" t="s">
        <v>2217</v>
      </c>
    </row>
    <row r="130" spans="1:1">
      <c r="A130" s="99" t="s">
        <v>2218</v>
      </c>
    </row>
    <row r="131" spans="1:1">
      <c r="A131" s="99" t="s">
        <v>2219</v>
      </c>
    </row>
    <row r="132" spans="1:1">
      <c r="A132" s="99" t="s">
        <v>2220</v>
      </c>
    </row>
    <row r="133" spans="1:1">
      <c r="A133" s="99" t="s">
        <v>2221</v>
      </c>
    </row>
    <row r="134" spans="1:1">
      <c r="A134" s="99" t="s">
        <v>2222</v>
      </c>
    </row>
    <row r="135" spans="1:1">
      <c r="A135" s="99" t="s">
        <v>2223</v>
      </c>
    </row>
    <row r="136" spans="1:1">
      <c r="A136" s="99" t="s">
        <v>2224</v>
      </c>
    </row>
    <row r="137" spans="1:1">
      <c r="A137" s="99" t="s">
        <v>2225</v>
      </c>
    </row>
    <row r="138" spans="1:1">
      <c r="A138" s="99" t="s">
        <v>2226</v>
      </c>
    </row>
    <row r="139" spans="1:1">
      <c r="A139" s="99" t="s">
        <v>2227</v>
      </c>
    </row>
    <row r="140" spans="1:1">
      <c r="A140" s="99" t="s">
        <v>2228</v>
      </c>
    </row>
    <row r="141" spans="1:1">
      <c r="A141" s="99" t="s">
        <v>2229</v>
      </c>
    </row>
    <row r="142" spans="1:1">
      <c r="A142" s="99" t="s">
        <v>2230</v>
      </c>
    </row>
    <row r="143" spans="1:1">
      <c r="A143" s="99" t="s">
        <v>2231</v>
      </c>
    </row>
    <row r="144" spans="1:1">
      <c r="A144" s="99" t="s">
        <v>2232</v>
      </c>
    </row>
    <row r="145" spans="1:1">
      <c r="A145" s="99" t="s">
        <v>2233</v>
      </c>
    </row>
    <row r="146" spans="1:1">
      <c r="A146" s="99" t="s">
        <v>2234</v>
      </c>
    </row>
    <row r="147" spans="1:1">
      <c r="A147" s="99" t="s">
        <v>2235</v>
      </c>
    </row>
    <row r="148" spans="1:1">
      <c r="A148" s="99" t="s">
        <v>2236</v>
      </c>
    </row>
    <row r="149" spans="1:1">
      <c r="A149" s="99" t="s">
        <v>2237</v>
      </c>
    </row>
    <row r="150" spans="1:1">
      <c r="A150" s="99" t="s">
        <v>2238</v>
      </c>
    </row>
    <row r="151" spans="1:1">
      <c r="A151" s="99" t="s">
        <v>2239</v>
      </c>
    </row>
    <row r="152" spans="1:1">
      <c r="A152" s="99" t="s">
        <v>2240</v>
      </c>
    </row>
    <row r="153" spans="1:1">
      <c r="A153" s="99" t="s">
        <v>2241</v>
      </c>
    </row>
    <row r="154" spans="1:1">
      <c r="A154" s="99" t="s">
        <v>2242</v>
      </c>
    </row>
    <row r="155" spans="1:1">
      <c r="A155" s="99" t="s">
        <v>2243</v>
      </c>
    </row>
    <row r="156" spans="1:1">
      <c r="A156" s="99" t="s">
        <v>2244</v>
      </c>
    </row>
    <row r="157" spans="1:1" ht="15">
      <c r="A157" s="136"/>
    </row>
    <row r="158" spans="1:1" ht="15">
      <c r="A158" s="136"/>
    </row>
    <row r="159" spans="1:1">
      <c r="A159" s="137" t="s">
        <v>2137</v>
      </c>
    </row>
    <row r="160" spans="1:1">
      <c r="A160" s="137" t="s">
        <v>2245</v>
      </c>
    </row>
    <row r="161" spans="1:1" ht="15">
      <c r="A161" s="136"/>
    </row>
    <row r="162" spans="1:1" ht="15">
      <c r="A162" s="136"/>
    </row>
    <row r="163" spans="1:1">
      <c r="A163" s="137" t="s">
        <v>2246</v>
      </c>
    </row>
    <row r="164" spans="1:1">
      <c r="A164" s="137" t="s">
        <v>2247</v>
      </c>
    </row>
    <row r="165" spans="1:1">
      <c r="A165" s="137" t="s">
        <v>2139</v>
      </c>
    </row>
    <row r="166" spans="1:1">
      <c r="A166" s="137" t="s">
        <v>2248</v>
      </c>
    </row>
    <row r="167" spans="1:1" ht="15">
      <c r="A167" s="136"/>
    </row>
    <row r="168" spans="1:1" ht="15">
      <c r="A168" s="136"/>
    </row>
    <row r="169" spans="1:1">
      <c r="A169" s="137" t="s">
        <v>2249</v>
      </c>
    </row>
    <row r="170" spans="1:1">
      <c r="A170" s="137" t="s">
        <v>2250</v>
      </c>
    </row>
    <row r="171" spans="1:1">
      <c r="A171" s="137" t="s">
        <v>2141</v>
      </c>
    </row>
    <row r="172" spans="1:1">
      <c r="A172" s="137" t="s">
        <v>2251</v>
      </c>
    </row>
    <row r="173" spans="1:1">
      <c r="A173" s="137" t="s">
        <v>2252</v>
      </c>
    </row>
    <row r="174" spans="1:1">
      <c r="A174" s="137" t="s">
        <v>2253</v>
      </c>
    </row>
  </sheetData>
  <autoFilter ref="N1:N177"/>
  <mergeCells count="146">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A51:L51"/>
    <mergeCell ref="B43:C43"/>
    <mergeCell ref="B44:C44"/>
    <mergeCell ref="B45:C45"/>
    <mergeCell ref="A46:L46"/>
    <mergeCell ref="A47:A50"/>
    <mergeCell ref="B47:L47"/>
    <mergeCell ref="B48:C48"/>
    <mergeCell ref="D48:J48"/>
    <mergeCell ref="K48:L48"/>
    <mergeCell ref="B49:C49"/>
    <mergeCell ref="B57:D57"/>
    <mergeCell ref="E57:F57"/>
    <mergeCell ref="G57:H57"/>
    <mergeCell ref="K57:L57"/>
    <mergeCell ref="B58:D58"/>
    <mergeCell ref="E58:F58"/>
    <mergeCell ref="G58:H58"/>
    <mergeCell ref="K58:L58"/>
    <mergeCell ref="G55:H55"/>
    <mergeCell ref="K55:L55"/>
    <mergeCell ref="B56:D56"/>
    <mergeCell ref="E56:F56"/>
    <mergeCell ref="G56:H56"/>
    <mergeCell ref="K56:L56"/>
    <mergeCell ref="B55:D55"/>
    <mergeCell ref="E55:F55"/>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 ref="A52:A64"/>
    <mergeCell ref="B52:L52"/>
    <mergeCell ref="B53:D53"/>
    <mergeCell ref="E53:F53"/>
    <mergeCell ref="G53:H53"/>
    <mergeCell ref="I53:J53"/>
    <mergeCell ref="K53:L53"/>
    <mergeCell ref="B54:D54"/>
    <mergeCell ref="B61:D61"/>
    <mergeCell ref="E61:F61"/>
    <mergeCell ref="G61:H61"/>
    <mergeCell ref="K61:L61"/>
    <mergeCell ref="B62:D62"/>
  </mergeCells>
  <conditionalFormatting sqref="F37:G37">
    <cfRule type="containsText" dxfId="30" priority="4" stopIfTrue="1" operator="containsText" text="wybierz">
      <formula>NOT(ISERROR(SEARCH("wybierz",F37)))</formula>
    </cfRule>
  </conditionalFormatting>
  <conditionalFormatting sqref="D24:D26">
    <cfRule type="containsText" dxfId="29" priority="3" stopIfTrue="1" operator="containsText" text="wybierz">
      <formula>NOT(ISERROR(SEARCH("wybierz",D24)))</formula>
    </cfRule>
  </conditionalFormatting>
  <conditionalFormatting sqref="D27">
    <cfRule type="containsText" dxfId="28" priority="2" stopIfTrue="1" operator="containsText" text="wybierz">
      <formula>NOT(ISERROR(SEARCH("wybierz",D27)))</formula>
    </cfRule>
  </conditionalFormatting>
  <conditionalFormatting sqref="D28">
    <cfRule type="containsText" dxfId="27" priority="1" stopIfTrue="1" operator="containsText" text="wybierz">
      <formula>NOT(ISERROR(SEARCH("wybierz",D28)))</formula>
    </cfRule>
  </conditionalFormatting>
  <dataValidations count="7">
    <dataValidation type="list" allowBlank="1" showInputMessage="1" showErrorMessage="1" sqref="D20:L20">
      <formula1>$A$114:$A$117</formula1>
    </dataValidation>
    <dataValidation type="list" allowBlank="1" showInputMessage="1" showErrorMessage="1" prompt="wybierz Program z listy" sqref="E12:L12">
      <formula1>$A$94:$A$111</formula1>
    </dataValidation>
    <dataValidation type="list" allowBlank="1" showInputMessage="1" showErrorMessage="1" prompt="wybierz PI z listy" sqref="D25:L25">
      <formula1>$A$169:$A$174</formula1>
    </dataValidation>
    <dataValidation allowBlank="1" showInputMessage="1" showErrorMessage="1" prompt="zgodnie z właściwym PO" sqref="E13:L15"/>
    <dataValidation type="list" allowBlank="1" showInputMessage="1" showErrorMessage="1" prompt="wybierz narzędzie PP" sqref="D21:L21">
      <formula1>$A$120:$A$156</formula1>
    </dataValidation>
    <dataValidation type="list" allowBlank="1" showInputMessage="1" showErrorMessage="1" prompt="wybierz fundusz" sqref="D23:L23">
      <formula1>$A$159:$A$160</formula1>
    </dataValidation>
    <dataValidation type="list" allowBlank="1" showInputMessage="1" showErrorMessage="1" prompt="wybierz Cel Tematyczny" sqref="D24:L24">
      <formula1>$A$163:$A$166</formula1>
    </dataValidation>
  </dataValidations>
  <pageMargins left="0.25" right="0.25" top="0.75" bottom="0.75" header="0.3" footer="0.3"/>
  <pageSetup paperSize="9" scale="78" fitToHeight="0" orientation="portrait" r:id="rId1"/>
  <headerFooter>
    <oddHeader>&amp;CZałącznik 1</oddHead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59" zoomScaleNormal="115" zoomScaleSheetLayoutView="100" workbookViewId="0">
      <selection activeCell="D67" sqref="A1:L67"/>
    </sheetView>
  </sheetViews>
  <sheetFormatPr defaultRowHeight="12.75" outlineLevelRow="1"/>
  <cols>
    <col min="1" max="1" width="5.140625" style="92" customWidth="1"/>
    <col min="2" max="2" width="9.140625" style="92"/>
    <col min="3" max="3" width="18.5703125" style="92" customWidth="1"/>
    <col min="4" max="6" width="9.7109375" style="92" customWidth="1"/>
    <col min="7" max="7" width="11.710937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2928</v>
      </c>
      <c r="G2" s="2059"/>
      <c r="H2" s="2059"/>
      <c r="I2" s="2059"/>
      <c r="J2" s="2059"/>
      <c r="K2" s="2059"/>
      <c r="L2" s="2060"/>
      <c r="N2" s="92" t="s">
        <v>2116</v>
      </c>
    </row>
    <row r="3" spans="1:14" ht="15" customHeight="1" thickBot="1">
      <c r="A3" s="1216"/>
      <c r="B3" s="1217"/>
      <c r="C3" s="1217"/>
      <c r="D3" s="1217"/>
      <c r="E3" s="1217"/>
      <c r="F3" s="1217"/>
      <c r="G3" s="1217"/>
      <c r="H3" s="1217"/>
      <c r="I3" s="1217"/>
      <c r="J3" s="1217"/>
      <c r="K3" s="1217"/>
      <c r="L3" s="1218"/>
    </row>
    <row r="4" spans="1:14" ht="30" customHeight="1">
      <c r="A4" s="2015" t="s">
        <v>0</v>
      </c>
      <c r="B4" s="2016"/>
      <c r="C4" s="2016"/>
      <c r="D4" s="2016"/>
      <c r="E4" s="2016"/>
      <c r="F4" s="2016"/>
      <c r="G4" s="2016"/>
      <c r="H4" s="2016"/>
      <c r="I4" s="2016"/>
      <c r="J4" s="2016"/>
      <c r="K4" s="2061"/>
      <c r="L4" s="2062"/>
    </row>
    <row r="5" spans="1:14" ht="30" customHeight="1">
      <c r="A5" s="777">
        <v>2</v>
      </c>
      <c r="B5" s="2019" t="s">
        <v>2117</v>
      </c>
      <c r="C5" s="2019"/>
      <c r="D5" s="2019"/>
      <c r="E5" s="2063" t="s">
        <v>3047</v>
      </c>
      <c r="F5" s="2480"/>
      <c r="G5" s="2480"/>
      <c r="H5" s="2480"/>
      <c r="I5" s="2480"/>
      <c r="J5" s="2480"/>
      <c r="K5" s="2480"/>
      <c r="L5" s="2481"/>
      <c r="N5" s="92" t="s">
        <v>2118</v>
      </c>
    </row>
    <row r="6" spans="1:14" ht="30" customHeight="1">
      <c r="A6" s="2033">
        <v>3</v>
      </c>
      <c r="B6" s="2019" t="s">
        <v>2119</v>
      </c>
      <c r="C6" s="2019"/>
      <c r="D6" s="2019"/>
      <c r="E6" s="2063" t="s">
        <v>3048</v>
      </c>
      <c r="F6" s="2063"/>
      <c r="G6" s="2063"/>
      <c r="H6" s="2063"/>
      <c r="I6" s="2063"/>
      <c r="J6" s="2063"/>
      <c r="K6" s="2063"/>
      <c r="L6" s="2064"/>
      <c r="N6" s="92" t="s">
        <v>2120</v>
      </c>
    </row>
    <row r="7" spans="1:14" ht="30" customHeight="1">
      <c r="A7" s="2033"/>
      <c r="B7" s="2019"/>
      <c r="C7" s="2019"/>
      <c r="D7" s="2019"/>
      <c r="E7" s="809" t="s">
        <v>2121</v>
      </c>
      <c r="F7" s="2065" t="s">
        <v>3049</v>
      </c>
      <c r="G7" s="2065"/>
      <c r="H7" s="2065"/>
      <c r="I7" s="809" t="s">
        <v>2122</v>
      </c>
      <c r="J7" s="2066">
        <v>2208011</v>
      </c>
      <c r="K7" s="2067"/>
      <c r="L7" s="2068"/>
    </row>
    <row r="8" spans="1:14" ht="30" hidden="1" customHeight="1" outlineLevel="1">
      <c r="A8" s="2044" t="s">
        <v>2314</v>
      </c>
      <c r="B8" s="2045" t="s">
        <v>2315</v>
      </c>
      <c r="C8" s="2045"/>
      <c r="D8" s="2045"/>
      <c r="E8" s="2482" t="s">
        <v>2316</v>
      </c>
      <c r="F8" s="2482"/>
      <c r="G8" s="2065" t="s">
        <v>3025</v>
      </c>
      <c r="H8" s="2065"/>
      <c r="I8" s="2065"/>
      <c r="J8" s="2065"/>
      <c r="K8" s="2065"/>
      <c r="L8" s="2483"/>
      <c r="N8" s="92" t="s">
        <v>2317</v>
      </c>
    </row>
    <row r="9" spans="1:14" ht="30" hidden="1" customHeight="1" outlineLevel="1">
      <c r="A9" s="2044"/>
      <c r="B9" s="2045"/>
      <c r="C9" s="2045"/>
      <c r="D9" s="2045"/>
      <c r="E9" s="810" t="s">
        <v>2121</v>
      </c>
      <c r="F9" s="2066" t="s">
        <v>3049</v>
      </c>
      <c r="G9" s="2067"/>
      <c r="H9" s="2068"/>
      <c r="I9" s="810" t="s">
        <v>2318</v>
      </c>
      <c r="J9" s="2066" t="s">
        <v>313</v>
      </c>
      <c r="K9" s="2067"/>
      <c r="L9" s="2068"/>
    </row>
    <row r="10" spans="1:14" ht="30" customHeight="1" collapsed="1">
      <c r="A10" s="2033">
        <v>4</v>
      </c>
      <c r="B10" s="2019" t="s">
        <v>2123</v>
      </c>
      <c r="C10" s="2019"/>
      <c r="D10" s="2019"/>
      <c r="E10" s="2063" t="s">
        <v>2124</v>
      </c>
      <c r="F10" s="2480"/>
      <c r="G10" s="2480"/>
      <c r="H10" s="2480"/>
      <c r="I10" s="2480"/>
      <c r="J10" s="2480"/>
      <c r="K10" s="2480"/>
      <c r="L10" s="2481"/>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777">
        <v>5</v>
      </c>
      <c r="B12" s="2019" t="s">
        <v>11</v>
      </c>
      <c r="C12" s="2019"/>
      <c r="D12" s="2019"/>
      <c r="E12" s="2048" t="s">
        <v>14</v>
      </c>
      <c r="F12" s="2048"/>
      <c r="G12" s="2048"/>
      <c r="H12" s="2048"/>
      <c r="I12" s="2048"/>
      <c r="J12" s="2048"/>
      <c r="K12" s="2049"/>
      <c r="L12" s="2050"/>
      <c r="N12" s="92" t="s">
        <v>2116</v>
      </c>
    </row>
    <row r="13" spans="1:14" ht="33" customHeight="1">
      <c r="A13" s="777">
        <v>6</v>
      </c>
      <c r="B13" s="2019" t="s">
        <v>2125</v>
      </c>
      <c r="C13" s="2019"/>
      <c r="D13" s="2019"/>
      <c r="E13" s="2051" t="s">
        <v>2126</v>
      </c>
      <c r="F13" s="2051"/>
      <c r="G13" s="2051"/>
      <c r="H13" s="2051"/>
      <c r="I13" s="2051"/>
      <c r="J13" s="2051"/>
      <c r="K13" s="2051"/>
      <c r="L13" s="2052"/>
      <c r="N13" s="92" t="s">
        <v>2116</v>
      </c>
    </row>
    <row r="14" spans="1:14" ht="30" customHeight="1">
      <c r="A14" s="777">
        <v>7</v>
      </c>
      <c r="B14" s="2019" t="s">
        <v>2127</v>
      </c>
      <c r="C14" s="2019"/>
      <c r="D14" s="2019"/>
      <c r="E14" s="2028" t="s">
        <v>2128</v>
      </c>
      <c r="F14" s="2028"/>
      <c r="G14" s="2028"/>
      <c r="H14" s="2028"/>
      <c r="I14" s="2028"/>
      <c r="J14" s="2028"/>
      <c r="K14" s="2028"/>
      <c r="L14" s="2029"/>
      <c r="N14" s="92" t="s">
        <v>2116</v>
      </c>
    </row>
    <row r="15" spans="1:14" ht="30" customHeight="1">
      <c r="A15" s="777">
        <v>8</v>
      </c>
      <c r="B15" s="2019" t="s">
        <v>2129</v>
      </c>
      <c r="C15" s="2019"/>
      <c r="D15" s="2019"/>
      <c r="E15" s="2020" t="s">
        <v>2130</v>
      </c>
      <c r="F15" s="2020"/>
      <c r="G15" s="2020"/>
      <c r="H15" s="2020"/>
      <c r="I15" s="2020"/>
      <c r="J15" s="2020"/>
      <c r="K15" s="2020"/>
      <c r="L15" s="2021"/>
      <c r="N15" s="92" t="s">
        <v>2116</v>
      </c>
    </row>
    <row r="16" spans="1:14" ht="54.75" customHeight="1" thickBot="1">
      <c r="A16" s="777">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984" t="s">
        <v>3050</v>
      </c>
      <c r="F17" s="2985"/>
      <c r="G17" s="2985"/>
      <c r="H17" s="2985"/>
      <c r="I17" s="2985"/>
      <c r="J17" s="2985"/>
      <c r="K17" s="2985"/>
      <c r="L17" s="2986"/>
      <c r="N17" s="92" t="s">
        <v>2325</v>
      </c>
    </row>
    <row r="18" spans="1:14" ht="15" customHeight="1" collapsed="1" thickBot="1">
      <c r="A18" s="1216"/>
      <c r="B18" s="1217"/>
      <c r="C18" s="1217"/>
      <c r="D18" s="1217"/>
      <c r="E18" s="1217"/>
      <c r="F18" s="1217"/>
      <c r="G18" s="1217"/>
      <c r="H18" s="1217"/>
      <c r="I18" s="1217"/>
      <c r="J18" s="1217"/>
      <c r="K18" s="1217"/>
      <c r="L18" s="1218"/>
    </row>
    <row r="19" spans="1:14" ht="30" customHeight="1">
      <c r="A19" s="2015" t="s">
        <v>2131</v>
      </c>
      <c r="B19" s="2016"/>
      <c r="C19" s="2016"/>
      <c r="D19" s="2016"/>
      <c r="E19" s="2016"/>
      <c r="F19" s="2016"/>
      <c r="G19" s="2016"/>
      <c r="H19" s="2016"/>
      <c r="I19" s="2016"/>
      <c r="J19" s="2016"/>
      <c r="K19" s="2016"/>
      <c r="L19" s="2017"/>
    </row>
    <row r="20" spans="1:14" ht="41.25" customHeight="1">
      <c r="A20" s="777">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139"/>
      <c r="B22" s="1139"/>
      <c r="C22" s="1139"/>
      <c r="D22" s="1139"/>
      <c r="E22" s="1139"/>
      <c r="F22" s="1139"/>
      <c r="G22" s="1139"/>
      <c r="H22" s="1139"/>
      <c r="I22" s="1139"/>
      <c r="J22" s="1139"/>
      <c r="K22" s="1139"/>
      <c r="L22" s="1139"/>
    </row>
    <row r="23" spans="1:14" ht="30" customHeight="1">
      <c r="A23" s="737">
        <v>12</v>
      </c>
      <c r="B23" s="2012" t="s">
        <v>2136</v>
      </c>
      <c r="C23" s="2012"/>
      <c r="D23" s="2013" t="s">
        <v>2137</v>
      </c>
      <c r="E23" s="2013"/>
      <c r="F23" s="2013"/>
      <c r="G23" s="2013"/>
      <c r="H23" s="2013"/>
      <c r="I23" s="2013"/>
      <c r="J23" s="2013"/>
      <c r="K23" s="2013"/>
      <c r="L23" s="2014"/>
      <c r="N23" s="92" t="s">
        <v>2116</v>
      </c>
    </row>
    <row r="24" spans="1:14" ht="30" customHeight="1">
      <c r="A24" s="780">
        <v>13</v>
      </c>
      <c r="B24" s="1994" t="s">
        <v>2138</v>
      </c>
      <c r="C24" s="1994"/>
      <c r="D24" s="2008" t="s">
        <v>2139</v>
      </c>
      <c r="E24" s="2008"/>
      <c r="F24" s="2008"/>
      <c r="G24" s="2008"/>
      <c r="H24" s="2008"/>
      <c r="I24" s="2008"/>
      <c r="J24" s="2008"/>
      <c r="K24" s="2008"/>
      <c r="L24" s="2009"/>
      <c r="N24" s="92" t="s">
        <v>2116</v>
      </c>
    </row>
    <row r="25" spans="1:14" ht="63" customHeight="1">
      <c r="A25" s="780">
        <v>14</v>
      </c>
      <c r="B25" s="1994" t="s">
        <v>2140</v>
      </c>
      <c r="C25" s="1994"/>
      <c r="D25" s="2008" t="s">
        <v>2141</v>
      </c>
      <c r="E25" s="2008"/>
      <c r="F25" s="2008"/>
      <c r="G25" s="2008"/>
      <c r="H25" s="2008"/>
      <c r="I25" s="2008"/>
      <c r="J25" s="2008"/>
      <c r="K25" s="2008"/>
      <c r="L25" s="2009"/>
      <c r="N25" s="92" t="s">
        <v>2116</v>
      </c>
    </row>
    <row r="26" spans="1:14" ht="84" customHeight="1">
      <c r="A26" s="780">
        <v>15</v>
      </c>
      <c r="B26" s="1994" t="s">
        <v>2142</v>
      </c>
      <c r="C26" s="1994"/>
      <c r="D26" s="2008" t="s">
        <v>2326</v>
      </c>
      <c r="E26" s="2008"/>
      <c r="F26" s="2008"/>
      <c r="G26" s="2008"/>
      <c r="H26" s="2008"/>
      <c r="I26" s="2008"/>
      <c r="J26" s="2008"/>
      <c r="K26" s="2008"/>
      <c r="L26" s="2009"/>
      <c r="N26" s="92" t="s">
        <v>2116</v>
      </c>
    </row>
    <row r="27" spans="1:14" ht="102" customHeight="1">
      <c r="A27" s="780">
        <v>16</v>
      </c>
      <c r="B27" s="1994" t="s">
        <v>2143</v>
      </c>
      <c r="C27" s="1994"/>
      <c r="D27" s="2008" t="s">
        <v>2327</v>
      </c>
      <c r="E27" s="2008"/>
      <c r="F27" s="2008"/>
      <c r="G27" s="2008"/>
      <c r="H27" s="2008"/>
      <c r="I27" s="2008"/>
      <c r="J27" s="2008"/>
      <c r="K27" s="2008"/>
      <c r="L27" s="2009"/>
      <c r="N27" s="92" t="s">
        <v>2144</v>
      </c>
    </row>
    <row r="28" spans="1:14" ht="150.75" customHeight="1">
      <c r="A28" s="780">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139"/>
      <c r="B30" s="1139"/>
      <c r="C30" s="1139"/>
      <c r="D30" s="1139"/>
      <c r="E30" s="1139"/>
      <c r="F30" s="1139"/>
      <c r="G30" s="1139"/>
      <c r="H30" s="1139"/>
      <c r="I30" s="1139"/>
      <c r="J30" s="1139"/>
      <c r="K30" s="1139"/>
      <c r="L30" s="1139"/>
    </row>
    <row r="31" spans="1:14" ht="30" customHeight="1">
      <c r="A31" s="737">
        <v>19</v>
      </c>
      <c r="B31" s="2004" t="s">
        <v>2147</v>
      </c>
      <c r="C31" s="2004"/>
      <c r="D31" s="2005" t="s">
        <v>2330</v>
      </c>
      <c r="E31" s="2005"/>
      <c r="F31" s="2005"/>
      <c r="G31" s="2005"/>
      <c r="H31" s="2005"/>
      <c r="I31" s="2005"/>
      <c r="J31" s="2005"/>
      <c r="K31" s="2005"/>
      <c r="L31" s="2006"/>
      <c r="N31" s="92" t="s">
        <v>2116</v>
      </c>
    </row>
    <row r="32" spans="1:14" ht="58.5" customHeight="1">
      <c r="A32" s="780">
        <v>20</v>
      </c>
      <c r="B32" s="2007" t="s">
        <v>2148</v>
      </c>
      <c r="C32" s="2007"/>
      <c r="D32" s="1995" t="s">
        <v>2331</v>
      </c>
      <c r="E32" s="1995"/>
      <c r="F32" s="1995"/>
      <c r="G32" s="1995"/>
      <c r="H32" s="1995"/>
      <c r="I32" s="1995"/>
      <c r="J32" s="1995"/>
      <c r="K32" s="1995"/>
      <c r="L32" s="1996"/>
      <c r="N32" s="92" t="s">
        <v>2149</v>
      </c>
    </row>
    <row r="33" spans="1:14" ht="75.75" customHeight="1" thickBot="1">
      <c r="A33" s="780">
        <v>21</v>
      </c>
      <c r="B33" s="1994" t="s">
        <v>2150</v>
      </c>
      <c r="C33" s="1994"/>
      <c r="D33" s="1995" t="s">
        <v>3182</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139"/>
      <c r="B36" s="1139"/>
      <c r="C36" s="1139"/>
      <c r="D36" s="1139"/>
      <c r="E36" s="1139"/>
      <c r="F36" s="1139"/>
      <c r="G36" s="1139"/>
      <c r="H36" s="1139"/>
      <c r="I36" s="1139"/>
      <c r="J36" s="1139"/>
      <c r="K36" s="1139"/>
      <c r="L36" s="1139"/>
    </row>
    <row r="37" spans="1:14" ht="60" customHeight="1">
      <c r="A37" s="94">
        <v>22</v>
      </c>
      <c r="B37" s="1161" t="s">
        <v>2464</v>
      </c>
      <c r="C37" s="1161"/>
      <c r="D37" s="1162" t="s">
        <v>2465</v>
      </c>
      <c r="E37" s="1162"/>
      <c r="F37" s="1163" t="s">
        <v>2888</v>
      </c>
      <c r="G37" s="1164"/>
      <c r="H37" s="1990" t="s">
        <v>2466</v>
      </c>
      <c r="I37" s="1989"/>
      <c r="J37" s="1991" t="s">
        <v>2799</v>
      </c>
      <c r="K37" s="1992"/>
      <c r="L37" s="1993"/>
      <c r="N37" s="92" t="s">
        <v>2151</v>
      </c>
    </row>
    <row r="38" spans="1:14" ht="60" customHeight="1" thickBot="1">
      <c r="A38" s="105">
        <v>23</v>
      </c>
      <c r="B38" s="1983" t="s">
        <v>2467</v>
      </c>
      <c r="C38" s="1984"/>
      <c r="D38" s="1985" t="s">
        <v>2798</v>
      </c>
      <c r="E38" s="1985"/>
      <c r="F38" s="1985"/>
      <c r="G38" s="1985"/>
      <c r="H38" s="1985"/>
      <c r="I38" s="1985"/>
      <c r="J38" s="1985"/>
      <c r="K38" s="1985"/>
      <c r="L38" s="1986"/>
      <c r="N38" s="92" t="s">
        <v>2152</v>
      </c>
    </row>
    <row r="39" spans="1:14" ht="15" customHeight="1" thickBot="1">
      <c r="A39" s="1139"/>
      <c r="B39" s="1139"/>
      <c r="C39" s="1139"/>
      <c r="D39" s="1139"/>
      <c r="E39" s="1139"/>
      <c r="F39" s="1139"/>
      <c r="G39" s="1139"/>
      <c r="H39" s="1139"/>
      <c r="I39" s="1139"/>
      <c r="J39" s="1139"/>
      <c r="K39" s="1139"/>
      <c r="L39" s="1139"/>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780">
        <v>24</v>
      </c>
      <c r="B41" s="1974" t="s">
        <v>2156</v>
      </c>
      <c r="C41" s="1975"/>
      <c r="D41" s="875">
        <v>0</v>
      </c>
      <c r="E41" s="875">
        <v>0</v>
      </c>
      <c r="F41" s="782">
        <v>35000</v>
      </c>
      <c r="G41" s="782">
        <v>465000</v>
      </c>
      <c r="H41" s="875">
        <v>0</v>
      </c>
      <c r="I41" s="875">
        <v>0</v>
      </c>
      <c r="J41" s="875">
        <v>0</v>
      </c>
      <c r="K41" s="875">
        <v>0</v>
      </c>
      <c r="L41" s="811">
        <f>SUM(D41:K41)</f>
        <v>500000</v>
      </c>
      <c r="N41" s="92" t="s">
        <v>2157</v>
      </c>
    </row>
    <row r="42" spans="1:14" ht="45" customHeight="1">
      <c r="A42" s="780">
        <v>25</v>
      </c>
      <c r="B42" s="1974" t="s">
        <v>2158</v>
      </c>
      <c r="C42" s="1975"/>
      <c r="D42" s="875">
        <v>0</v>
      </c>
      <c r="E42" s="875">
        <v>0</v>
      </c>
      <c r="F42" s="782">
        <v>35000</v>
      </c>
      <c r="G42" s="782">
        <v>465000</v>
      </c>
      <c r="H42" s="875">
        <v>0</v>
      </c>
      <c r="I42" s="875">
        <v>0</v>
      </c>
      <c r="J42" s="875">
        <v>0</v>
      </c>
      <c r="K42" s="875">
        <v>0</v>
      </c>
      <c r="L42" s="811">
        <f>SUM(D42:K42)</f>
        <v>500000</v>
      </c>
      <c r="N42" s="92" t="s">
        <v>2159</v>
      </c>
    </row>
    <row r="43" spans="1:14" ht="45" hidden="1" customHeight="1" outlineLevel="1">
      <c r="A43" s="784" t="s">
        <v>2340</v>
      </c>
      <c r="B43" s="1972" t="s">
        <v>2341</v>
      </c>
      <c r="C43" s="1973"/>
      <c r="D43" s="875">
        <v>0</v>
      </c>
      <c r="E43" s="875">
        <v>0</v>
      </c>
      <c r="F43" s="782">
        <v>29750</v>
      </c>
      <c r="G43" s="782">
        <v>395250</v>
      </c>
      <c r="H43" s="875">
        <v>0</v>
      </c>
      <c r="I43" s="875">
        <v>0</v>
      </c>
      <c r="J43" s="875">
        <v>0</v>
      </c>
      <c r="K43" s="875">
        <v>0</v>
      </c>
      <c r="L43" s="811">
        <f>SUM(D43:K43)</f>
        <v>425000</v>
      </c>
      <c r="N43" s="92" t="s">
        <v>2342</v>
      </c>
    </row>
    <row r="44" spans="1:14" ht="45" customHeight="1" collapsed="1">
      <c r="A44" s="780">
        <v>26</v>
      </c>
      <c r="B44" s="1974" t="s">
        <v>2160</v>
      </c>
      <c r="C44" s="1975"/>
      <c r="D44" s="875">
        <v>0</v>
      </c>
      <c r="E44" s="875">
        <v>0</v>
      </c>
      <c r="F44" s="782">
        <v>29750</v>
      </c>
      <c r="G44" s="782">
        <v>395250</v>
      </c>
      <c r="H44" s="875">
        <v>0</v>
      </c>
      <c r="I44" s="875">
        <v>0</v>
      </c>
      <c r="J44" s="875">
        <v>0</v>
      </c>
      <c r="K44" s="875">
        <v>0</v>
      </c>
      <c r="L44" s="811">
        <f>SUM(D44:K44)</f>
        <v>425000</v>
      </c>
      <c r="N44" s="92" t="s">
        <v>2161</v>
      </c>
    </row>
    <row r="45" spans="1:14" ht="45" customHeight="1" thickBot="1">
      <c r="A45" s="105">
        <v>27</v>
      </c>
      <c r="B45" s="1976" t="s">
        <v>2162</v>
      </c>
      <c r="C45" s="1977"/>
      <c r="D45" s="785">
        <v>0</v>
      </c>
      <c r="E45" s="785">
        <v>0</v>
      </c>
      <c r="F45" s="785">
        <f t="shared" ref="F45:G45" si="0">F44/F42</f>
        <v>0.85</v>
      </c>
      <c r="G45" s="785">
        <f t="shared" si="0"/>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2987" t="s">
        <v>2344</v>
      </c>
      <c r="E49" s="2988"/>
      <c r="F49" s="2988"/>
      <c r="G49" s="2988"/>
      <c r="H49" s="2988"/>
      <c r="I49" s="2988"/>
      <c r="J49" s="2989"/>
      <c r="K49" s="2990">
        <v>400000</v>
      </c>
      <c r="L49" s="2991"/>
    </row>
    <row r="50" spans="1:14" ht="30" customHeight="1">
      <c r="A50" s="1950"/>
      <c r="B50" s="1969" t="s">
        <v>2358</v>
      </c>
      <c r="C50" s="1969"/>
      <c r="D50" s="2987" t="s">
        <v>2359</v>
      </c>
      <c r="E50" s="2988"/>
      <c r="F50" s="2988"/>
      <c r="G50" s="2988"/>
      <c r="H50" s="2988"/>
      <c r="I50" s="2988"/>
      <c r="J50" s="2989"/>
      <c r="K50" s="2990">
        <v>95000</v>
      </c>
      <c r="L50" s="2991"/>
    </row>
    <row r="51" spans="1:14" ht="30" customHeight="1" thickBot="1">
      <c r="A51" s="650"/>
      <c r="B51" s="2901" t="s">
        <v>3041</v>
      </c>
      <c r="C51" s="2901"/>
      <c r="D51" s="2987" t="s">
        <v>2906</v>
      </c>
      <c r="E51" s="2988"/>
      <c r="F51" s="2988"/>
      <c r="G51" s="2988"/>
      <c r="H51" s="2988"/>
      <c r="I51" s="2988"/>
      <c r="J51" s="2989"/>
      <c r="K51" s="2992">
        <v>5000</v>
      </c>
      <c r="L51" s="2993"/>
    </row>
    <row r="52" spans="1:14" ht="15" customHeight="1" thickBot="1">
      <c r="A52" s="1139"/>
      <c r="B52" s="1139"/>
      <c r="C52" s="1843"/>
      <c r="D52" s="1139"/>
      <c r="E52" s="1139"/>
      <c r="F52" s="1139"/>
      <c r="G52" s="1139"/>
      <c r="H52" s="1139"/>
      <c r="I52" s="1139"/>
      <c r="J52" s="1139"/>
      <c r="K52" s="1139"/>
      <c r="L52" s="1139"/>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2484" t="s">
        <v>2169</v>
      </c>
      <c r="C54" s="2900"/>
      <c r="D54" s="2485"/>
      <c r="E54" s="2484" t="s">
        <v>2170</v>
      </c>
      <c r="F54" s="2485"/>
      <c r="G54" s="2484" t="s">
        <v>2171</v>
      </c>
      <c r="H54" s="2485"/>
      <c r="I54" s="1954" t="s">
        <v>2172</v>
      </c>
      <c r="J54" s="1955"/>
      <c r="K54" s="2484" t="s">
        <v>2173</v>
      </c>
      <c r="L54" s="2486"/>
    </row>
    <row r="55" spans="1:14" ht="42.75" hidden="1" customHeight="1" outlineLevel="1">
      <c r="A55" s="1950"/>
      <c r="B55" s="1116"/>
      <c r="C55" s="1117"/>
      <c r="D55" s="1118"/>
      <c r="E55" s="648"/>
      <c r="F55" s="649"/>
      <c r="G55" s="648"/>
      <c r="H55" s="649"/>
      <c r="I55" s="787" t="s">
        <v>2347</v>
      </c>
      <c r="J55" s="788" t="s">
        <v>2348</v>
      </c>
      <c r="K55" s="648"/>
      <c r="L55" s="97"/>
    </row>
    <row r="56" spans="1:14" ht="53.25" customHeight="1" collapsed="1">
      <c r="A56" s="1950"/>
      <c r="B56" s="1930" t="s">
        <v>2349</v>
      </c>
      <c r="C56" s="1931"/>
      <c r="D56" s="1932"/>
      <c r="E56" s="1933" t="s">
        <v>2174</v>
      </c>
      <c r="F56" s="1934"/>
      <c r="G56" s="1933" t="s">
        <v>2175</v>
      </c>
      <c r="H56" s="1934"/>
      <c r="I56" s="801">
        <v>0</v>
      </c>
      <c r="J56" s="790">
        <v>25338</v>
      </c>
      <c r="K56" s="1959" t="s">
        <v>2285</v>
      </c>
      <c r="L56" s="1960"/>
    </row>
    <row r="57" spans="1:14" ht="31.5" hidden="1" customHeight="1" outlineLevel="1">
      <c r="A57" s="1950"/>
      <c r="B57" s="1961" t="s">
        <v>2350</v>
      </c>
      <c r="C57" s="1962"/>
      <c r="D57" s="1963"/>
      <c r="E57" s="1933" t="s">
        <v>2174</v>
      </c>
      <c r="F57" s="1934"/>
      <c r="G57" s="1933" t="s">
        <v>2175</v>
      </c>
      <c r="H57" s="1934"/>
      <c r="I57" s="802">
        <v>0</v>
      </c>
      <c r="J57" s="742">
        <v>200</v>
      </c>
      <c r="K57" s="1935" t="s">
        <v>2176</v>
      </c>
      <c r="L57" s="1936"/>
    </row>
    <row r="58" spans="1:14" ht="41.25" customHeight="1" collapsed="1">
      <c r="A58" s="1950"/>
      <c r="B58" s="1930" t="s">
        <v>2177</v>
      </c>
      <c r="C58" s="1931"/>
      <c r="D58" s="1932"/>
      <c r="E58" s="1933" t="s">
        <v>2178</v>
      </c>
      <c r="F58" s="1934"/>
      <c r="G58" s="1933" t="s">
        <v>2179</v>
      </c>
      <c r="H58" s="1934"/>
      <c r="I58" s="803">
        <v>0</v>
      </c>
      <c r="J58" s="744">
        <v>1</v>
      </c>
      <c r="K58" s="1957" t="s">
        <v>2286</v>
      </c>
      <c r="L58" s="1958"/>
    </row>
    <row r="59" spans="1:14" ht="63.75" customHeight="1">
      <c r="A59" s="1950"/>
      <c r="B59" s="1930" t="s">
        <v>2180</v>
      </c>
      <c r="C59" s="1931"/>
      <c r="D59" s="1932"/>
      <c r="E59" s="1933" t="s">
        <v>2178</v>
      </c>
      <c r="F59" s="1934"/>
      <c r="G59" s="1933" t="s">
        <v>2179</v>
      </c>
      <c r="H59" s="1934"/>
      <c r="I59" s="803">
        <v>0</v>
      </c>
      <c r="J59" s="744">
        <v>1</v>
      </c>
      <c r="K59" s="1957" t="s">
        <v>2286</v>
      </c>
      <c r="L59" s="1958"/>
    </row>
    <row r="60" spans="1:14" ht="33.75" customHeight="1">
      <c r="A60" s="1950"/>
      <c r="B60" s="1930" t="s">
        <v>2255</v>
      </c>
      <c r="C60" s="1931"/>
      <c r="D60" s="1932"/>
      <c r="E60" s="1933" t="s">
        <v>2178</v>
      </c>
      <c r="F60" s="1934"/>
      <c r="G60" s="1933" t="s">
        <v>2181</v>
      </c>
      <c r="H60" s="1934"/>
      <c r="I60" s="804">
        <v>0</v>
      </c>
      <c r="J60" s="749">
        <v>400000</v>
      </c>
      <c r="K60" s="1946" t="s">
        <v>2287</v>
      </c>
      <c r="L60" s="1947"/>
    </row>
    <row r="61" spans="1:14" ht="27.75" customHeight="1">
      <c r="A61" s="1950"/>
      <c r="B61" s="1930" t="s">
        <v>2182</v>
      </c>
      <c r="C61" s="1931"/>
      <c r="D61" s="1932"/>
      <c r="E61" s="1933" t="s">
        <v>2178</v>
      </c>
      <c r="F61" s="1934"/>
      <c r="G61" s="1933" t="s">
        <v>2179</v>
      </c>
      <c r="H61" s="1934"/>
      <c r="I61" s="804">
        <v>0</v>
      </c>
      <c r="J61" s="747">
        <v>0</v>
      </c>
      <c r="K61" s="1944" t="s">
        <v>2288</v>
      </c>
      <c r="L61" s="1945"/>
    </row>
    <row r="62" spans="1:14" ht="27.75" customHeight="1">
      <c r="A62" s="1950"/>
      <c r="B62" s="1930" t="s">
        <v>2183</v>
      </c>
      <c r="C62" s="1931"/>
      <c r="D62" s="1932"/>
      <c r="E62" s="1933" t="s">
        <v>2178</v>
      </c>
      <c r="F62" s="1934"/>
      <c r="G62" s="1933" t="s">
        <v>2179</v>
      </c>
      <c r="H62" s="1934"/>
      <c r="I62" s="804">
        <v>0</v>
      </c>
      <c r="J62" s="747">
        <v>0</v>
      </c>
      <c r="K62" s="1944" t="s">
        <v>2289</v>
      </c>
      <c r="L62" s="1945"/>
    </row>
    <row r="63" spans="1:14" ht="41.25" customHeight="1">
      <c r="A63" s="1950"/>
      <c r="B63" s="1930" t="s">
        <v>2184</v>
      </c>
      <c r="C63" s="1931"/>
      <c r="D63" s="1932"/>
      <c r="E63" s="1933" t="s">
        <v>2174</v>
      </c>
      <c r="F63" s="1934"/>
      <c r="G63" s="1933" t="s">
        <v>2185</v>
      </c>
      <c r="H63" s="1934"/>
      <c r="I63" s="806">
        <v>0</v>
      </c>
      <c r="J63" s="747">
        <v>0</v>
      </c>
      <c r="K63" s="1935" t="s">
        <v>2176</v>
      </c>
      <c r="L63" s="1936"/>
    </row>
    <row r="64" spans="1:14" ht="30" customHeight="1">
      <c r="A64" s="1950"/>
      <c r="B64" s="1930" t="s">
        <v>2186</v>
      </c>
      <c r="C64" s="1931"/>
      <c r="D64" s="1932"/>
      <c r="E64" s="1933" t="s">
        <v>2174</v>
      </c>
      <c r="F64" s="1934"/>
      <c r="G64" s="1933" t="s">
        <v>2185</v>
      </c>
      <c r="H64" s="1934"/>
      <c r="I64" s="806">
        <v>0</v>
      </c>
      <c r="J64" s="747">
        <v>0</v>
      </c>
      <c r="K64" s="1935" t="s">
        <v>2176</v>
      </c>
      <c r="L64" s="1936"/>
    </row>
    <row r="65" spans="1:12" ht="41.25" customHeight="1" thickBot="1">
      <c r="A65" s="1950"/>
      <c r="B65" s="1937" t="s">
        <v>2187</v>
      </c>
      <c r="C65" s="1938"/>
      <c r="D65" s="1939"/>
      <c r="E65" s="1940" t="s">
        <v>2178</v>
      </c>
      <c r="F65" s="1941"/>
      <c r="G65" s="1940" t="s">
        <v>2179</v>
      </c>
      <c r="H65" s="1941"/>
      <c r="I65" s="807">
        <v>0</v>
      </c>
      <c r="J65" s="808">
        <v>0</v>
      </c>
      <c r="K65" s="1942" t="s">
        <v>2176</v>
      </c>
      <c r="L65" s="1943"/>
    </row>
    <row r="66" spans="1:12" ht="15" customHeight="1" thickBot="1">
      <c r="A66" s="1088"/>
      <c r="B66" s="1088"/>
      <c r="C66" s="1088"/>
      <c r="D66" s="1088"/>
      <c r="E66" s="1088"/>
      <c r="F66" s="1088"/>
      <c r="G66" s="1088"/>
      <c r="H66" s="1088"/>
      <c r="I66" s="1088"/>
      <c r="J66" s="1088"/>
      <c r="K66" s="1088"/>
      <c r="L66" s="1088"/>
    </row>
    <row r="67" spans="1:12" ht="30" customHeight="1" thickBot="1">
      <c r="A67" s="98">
        <v>30</v>
      </c>
      <c r="B67" s="1089" t="s">
        <v>2188</v>
      </c>
      <c r="C67" s="1089"/>
      <c r="D67" s="1090" t="s">
        <v>2189</v>
      </c>
      <c r="E67" s="1090"/>
      <c r="F67" s="1090"/>
      <c r="G67" s="1090"/>
      <c r="H67" s="1090"/>
      <c r="I67" s="1090"/>
      <c r="J67" s="1090"/>
      <c r="K67" s="1090"/>
      <c r="L67" s="1091"/>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26" priority="4" stopIfTrue="1" operator="containsText" text="wybierz">
      <formula>NOT(ISERROR(SEARCH("wybierz",F37)))</formula>
    </cfRule>
  </conditionalFormatting>
  <conditionalFormatting sqref="D24:D26">
    <cfRule type="containsText" dxfId="25" priority="3" stopIfTrue="1" operator="containsText" text="wybierz">
      <formula>NOT(ISERROR(SEARCH("wybierz",D24)))</formula>
    </cfRule>
  </conditionalFormatting>
  <conditionalFormatting sqref="D27">
    <cfRule type="containsText" dxfId="24" priority="2" stopIfTrue="1" operator="containsText" text="wybierz">
      <formula>NOT(ISERROR(SEARCH("wybierz",D27)))</formula>
    </cfRule>
  </conditionalFormatting>
  <conditionalFormatting sqref="D28">
    <cfRule type="containsText" dxfId="23"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71" fitToHeight="0" orientation="portrait" r:id="rId1"/>
  <headerFooter>
    <oddHeader>&amp;CZałącznik 1</oddHeader>
  </headerFooter>
  <rowBreaks count="1" manualBreakCount="1">
    <brk id="37" max="11"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6"/>
  <sheetViews>
    <sheetView view="pageBreakPreview" zoomScaleNormal="100" zoomScaleSheetLayoutView="100" workbookViewId="0">
      <selection activeCell="Q10" sqref="Q10"/>
    </sheetView>
  </sheetViews>
  <sheetFormatPr defaultRowHeight="12.75"/>
  <cols>
    <col min="1" max="1" width="5.140625" style="92" customWidth="1"/>
    <col min="2" max="2" width="9.140625" style="92"/>
    <col min="3" max="3" width="18.5703125" style="92" customWidth="1"/>
    <col min="4" max="6" width="9.7109375" style="92" customWidth="1"/>
    <col min="7" max="7" width="11.5703125" style="92" customWidth="1"/>
    <col min="8"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2929</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828">
        <v>2</v>
      </c>
      <c r="B5" s="2019" t="s">
        <v>2117</v>
      </c>
      <c r="C5" s="2019"/>
      <c r="D5" s="2019"/>
      <c r="E5" s="2034" t="s">
        <v>3840</v>
      </c>
      <c r="F5" s="2035"/>
      <c r="G5" s="2035"/>
      <c r="H5" s="2035"/>
      <c r="I5" s="2035"/>
      <c r="J5" s="2035"/>
      <c r="K5" s="2035"/>
      <c r="L5" s="2036"/>
      <c r="N5" s="92" t="s">
        <v>2118</v>
      </c>
    </row>
    <row r="6" spans="1:14" ht="30" customHeight="1">
      <c r="A6" s="2033">
        <v>3</v>
      </c>
      <c r="B6" s="2019" t="s">
        <v>2119</v>
      </c>
      <c r="C6" s="2019"/>
      <c r="D6" s="2019"/>
      <c r="E6" s="2063" t="s">
        <v>272</v>
      </c>
      <c r="F6" s="2063"/>
      <c r="G6" s="2063"/>
      <c r="H6" s="2063"/>
      <c r="I6" s="2063"/>
      <c r="J6" s="2063"/>
      <c r="K6" s="2063"/>
      <c r="L6" s="2064"/>
      <c r="N6" s="92" t="s">
        <v>2120</v>
      </c>
    </row>
    <row r="7" spans="1:14" ht="30" customHeight="1">
      <c r="A7" s="2033"/>
      <c r="B7" s="2019"/>
      <c r="C7" s="2019"/>
      <c r="D7" s="2019"/>
      <c r="E7" s="778" t="s">
        <v>2121</v>
      </c>
      <c r="F7" s="2065" t="s">
        <v>273</v>
      </c>
      <c r="G7" s="2065"/>
      <c r="H7" s="2065"/>
      <c r="I7" s="778" t="s">
        <v>2122</v>
      </c>
      <c r="J7" s="2066">
        <v>2661</v>
      </c>
      <c r="K7" s="2067"/>
      <c r="L7" s="2068"/>
    </row>
    <row r="8" spans="1:14" ht="30" customHeight="1">
      <c r="A8" s="2033">
        <v>4</v>
      </c>
      <c r="B8" s="2019" t="s">
        <v>2123</v>
      </c>
      <c r="C8" s="2019"/>
      <c r="D8" s="2019"/>
      <c r="E8" s="2034" t="s">
        <v>2124</v>
      </c>
      <c r="F8" s="2035"/>
      <c r="G8" s="2035"/>
      <c r="H8" s="2035"/>
      <c r="I8" s="2035"/>
      <c r="J8" s="2035"/>
      <c r="K8" s="2035"/>
      <c r="L8" s="2036"/>
      <c r="N8" s="92" t="s">
        <v>2116</v>
      </c>
    </row>
    <row r="9" spans="1:14" ht="30" customHeight="1">
      <c r="A9" s="2033"/>
      <c r="B9" s="2019"/>
      <c r="C9" s="2019"/>
      <c r="D9" s="2019"/>
      <c r="E9" s="778" t="s">
        <v>2121</v>
      </c>
      <c r="F9" s="2037" t="s">
        <v>2319</v>
      </c>
      <c r="G9" s="2037"/>
      <c r="H9" s="2037"/>
      <c r="I9" s="778" t="s">
        <v>2122</v>
      </c>
      <c r="J9" s="2038" t="s">
        <v>2320</v>
      </c>
      <c r="K9" s="2039"/>
      <c r="L9" s="2040"/>
    </row>
    <row r="10" spans="1:14" ht="30" customHeight="1">
      <c r="A10" s="828">
        <v>5</v>
      </c>
      <c r="B10" s="2019" t="s">
        <v>11</v>
      </c>
      <c r="C10" s="2019"/>
      <c r="D10" s="2019"/>
      <c r="E10" s="2048" t="s">
        <v>14</v>
      </c>
      <c r="F10" s="2048"/>
      <c r="G10" s="2048"/>
      <c r="H10" s="2048"/>
      <c r="I10" s="2048"/>
      <c r="J10" s="2048"/>
      <c r="K10" s="2049"/>
      <c r="L10" s="2050"/>
      <c r="N10" s="92" t="s">
        <v>2116</v>
      </c>
    </row>
    <row r="11" spans="1:14" ht="33" customHeight="1">
      <c r="A11" s="828">
        <v>6</v>
      </c>
      <c r="B11" s="2019" t="s">
        <v>2125</v>
      </c>
      <c r="C11" s="2019"/>
      <c r="D11" s="2019"/>
      <c r="E11" s="2051" t="s">
        <v>2126</v>
      </c>
      <c r="F11" s="2051"/>
      <c r="G11" s="2051"/>
      <c r="H11" s="2051"/>
      <c r="I11" s="2051"/>
      <c r="J11" s="2051"/>
      <c r="K11" s="2051"/>
      <c r="L11" s="2052"/>
      <c r="N11" s="92" t="s">
        <v>2116</v>
      </c>
    </row>
    <row r="12" spans="1:14" ht="30" customHeight="1">
      <c r="A12" s="828">
        <v>7</v>
      </c>
      <c r="B12" s="2019" t="s">
        <v>2127</v>
      </c>
      <c r="C12" s="2019"/>
      <c r="D12" s="2019"/>
      <c r="E12" s="2028" t="s">
        <v>2128</v>
      </c>
      <c r="F12" s="2028"/>
      <c r="G12" s="2028"/>
      <c r="H12" s="2028"/>
      <c r="I12" s="2028"/>
      <c r="J12" s="2028"/>
      <c r="K12" s="2028"/>
      <c r="L12" s="2029"/>
      <c r="N12" s="92" t="s">
        <v>2116</v>
      </c>
    </row>
    <row r="13" spans="1:14" ht="30" customHeight="1">
      <c r="A13" s="828">
        <v>8</v>
      </c>
      <c r="B13" s="2019" t="s">
        <v>2129</v>
      </c>
      <c r="C13" s="2019"/>
      <c r="D13" s="2019"/>
      <c r="E13" s="2020" t="s">
        <v>2130</v>
      </c>
      <c r="F13" s="2020"/>
      <c r="G13" s="2020"/>
      <c r="H13" s="2020"/>
      <c r="I13" s="2020"/>
      <c r="J13" s="2020"/>
      <c r="K13" s="2020"/>
      <c r="L13" s="2021"/>
      <c r="N13" s="92" t="s">
        <v>2116</v>
      </c>
    </row>
    <row r="14" spans="1:14" ht="72" customHeight="1" thickBot="1">
      <c r="A14" s="828">
        <v>9</v>
      </c>
      <c r="B14" s="2019" t="s">
        <v>2</v>
      </c>
      <c r="C14" s="2019"/>
      <c r="D14" s="2019"/>
      <c r="E14" s="2022" t="s">
        <v>3088</v>
      </c>
      <c r="F14" s="2022"/>
      <c r="G14" s="2022"/>
      <c r="H14" s="2022"/>
      <c r="I14" s="2022"/>
      <c r="J14" s="2022"/>
      <c r="K14" s="2022"/>
      <c r="L14" s="2023"/>
      <c r="N14" s="92" t="s">
        <v>2116</v>
      </c>
    </row>
    <row r="15" spans="1:14" ht="15" customHeight="1" thickBot="1">
      <c r="A15" s="2041"/>
      <c r="B15" s="2042"/>
      <c r="C15" s="2042"/>
      <c r="D15" s="2042"/>
      <c r="E15" s="2042"/>
      <c r="F15" s="2042"/>
      <c r="G15" s="2042"/>
      <c r="H15" s="2042"/>
      <c r="I15" s="2042"/>
      <c r="J15" s="2042"/>
      <c r="K15" s="2042"/>
      <c r="L15" s="2043"/>
    </row>
    <row r="16" spans="1:14" ht="30" customHeight="1">
      <c r="A16" s="2015" t="s">
        <v>2131</v>
      </c>
      <c r="B16" s="2016"/>
      <c r="C16" s="2016"/>
      <c r="D16" s="2016"/>
      <c r="E16" s="2016"/>
      <c r="F16" s="2016"/>
      <c r="G16" s="2016"/>
      <c r="H16" s="2016"/>
      <c r="I16" s="2016"/>
      <c r="J16" s="2016"/>
      <c r="K16" s="2016"/>
      <c r="L16" s="2017"/>
    </row>
    <row r="17" spans="1:14" ht="41.25" customHeight="1">
      <c r="A17" s="828">
        <v>10</v>
      </c>
      <c r="B17" s="1994" t="s">
        <v>2132</v>
      </c>
      <c r="C17" s="1994"/>
      <c r="D17" s="1998" t="s">
        <v>2133</v>
      </c>
      <c r="E17" s="1998"/>
      <c r="F17" s="1998"/>
      <c r="G17" s="1998"/>
      <c r="H17" s="1998"/>
      <c r="I17" s="1998"/>
      <c r="J17" s="1998"/>
      <c r="K17" s="1998"/>
      <c r="L17" s="1999"/>
      <c r="N17" s="92" t="s">
        <v>2116</v>
      </c>
    </row>
    <row r="18" spans="1:14" ht="40.5" customHeight="1" thickBot="1">
      <c r="A18" s="105">
        <v>11</v>
      </c>
      <c r="B18" s="2018" t="s">
        <v>2134</v>
      </c>
      <c r="C18" s="2018"/>
      <c r="D18" s="2001" t="s">
        <v>2214</v>
      </c>
      <c r="E18" s="2001"/>
      <c r="F18" s="2001"/>
      <c r="G18" s="2001"/>
      <c r="H18" s="2001"/>
      <c r="I18" s="2001"/>
      <c r="J18" s="2001"/>
      <c r="K18" s="2001"/>
      <c r="L18" s="2002"/>
      <c r="N18" s="92" t="s">
        <v>2116</v>
      </c>
    </row>
    <row r="19" spans="1:14" ht="15" customHeight="1" thickBot="1">
      <c r="A19" s="1948"/>
      <c r="B19" s="1948"/>
      <c r="C19" s="1948"/>
      <c r="D19" s="1948"/>
      <c r="E19" s="1948"/>
      <c r="F19" s="1948"/>
      <c r="G19" s="1948"/>
      <c r="H19" s="1948"/>
      <c r="I19" s="1948"/>
      <c r="J19" s="1948"/>
      <c r="K19" s="1948"/>
      <c r="L19" s="1948"/>
    </row>
    <row r="20" spans="1:14" ht="30" customHeight="1">
      <c r="A20" s="826">
        <v>12</v>
      </c>
      <c r="B20" s="2012" t="s">
        <v>2136</v>
      </c>
      <c r="C20" s="2012"/>
      <c r="D20" s="2013" t="s">
        <v>2137</v>
      </c>
      <c r="E20" s="2013"/>
      <c r="F20" s="2013"/>
      <c r="G20" s="2013"/>
      <c r="H20" s="2013"/>
      <c r="I20" s="2013"/>
      <c r="J20" s="2013"/>
      <c r="K20" s="2013"/>
      <c r="L20" s="2014"/>
      <c r="N20" s="92" t="s">
        <v>2116</v>
      </c>
    </row>
    <row r="21" spans="1:14" ht="30" customHeight="1">
      <c r="A21" s="827">
        <v>13</v>
      </c>
      <c r="B21" s="1994" t="s">
        <v>2138</v>
      </c>
      <c r="C21" s="1994"/>
      <c r="D21" s="2008" t="s">
        <v>2139</v>
      </c>
      <c r="E21" s="2008"/>
      <c r="F21" s="2008"/>
      <c r="G21" s="2008"/>
      <c r="H21" s="2008"/>
      <c r="I21" s="2008"/>
      <c r="J21" s="2008"/>
      <c r="K21" s="2008"/>
      <c r="L21" s="2009"/>
      <c r="N21" s="92" t="s">
        <v>2116</v>
      </c>
    </row>
    <row r="22" spans="1:14" ht="63" customHeight="1">
      <c r="A22" s="827">
        <v>14</v>
      </c>
      <c r="B22" s="1994" t="s">
        <v>2140</v>
      </c>
      <c r="C22" s="1994"/>
      <c r="D22" s="2008" t="s">
        <v>2141</v>
      </c>
      <c r="E22" s="2008"/>
      <c r="F22" s="2008"/>
      <c r="G22" s="2008"/>
      <c r="H22" s="2008"/>
      <c r="I22" s="2008"/>
      <c r="J22" s="2008"/>
      <c r="K22" s="2008"/>
      <c r="L22" s="2009"/>
      <c r="N22" s="92" t="s">
        <v>2116</v>
      </c>
    </row>
    <row r="23" spans="1:14" ht="84" customHeight="1">
      <c r="A23" s="827">
        <v>15</v>
      </c>
      <c r="B23" s="1994" t="s">
        <v>2142</v>
      </c>
      <c r="C23" s="1994"/>
      <c r="D23" s="2008" t="s">
        <v>2385</v>
      </c>
      <c r="E23" s="2008"/>
      <c r="F23" s="2008"/>
      <c r="G23" s="2008"/>
      <c r="H23" s="2008"/>
      <c r="I23" s="2008"/>
      <c r="J23" s="2008"/>
      <c r="K23" s="2008"/>
      <c r="L23" s="2009"/>
      <c r="N23" s="92" t="s">
        <v>2116</v>
      </c>
    </row>
    <row r="24" spans="1:14" ht="120.75" customHeight="1">
      <c r="A24" s="827">
        <v>16</v>
      </c>
      <c r="B24" s="1994" t="s">
        <v>2143</v>
      </c>
      <c r="C24" s="1994"/>
      <c r="D24" s="2008" t="s">
        <v>2327</v>
      </c>
      <c r="E24" s="2008"/>
      <c r="F24" s="2008"/>
      <c r="G24" s="2008"/>
      <c r="H24" s="2008"/>
      <c r="I24" s="2008"/>
      <c r="J24" s="2008"/>
      <c r="K24" s="2008"/>
      <c r="L24" s="2009"/>
      <c r="N24" s="92" t="s">
        <v>2144</v>
      </c>
    </row>
    <row r="25" spans="1:14" ht="150.75" customHeight="1">
      <c r="A25" s="827">
        <v>17</v>
      </c>
      <c r="B25" s="2010" t="s">
        <v>2145</v>
      </c>
      <c r="C25" s="2011"/>
      <c r="D25" s="2008" t="s">
        <v>2328</v>
      </c>
      <c r="E25" s="2008"/>
      <c r="F25" s="2008"/>
      <c r="G25" s="2008"/>
      <c r="H25" s="2008"/>
      <c r="I25" s="2008"/>
      <c r="J25" s="2008"/>
      <c r="K25" s="2008"/>
      <c r="L25" s="2009"/>
      <c r="N25" s="92" t="s">
        <v>2116</v>
      </c>
    </row>
    <row r="26" spans="1:14" ht="201" customHeight="1" thickBot="1">
      <c r="A26" s="105">
        <v>18</v>
      </c>
      <c r="B26" s="2003" t="s">
        <v>2146</v>
      </c>
      <c r="C26" s="2003"/>
      <c r="D26" s="2001" t="s">
        <v>2357</v>
      </c>
      <c r="E26" s="2001"/>
      <c r="F26" s="2001"/>
      <c r="G26" s="2001"/>
      <c r="H26" s="2001"/>
      <c r="I26" s="2001"/>
      <c r="J26" s="2001"/>
      <c r="K26" s="2001"/>
      <c r="L26" s="2002"/>
      <c r="N26" s="92" t="s">
        <v>2116</v>
      </c>
    </row>
    <row r="27" spans="1:14" ht="15.75" customHeight="1" thickBot="1">
      <c r="A27" s="1948"/>
      <c r="B27" s="1948"/>
      <c r="C27" s="1948"/>
      <c r="D27" s="1948"/>
      <c r="E27" s="1948"/>
      <c r="F27" s="1948"/>
      <c r="G27" s="1948"/>
      <c r="H27" s="1948"/>
      <c r="I27" s="1948"/>
      <c r="J27" s="1948"/>
      <c r="K27" s="1948"/>
      <c r="L27" s="1948"/>
    </row>
    <row r="28" spans="1:14" ht="30" customHeight="1">
      <c r="A28" s="826">
        <v>19</v>
      </c>
      <c r="B28" s="2004" t="s">
        <v>2147</v>
      </c>
      <c r="C28" s="2004"/>
      <c r="D28" s="2005" t="s">
        <v>2330</v>
      </c>
      <c r="E28" s="2005"/>
      <c r="F28" s="2005"/>
      <c r="G28" s="2005"/>
      <c r="H28" s="2005"/>
      <c r="I28" s="2005"/>
      <c r="J28" s="2005"/>
      <c r="K28" s="2005"/>
      <c r="L28" s="2006"/>
      <c r="N28" s="92" t="s">
        <v>2116</v>
      </c>
    </row>
    <row r="29" spans="1:14" ht="58.5" customHeight="1">
      <c r="A29" s="827">
        <v>20</v>
      </c>
      <c r="B29" s="2007" t="s">
        <v>2148</v>
      </c>
      <c r="C29" s="2007"/>
      <c r="D29" s="1995" t="s">
        <v>3084</v>
      </c>
      <c r="E29" s="1995"/>
      <c r="F29" s="1995"/>
      <c r="G29" s="1995"/>
      <c r="H29" s="1995"/>
      <c r="I29" s="1995"/>
      <c r="J29" s="1995"/>
      <c r="K29" s="1995"/>
      <c r="L29" s="1996"/>
      <c r="N29" s="92" t="s">
        <v>2149</v>
      </c>
    </row>
    <row r="30" spans="1:14" ht="260.25" customHeight="1" thickBot="1">
      <c r="A30" s="827">
        <v>21</v>
      </c>
      <c r="B30" s="1994" t="s">
        <v>2150</v>
      </c>
      <c r="C30" s="1994"/>
      <c r="D30" s="1995" t="s">
        <v>3089</v>
      </c>
      <c r="E30" s="1995"/>
      <c r="F30" s="1995"/>
      <c r="G30" s="1995"/>
      <c r="H30" s="1995"/>
      <c r="I30" s="1995"/>
      <c r="J30" s="1995"/>
      <c r="K30" s="1995"/>
      <c r="L30" s="1996"/>
      <c r="N30" s="92" t="s">
        <v>2116</v>
      </c>
    </row>
    <row r="31" spans="1:14" ht="13.5" thickBot="1">
      <c r="A31" s="1948"/>
      <c r="B31" s="1948"/>
      <c r="C31" s="1948"/>
      <c r="D31" s="1948"/>
      <c r="E31" s="1948"/>
      <c r="F31" s="1948"/>
      <c r="G31" s="1948"/>
      <c r="H31" s="1948"/>
      <c r="I31" s="1948"/>
      <c r="J31" s="1948"/>
      <c r="K31" s="1948"/>
      <c r="L31" s="1948"/>
    </row>
    <row r="32" spans="1:14" ht="60" customHeight="1">
      <c r="A32" s="825">
        <v>22</v>
      </c>
      <c r="B32" s="1161" t="s">
        <v>2257</v>
      </c>
      <c r="C32" s="1161"/>
      <c r="D32" s="1162" t="s">
        <v>2258</v>
      </c>
      <c r="E32" s="1162"/>
      <c r="F32" s="1163" t="s">
        <v>2263</v>
      </c>
      <c r="G32" s="1164"/>
      <c r="H32" s="1990" t="s">
        <v>2259</v>
      </c>
      <c r="I32" s="1989"/>
      <c r="J32" s="1991" t="s">
        <v>2407</v>
      </c>
      <c r="K32" s="1992"/>
      <c r="L32" s="1993"/>
      <c r="N32" s="92" t="s">
        <v>2151</v>
      </c>
    </row>
    <row r="33" spans="1:14" ht="60" customHeight="1" thickBot="1">
      <c r="A33" s="105">
        <v>23</v>
      </c>
      <c r="B33" s="1983" t="s">
        <v>2261</v>
      </c>
      <c r="C33" s="1984"/>
      <c r="D33" s="1985" t="s">
        <v>2263</v>
      </c>
      <c r="E33" s="1985"/>
      <c r="F33" s="1985"/>
      <c r="G33" s="1985"/>
      <c r="H33" s="1985"/>
      <c r="I33" s="1985"/>
      <c r="J33" s="1985"/>
      <c r="K33" s="1985"/>
      <c r="L33" s="1986"/>
      <c r="N33" s="92" t="s">
        <v>2152</v>
      </c>
    </row>
    <row r="34" spans="1:14" ht="15" customHeight="1" thickBot="1">
      <c r="A34" s="1948"/>
      <c r="B34" s="1948"/>
      <c r="C34" s="1948"/>
      <c r="D34" s="1948"/>
      <c r="E34" s="1948"/>
      <c r="F34" s="1948"/>
      <c r="G34" s="1948"/>
      <c r="H34" s="1948"/>
      <c r="I34" s="1948"/>
      <c r="J34" s="1948"/>
      <c r="K34" s="1948"/>
      <c r="L34" s="1948"/>
    </row>
    <row r="35" spans="1:14" ht="30" customHeight="1">
      <c r="A35" s="1987" t="s">
        <v>2153</v>
      </c>
      <c r="B35" s="1988"/>
      <c r="C35" s="1989"/>
      <c r="D35" s="738" t="s">
        <v>2154</v>
      </c>
      <c r="E35" s="738">
        <v>2017</v>
      </c>
      <c r="F35" s="738">
        <v>2018</v>
      </c>
      <c r="G35" s="738">
        <v>2019</v>
      </c>
      <c r="H35" s="738">
        <v>2020</v>
      </c>
      <c r="I35" s="738">
        <v>2021</v>
      </c>
      <c r="J35" s="738">
        <v>2022</v>
      </c>
      <c r="K35" s="738">
        <v>2023</v>
      </c>
      <c r="L35" s="739" t="s">
        <v>2155</v>
      </c>
    </row>
    <row r="36" spans="1:14" ht="45" customHeight="1">
      <c r="A36" s="827">
        <v>24</v>
      </c>
      <c r="B36" s="1974" t="s">
        <v>2156</v>
      </c>
      <c r="C36" s="1975"/>
      <c r="D36" s="793">
        <v>0</v>
      </c>
      <c r="E36" s="793">
        <v>0</v>
      </c>
      <c r="F36" s="835">
        <v>0</v>
      </c>
      <c r="G36" s="795">
        <v>295464.08</v>
      </c>
      <c r="H36" s="793">
        <v>0</v>
      </c>
      <c r="I36" s="793">
        <v>0</v>
      </c>
      <c r="J36" s="793">
        <v>0</v>
      </c>
      <c r="K36" s="793">
        <v>0</v>
      </c>
      <c r="L36" s="811">
        <f>SUM(D36:K36)</f>
        <v>295464.08</v>
      </c>
      <c r="N36" s="92" t="s">
        <v>2157</v>
      </c>
    </row>
    <row r="37" spans="1:14" ht="45" customHeight="1">
      <c r="A37" s="827">
        <v>25</v>
      </c>
      <c r="B37" s="1974" t="s">
        <v>2158</v>
      </c>
      <c r="C37" s="1975"/>
      <c r="D37" s="793">
        <v>0</v>
      </c>
      <c r="E37" s="793">
        <v>0</v>
      </c>
      <c r="F37" s="835">
        <v>0</v>
      </c>
      <c r="G37" s="795">
        <v>295464.08</v>
      </c>
      <c r="H37" s="793">
        <v>0</v>
      </c>
      <c r="I37" s="793">
        <v>0</v>
      </c>
      <c r="J37" s="793">
        <v>0</v>
      </c>
      <c r="K37" s="793">
        <v>0</v>
      </c>
      <c r="L37" s="811">
        <f>SUM(D37:K37)</f>
        <v>295464.08</v>
      </c>
      <c r="N37" s="92" t="s">
        <v>2159</v>
      </c>
    </row>
    <row r="38" spans="1:14" ht="45" customHeight="1">
      <c r="A38" s="827">
        <v>26</v>
      </c>
      <c r="B38" s="1974" t="s">
        <v>2160</v>
      </c>
      <c r="C38" s="1975"/>
      <c r="D38" s="793">
        <v>0</v>
      </c>
      <c r="E38" s="793">
        <v>0</v>
      </c>
      <c r="F38" s="835">
        <v>0</v>
      </c>
      <c r="G38" s="795">
        <f>G37*0.85</f>
        <v>251144.46799999999</v>
      </c>
      <c r="H38" s="793">
        <v>0</v>
      </c>
      <c r="I38" s="793">
        <v>0</v>
      </c>
      <c r="J38" s="793">
        <v>0</v>
      </c>
      <c r="K38" s="793">
        <v>0</v>
      </c>
      <c r="L38" s="811">
        <f>SUM(D38:K38)</f>
        <v>251144.46799999999</v>
      </c>
      <c r="N38" s="92" t="s">
        <v>2161</v>
      </c>
    </row>
    <row r="39" spans="1:14" ht="45" customHeight="1" thickBot="1">
      <c r="A39" s="105">
        <v>27</v>
      </c>
      <c r="B39" s="1976" t="s">
        <v>2162</v>
      </c>
      <c r="C39" s="1977"/>
      <c r="D39" s="793">
        <v>0</v>
      </c>
      <c r="E39" s="793">
        <v>0</v>
      </c>
      <c r="F39" s="835">
        <v>0</v>
      </c>
      <c r="G39" s="836">
        <f>G38/G37</f>
        <v>0.85</v>
      </c>
      <c r="H39" s="793">
        <v>0</v>
      </c>
      <c r="I39" s="793">
        <v>0</v>
      </c>
      <c r="J39" s="793">
        <v>0</v>
      </c>
      <c r="K39" s="793">
        <v>0</v>
      </c>
      <c r="L39" s="837">
        <f>L38/L37</f>
        <v>0.85</v>
      </c>
      <c r="N39" s="92" t="s">
        <v>2116</v>
      </c>
    </row>
    <row r="40" spans="1:14" ht="13.5" thickBot="1">
      <c r="A40" s="2902"/>
      <c r="B40" s="2902"/>
      <c r="C40" s="2902"/>
      <c r="D40" s="2902"/>
      <c r="E40" s="2902"/>
      <c r="F40" s="2902"/>
      <c r="G40" s="2902"/>
      <c r="H40" s="2902"/>
      <c r="I40" s="2902"/>
      <c r="J40" s="2902"/>
      <c r="K40" s="2902"/>
      <c r="L40" s="2902"/>
    </row>
    <row r="41" spans="1:14" ht="30" customHeight="1">
      <c r="A41" s="1949">
        <v>28</v>
      </c>
      <c r="B41" s="1978" t="s">
        <v>2163</v>
      </c>
      <c r="C41" s="1978"/>
      <c r="D41" s="1978"/>
      <c r="E41" s="1978"/>
      <c r="F41" s="1978"/>
      <c r="G41" s="1978"/>
      <c r="H41" s="1978"/>
      <c r="I41" s="1978"/>
      <c r="J41" s="1978"/>
      <c r="K41" s="1978"/>
      <c r="L41" s="1979"/>
      <c r="N41" s="92" t="s">
        <v>2116</v>
      </c>
    </row>
    <row r="42" spans="1:14" ht="30" customHeight="1">
      <c r="A42" s="1950"/>
      <c r="B42" s="1980" t="s">
        <v>2164</v>
      </c>
      <c r="C42" s="1980"/>
      <c r="D42" s="1954" t="s">
        <v>2165</v>
      </c>
      <c r="E42" s="1981"/>
      <c r="F42" s="1981"/>
      <c r="G42" s="1981"/>
      <c r="H42" s="1981"/>
      <c r="I42" s="1981"/>
      <c r="J42" s="1955"/>
      <c r="K42" s="1954" t="s">
        <v>2166</v>
      </c>
      <c r="L42" s="1982"/>
    </row>
    <row r="43" spans="1:14" ht="30" customHeight="1">
      <c r="A43" s="1950"/>
      <c r="B43" s="1969" t="s">
        <v>2343</v>
      </c>
      <c r="C43" s="1969"/>
      <c r="D43" s="1964" t="s">
        <v>2344</v>
      </c>
      <c r="E43" s="1965"/>
      <c r="F43" s="1965"/>
      <c r="G43" s="1965"/>
      <c r="H43" s="1965"/>
      <c r="I43" s="1965"/>
      <c r="J43" s="1966"/>
      <c r="K43" s="2966">
        <v>290464.08</v>
      </c>
      <c r="L43" s="1968"/>
    </row>
    <row r="44" spans="1:14" ht="30" customHeight="1" thickBot="1">
      <c r="A44" s="824"/>
      <c r="B44" s="1969" t="s">
        <v>3090</v>
      </c>
      <c r="C44" s="1969"/>
      <c r="D44" s="3002" t="s">
        <v>3091</v>
      </c>
      <c r="E44" s="3002"/>
      <c r="F44" s="3002"/>
      <c r="G44" s="3002"/>
      <c r="H44" s="3002"/>
      <c r="I44" s="3002"/>
      <c r="J44" s="3002"/>
      <c r="K44" s="2966">
        <v>5000</v>
      </c>
      <c r="L44" s="3003"/>
    </row>
    <row r="45" spans="1:14" ht="15" customHeight="1" thickBot="1">
      <c r="A45" s="1948"/>
      <c r="B45" s="1843"/>
      <c r="C45" s="1843"/>
      <c r="D45" s="1843"/>
      <c r="E45" s="1843"/>
      <c r="F45" s="1843"/>
      <c r="G45" s="1843"/>
      <c r="H45" s="1843"/>
      <c r="I45" s="1843"/>
      <c r="J45" s="1843"/>
      <c r="K45" s="1843"/>
      <c r="L45" s="1843"/>
    </row>
    <row r="46" spans="1:14" ht="30" customHeight="1">
      <c r="A46" s="1949">
        <v>29</v>
      </c>
      <c r="B46" s="1951" t="s">
        <v>2167</v>
      </c>
      <c r="C46" s="1951"/>
      <c r="D46" s="1951"/>
      <c r="E46" s="1951"/>
      <c r="F46" s="1951"/>
      <c r="G46" s="1951"/>
      <c r="H46" s="1951"/>
      <c r="I46" s="1951"/>
      <c r="J46" s="1951"/>
      <c r="K46" s="1951"/>
      <c r="L46" s="1952"/>
      <c r="N46" s="92" t="s">
        <v>2168</v>
      </c>
    </row>
    <row r="47" spans="1:14" ht="42.75" customHeight="1">
      <c r="A47" s="1950"/>
      <c r="B47" s="2484" t="s">
        <v>2169</v>
      </c>
      <c r="C47" s="2900"/>
      <c r="D47" s="2485"/>
      <c r="E47" s="2484" t="s">
        <v>2170</v>
      </c>
      <c r="F47" s="2485"/>
      <c r="G47" s="2484" t="s">
        <v>2171</v>
      </c>
      <c r="H47" s="2485"/>
      <c r="I47" s="1954" t="s">
        <v>2172</v>
      </c>
      <c r="J47" s="1955"/>
      <c r="K47" s="2484" t="s">
        <v>2173</v>
      </c>
      <c r="L47" s="2486"/>
    </row>
    <row r="48" spans="1:14" ht="53.25" customHeight="1">
      <c r="A48" s="1950"/>
      <c r="B48" s="1930" t="s">
        <v>2349</v>
      </c>
      <c r="C48" s="1931"/>
      <c r="D48" s="1932"/>
      <c r="E48" s="1933" t="s">
        <v>2174</v>
      </c>
      <c r="F48" s="1934"/>
      <c r="G48" s="1933" t="s">
        <v>2175</v>
      </c>
      <c r="H48" s="1934"/>
      <c r="I48" s="3000">
        <v>65490</v>
      </c>
      <c r="J48" s="3001"/>
      <c r="K48" s="1959" t="s">
        <v>2285</v>
      </c>
      <c r="L48" s="1960"/>
    </row>
    <row r="49" spans="1:12" ht="41.25" customHeight="1">
      <c r="A49" s="1950"/>
      <c r="B49" s="1930" t="s">
        <v>2177</v>
      </c>
      <c r="C49" s="1931"/>
      <c r="D49" s="1932"/>
      <c r="E49" s="1933" t="s">
        <v>2178</v>
      </c>
      <c r="F49" s="1934"/>
      <c r="G49" s="1933" t="s">
        <v>2179</v>
      </c>
      <c r="H49" s="1934"/>
      <c r="I49" s="2998">
        <v>1</v>
      </c>
      <c r="J49" s="2999"/>
      <c r="K49" s="1957" t="s">
        <v>2286</v>
      </c>
      <c r="L49" s="1958"/>
    </row>
    <row r="50" spans="1:12" ht="63.75" customHeight="1">
      <c r="A50" s="1950"/>
      <c r="B50" s="1930" t="s">
        <v>2180</v>
      </c>
      <c r="C50" s="1931"/>
      <c r="D50" s="1932"/>
      <c r="E50" s="1933" t="s">
        <v>2178</v>
      </c>
      <c r="F50" s="1934"/>
      <c r="G50" s="1933" t="s">
        <v>2179</v>
      </c>
      <c r="H50" s="1934"/>
      <c r="I50" s="2998">
        <v>1</v>
      </c>
      <c r="J50" s="2999"/>
      <c r="K50" s="1957" t="s">
        <v>2286</v>
      </c>
      <c r="L50" s="1958"/>
    </row>
    <row r="51" spans="1:12" ht="33.75" customHeight="1">
      <c r="A51" s="1950"/>
      <c r="B51" s="1930" t="s">
        <v>2255</v>
      </c>
      <c r="C51" s="1931"/>
      <c r="D51" s="1932"/>
      <c r="E51" s="1933" t="s">
        <v>2178</v>
      </c>
      <c r="F51" s="1934"/>
      <c r="G51" s="1933" t="s">
        <v>2181</v>
      </c>
      <c r="H51" s="1934"/>
      <c r="I51" s="2994">
        <v>290464.08</v>
      </c>
      <c r="J51" s="2995"/>
      <c r="K51" s="1946" t="s">
        <v>2287</v>
      </c>
      <c r="L51" s="1947"/>
    </row>
    <row r="52" spans="1:12" ht="27.75" customHeight="1">
      <c r="A52" s="1950"/>
      <c r="B52" s="1930" t="s">
        <v>2182</v>
      </c>
      <c r="C52" s="1931"/>
      <c r="D52" s="1932"/>
      <c r="E52" s="1933" t="s">
        <v>2178</v>
      </c>
      <c r="F52" s="1934"/>
      <c r="G52" s="1933" t="s">
        <v>2179</v>
      </c>
      <c r="H52" s="1934"/>
      <c r="I52" s="2994">
        <v>0</v>
      </c>
      <c r="J52" s="2995"/>
      <c r="K52" s="1944" t="s">
        <v>2288</v>
      </c>
      <c r="L52" s="1945"/>
    </row>
    <row r="53" spans="1:12" ht="27.75" customHeight="1">
      <c r="A53" s="1950"/>
      <c r="B53" s="1930" t="s">
        <v>2183</v>
      </c>
      <c r="C53" s="1931"/>
      <c r="D53" s="1932"/>
      <c r="E53" s="1933" t="s">
        <v>2178</v>
      </c>
      <c r="F53" s="1934"/>
      <c r="G53" s="1933" t="s">
        <v>2179</v>
      </c>
      <c r="H53" s="1934"/>
      <c r="I53" s="2994">
        <v>0</v>
      </c>
      <c r="J53" s="2995"/>
      <c r="K53" s="1944" t="s">
        <v>2289</v>
      </c>
      <c r="L53" s="1945"/>
    </row>
    <row r="54" spans="1:12" ht="41.25" customHeight="1">
      <c r="A54" s="1950"/>
      <c r="B54" s="1930" t="s">
        <v>2184</v>
      </c>
      <c r="C54" s="1931"/>
      <c r="D54" s="1932"/>
      <c r="E54" s="1933" t="s">
        <v>2174</v>
      </c>
      <c r="F54" s="1934"/>
      <c r="G54" s="1933" t="s">
        <v>2185</v>
      </c>
      <c r="H54" s="1934"/>
      <c r="I54" s="2994">
        <v>0</v>
      </c>
      <c r="J54" s="2995"/>
      <c r="K54" s="1935" t="s">
        <v>2176</v>
      </c>
      <c r="L54" s="1936"/>
    </row>
    <row r="55" spans="1:12" ht="30" customHeight="1">
      <c r="A55" s="1950"/>
      <c r="B55" s="1930" t="s">
        <v>2186</v>
      </c>
      <c r="C55" s="1931"/>
      <c r="D55" s="1932"/>
      <c r="E55" s="1933" t="s">
        <v>2174</v>
      </c>
      <c r="F55" s="1934"/>
      <c r="G55" s="1933" t="s">
        <v>2185</v>
      </c>
      <c r="H55" s="1934"/>
      <c r="I55" s="2994">
        <v>0</v>
      </c>
      <c r="J55" s="2995"/>
      <c r="K55" s="1935" t="s">
        <v>2176</v>
      </c>
      <c r="L55" s="1936"/>
    </row>
    <row r="56" spans="1:12" ht="41.25" customHeight="1" thickBot="1">
      <c r="A56" s="1950"/>
      <c r="B56" s="1937" t="s">
        <v>2187</v>
      </c>
      <c r="C56" s="1938"/>
      <c r="D56" s="1939"/>
      <c r="E56" s="1940" t="s">
        <v>2178</v>
      </c>
      <c r="F56" s="1941"/>
      <c r="G56" s="1940" t="s">
        <v>2179</v>
      </c>
      <c r="H56" s="1941"/>
      <c r="I56" s="2996">
        <v>0</v>
      </c>
      <c r="J56" s="2997"/>
      <c r="K56" s="1942" t="s">
        <v>2176</v>
      </c>
      <c r="L56" s="1943"/>
    </row>
    <row r="57" spans="1:12" ht="15" customHeight="1" thickBot="1">
      <c r="A57" s="1926"/>
      <c r="B57" s="1926"/>
      <c r="C57" s="1926"/>
      <c r="D57" s="1926"/>
      <c r="E57" s="1926"/>
      <c r="F57" s="1926"/>
      <c r="G57" s="1926"/>
      <c r="H57" s="1926"/>
      <c r="I57" s="1926"/>
      <c r="J57" s="1926"/>
      <c r="K57" s="1926"/>
      <c r="L57" s="1926"/>
    </row>
    <row r="58" spans="1:12" ht="30" customHeight="1" thickBot="1">
      <c r="A58" s="488">
        <v>30</v>
      </c>
      <c r="B58" s="1927" t="s">
        <v>2188</v>
      </c>
      <c r="C58" s="1927"/>
      <c r="D58" s="1928" t="s">
        <v>2189</v>
      </c>
      <c r="E58" s="1928"/>
      <c r="F58" s="1928"/>
      <c r="G58" s="1928"/>
      <c r="H58" s="1928"/>
      <c r="I58" s="1928"/>
      <c r="J58" s="1928"/>
      <c r="K58" s="1928"/>
      <c r="L58" s="1929"/>
    </row>
    <row r="86" spans="1:1">
      <c r="A86" s="99" t="s">
        <v>2190</v>
      </c>
    </row>
    <row r="87" spans="1:1">
      <c r="A87" s="99" t="s">
        <v>14</v>
      </c>
    </row>
    <row r="88" spans="1:1">
      <c r="A88" s="99" t="s">
        <v>2191</v>
      </c>
    </row>
    <row r="89" spans="1:1">
      <c r="A89" s="99" t="s">
        <v>2192</v>
      </c>
    </row>
    <row r="90" spans="1:1">
      <c r="A90" s="99" t="s">
        <v>2193</v>
      </c>
    </row>
    <row r="91" spans="1:1">
      <c r="A91" s="99" t="s">
        <v>2194</v>
      </c>
    </row>
    <row r="92" spans="1:1">
      <c r="A92" s="99" t="s">
        <v>2195</v>
      </c>
    </row>
    <row r="93" spans="1:1">
      <c r="A93" s="99" t="s">
        <v>2196</v>
      </c>
    </row>
    <row r="94" spans="1:1">
      <c r="A94" s="99" t="s">
        <v>2197</v>
      </c>
    </row>
    <row r="95" spans="1:1">
      <c r="A95" s="99" t="s">
        <v>2198</v>
      </c>
    </row>
    <row r="96" spans="1:1">
      <c r="A96" s="99" t="s">
        <v>2199</v>
      </c>
    </row>
    <row r="97" spans="1:1">
      <c r="A97" s="99" t="s">
        <v>2200</v>
      </c>
    </row>
    <row r="98" spans="1:1">
      <c r="A98" s="99" t="s">
        <v>2201</v>
      </c>
    </row>
    <row r="99" spans="1:1">
      <c r="A99" s="99" t="s">
        <v>2202</v>
      </c>
    </row>
    <row r="100" spans="1:1">
      <c r="A100" s="99" t="s">
        <v>2203</v>
      </c>
    </row>
    <row r="101" spans="1:1">
      <c r="A101" s="99" t="s">
        <v>2204</v>
      </c>
    </row>
    <row r="102" spans="1:1">
      <c r="A102" s="99" t="s">
        <v>2205</v>
      </c>
    </row>
    <row r="103" spans="1:1">
      <c r="A103" s="99" t="s">
        <v>2206</v>
      </c>
    </row>
    <row r="104" spans="1:1" ht="15">
      <c r="A104" s="136"/>
    </row>
    <row r="105" spans="1:1" ht="15">
      <c r="A105" s="136"/>
    </row>
    <row r="106" spans="1:1">
      <c r="A106" s="100" t="s">
        <v>2133</v>
      </c>
    </row>
    <row r="107" spans="1:1">
      <c r="A107" s="100" t="s">
        <v>2207</v>
      </c>
    </row>
    <row r="108" spans="1:1">
      <c r="A108" s="100" t="s">
        <v>2208</v>
      </c>
    </row>
    <row r="109" spans="1:1">
      <c r="A109" s="100" t="s">
        <v>2209</v>
      </c>
    </row>
    <row r="110" spans="1:1" ht="15">
      <c r="A110" s="136"/>
    </row>
    <row r="111" spans="1:1" ht="15">
      <c r="A111" s="136"/>
    </row>
    <row r="112" spans="1:1">
      <c r="A112" s="99" t="s">
        <v>2256</v>
      </c>
    </row>
    <row r="113" spans="1:1">
      <c r="A113" s="99" t="s">
        <v>2210</v>
      </c>
    </row>
    <row r="114" spans="1:1">
      <c r="A114" s="99" t="s">
        <v>2211</v>
      </c>
    </row>
    <row r="115" spans="1:1">
      <c r="A115" s="99" t="s">
        <v>2212</v>
      </c>
    </row>
    <row r="116" spans="1:1">
      <c r="A116" s="99" t="s">
        <v>2213</v>
      </c>
    </row>
    <row r="117" spans="1:1">
      <c r="A117" s="99" t="s">
        <v>2135</v>
      </c>
    </row>
    <row r="118" spans="1:1">
      <c r="A118" s="99" t="s">
        <v>2214</v>
      </c>
    </row>
    <row r="119" spans="1:1">
      <c r="A119" s="99" t="s">
        <v>2215</v>
      </c>
    </row>
    <row r="120" spans="1:1">
      <c r="A120" s="99" t="s">
        <v>2216</v>
      </c>
    </row>
    <row r="121" spans="1:1">
      <c r="A121" s="99" t="s">
        <v>2217</v>
      </c>
    </row>
    <row r="122" spans="1:1">
      <c r="A122" s="99" t="s">
        <v>2218</v>
      </c>
    </row>
    <row r="123" spans="1:1">
      <c r="A123" s="99" t="s">
        <v>2219</v>
      </c>
    </row>
    <row r="124" spans="1:1">
      <c r="A124" s="99" t="s">
        <v>2220</v>
      </c>
    </row>
    <row r="125" spans="1:1">
      <c r="A125" s="99" t="s">
        <v>2221</v>
      </c>
    </row>
    <row r="126" spans="1:1">
      <c r="A126" s="99" t="s">
        <v>2222</v>
      </c>
    </row>
    <row r="127" spans="1:1">
      <c r="A127" s="99" t="s">
        <v>2223</v>
      </c>
    </row>
    <row r="128" spans="1:1">
      <c r="A128" s="99" t="s">
        <v>2224</v>
      </c>
    </row>
    <row r="129" spans="1:1">
      <c r="A129" s="99" t="s">
        <v>2225</v>
      </c>
    </row>
    <row r="130" spans="1:1">
      <c r="A130" s="99" t="s">
        <v>2226</v>
      </c>
    </row>
    <row r="131" spans="1:1">
      <c r="A131" s="99" t="s">
        <v>2227</v>
      </c>
    </row>
    <row r="132" spans="1:1">
      <c r="A132" s="99" t="s">
        <v>2228</v>
      </c>
    </row>
    <row r="133" spans="1:1">
      <c r="A133" s="99" t="s">
        <v>2229</v>
      </c>
    </row>
    <row r="134" spans="1:1">
      <c r="A134" s="99" t="s">
        <v>2230</v>
      </c>
    </row>
    <row r="135" spans="1:1">
      <c r="A135" s="99" t="s">
        <v>2231</v>
      </c>
    </row>
    <row r="136" spans="1:1">
      <c r="A136" s="99" t="s">
        <v>2232</v>
      </c>
    </row>
    <row r="137" spans="1:1">
      <c r="A137" s="99" t="s">
        <v>2233</v>
      </c>
    </row>
    <row r="138" spans="1:1">
      <c r="A138" s="99" t="s">
        <v>2234</v>
      </c>
    </row>
    <row r="139" spans="1:1">
      <c r="A139" s="99" t="s">
        <v>2235</v>
      </c>
    </row>
    <row r="140" spans="1:1">
      <c r="A140" s="99" t="s">
        <v>2236</v>
      </c>
    </row>
    <row r="141" spans="1:1">
      <c r="A141" s="99" t="s">
        <v>2237</v>
      </c>
    </row>
    <row r="142" spans="1:1">
      <c r="A142" s="99" t="s">
        <v>2238</v>
      </c>
    </row>
    <row r="143" spans="1:1">
      <c r="A143" s="99" t="s">
        <v>2239</v>
      </c>
    </row>
    <row r="144" spans="1:1">
      <c r="A144" s="99" t="s">
        <v>2240</v>
      </c>
    </row>
    <row r="145" spans="1:1">
      <c r="A145" s="99" t="s">
        <v>2241</v>
      </c>
    </row>
    <row r="146" spans="1:1">
      <c r="A146" s="99" t="s">
        <v>2242</v>
      </c>
    </row>
    <row r="147" spans="1:1">
      <c r="A147" s="99" t="s">
        <v>2243</v>
      </c>
    </row>
    <row r="148" spans="1:1">
      <c r="A148" s="99" t="s">
        <v>2244</v>
      </c>
    </row>
    <row r="149" spans="1:1" ht="15">
      <c r="A149" s="136"/>
    </row>
    <row r="150" spans="1:1" ht="15">
      <c r="A150" s="136"/>
    </row>
    <row r="151" spans="1:1">
      <c r="A151" s="137" t="s">
        <v>2137</v>
      </c>
    </row>
    <row r="152" spans="1:1">
      <c r="A152" s="137" t="s">
        <v>2245</v>
      </c>
    </row>
    <row r="153" spans="1:1" ht="15">
      <c r="A153" s="136"/>
    </row>
    <row r="154" spans="1:1" ht="15">
      <c r="A154" s="136"/>
    </row>
    <row r="155" spans="1:1">
      <c r="A155" s="137" t="s">
        <v>2246</v>
      </c>
    </row>
    <row r="156" spans="1:1">
      <c r="A156" s="137" t="s">
        <v>2247</v>
      </c>
    </row>
    <row r="157" spans="1:1">
      <c r="A157" s="137" t="s">
        <v>2139</v>
      </c>
    </row>
    <row r="158" spans="1:1">
      <c r="A158" s="137" t="s">
        <v>2248</v>
      </c>
    </row>
    <row r="159" spans="1:1" ht="15">
      <c r="A159" s="136"/>
    </row>
    <row r="160" spans="1:1" ht="15">
      <c r="A160" s="136"/>
    </row>
    <row r="161" spans="1:1">
      <c r="A161" s="137" t="s">
        <v>2249</v>
      </c>
    </row>
    <row r="162" spans="1:1">
      <c r="A162" s="137" t="s">
        <v>2250</v>
      </c>
    </row>
    <row r="163" spans="1:1">
      <c r="A163" s="137" t="s">
        <v>2141</v>
      </c>
    </row>
    <row r="164" spans="1:1">
      <c r="A164" s="137" t="s">
        <v>2251</v>
      </c>
    </row>
    <row r="165" spans="1:1">
      <c r="A165" s="137" t="s">
        <v>2252</v>
      </c>
    </row>
    <row r="166" spans="1:1">
      <c r="A166" s="137" t="s">
        <v>2253</v>
      </c>
    </row>
  </sheetData>
  <autoFilter ref="N1:N169"/>
  <mergeCells count="137">
    <mergeCell ref="A1:L1"/>
    <mergeCell ref="B2:E2"/>
    <mergeCell ref="F2:L2"/>
    <mergeCell ref="A3:L3"/>
    <mergeCell ref="A4:L4"/>
    <mergeCell ref="B5:D5"/>
    <mergeCell ref="E5:L5"/>
    <mergeCell ref="A6:A7"/>
    <mergeCell ref="B6:D7"/>
    <mergeCell ref="E6:L6"/>
    <mergeCell ref="F7:H7"/>
    <mergeCell ref="J7:L7"/>
    <mergeCell ref="A8:A9"/>
    <mergeCell ref="B8:D9"/>
    <mergeCell ref="E8:L8"/>
    <mergeCell ref="F9:H9"/>
    <mergeCell ref="J9:L9"/>
    <mergeCell ref="B13:D13"/>
    <mergeCell ref="E13:L13"/>
    <mergeCell ref="B14:D14"/>
    <mergeCell ref="E14:L14"/>
    <mergeCell ref="A15:L15"/>
    <mergeCell ref="A16:L16"/>
    <mergeCell ref="B10:D10"/>
    <mergeCell ref="E10:L10"/>
    <mergeCell ref="B11:D11"/>
    <mergeCell ref="E11:L11"/>
    <mergeCell ref="B12:D12"/>
    <mergeCell ref="E12:L12"/>
    <mergeCell ref="B21:C21"/>
    <mergeCell ref="D21:L21"/>
    <mergeCell ref="B22:C22"/>
    <mergeCell ref="D22:L22"/>
    <mergeCell ref="B23:C23"/>
    <mergeCell ref="D23:L23"/>
    <mergeCell ref="B17:C17"/>
    <mergeCell ref="D17:L17"/>
    <mergeCell ref="B18:C18"/>
    <mergeCell ref="D18:L18"/>
    <mergeCell ref="A19:L19"/>
    <mergeCell ref="B20:C20"/>
    <mergeCell ref="D20:L20"/>
    <mergeCell ref="A27:L27"/>
    <mergeCell ref="B28:C28"/>
    <mergeCell ref="D28:L28"/>
    <mergeCell ref="B29:C29"/>
    <mergeCell ref="D29:L29"/>
    <mergeCell ref="B30:C30"/>
    <mergeCell ref="D30:L30"/>
    <mergeCell ref="B24:C24"/>
    <mergeCell ref="D24:L24"/>
    <mergeCell ref="B25:C25"/>
    <mergeCell ref="D25:L25"/>
    <mergeCell ref="B26:C26"/>
    <mergeCell ref="D26:L26"/>
    <mergeCell ref="B33:C33"/>
    <mergeCell ref="D33:L33"/>
    <mergeCell ref="A34:L34"/>
    <mergeCell ref="A35:C35"/>
    <mergeCell ref="B36:C36"/>
    <mergeCell ref="B37:C37"/>
    <mergeCell ref="A31:L31"/>
    <mergeCell ref="B32:C32"/>
    <mergeCell ref="D32:E32"/>
    <mergeCell ref="F32:G32"/>
    <mergeCell ref="H32:I32"/>
    <mergeCell ref="J32:L32"/>
    <mergeCell ref="B38:C38"/>
    <mergeCell ref="B39:C39"/>
    <mergeCell ref="A40:L40"/>
    <mergeCell ref="A41:A43"/>
    <mergeCell ref="B41:L41"/>
    <mergeCell ref="B42:C42"/>
    <mergeCell ref="D42:J42"/>
    <mergeCell ref="K42:L42"/>
    <mergeCell ref="B43:C43"/>
    <mergeCell ref="D43:J43"/>
    <mergeCell ref="I47:J47"/>
    <mergeCell ref="K47:L47"/>
    <mergeCell ref="B48:D48"/>
    <mergeCell ref="E48:F48"/>
    <mergeCell ref="G48:H48"/>
    <mergeCell ref="I48:J48"/>
    <mergeCell ref="K48:L48"/>
    <mergeCell ref="K43:L43"/>
    <mergeCell ref="B44:C44"/>
    <mergeCell ref="D44:J44"/>
    <mergeCell ref="K44:L44"/>
    <mergeCell ref="A45:L45"/>
    <mergeCell ref="A46:A56"/>
    <mergeCell ref="B46:L46"/>
    <mergeCell ref="B47:D47"/>
    <mergeCell ref="E47:F47"/>
    <mergeCell ref="G47:H47"/>
    <mergeCell ref="B49:D49"/>
    <mergeCell ref="E49:F49"/>
    <mergeCell ref="G49:H49"/>
    <mergeCell ref="I49:J49"/>
    <mergeCell ref="K49:L49"/>
    <mergeCell ref="B50:D50"/>
    <mergeCell ref="E50:F50"/>
    <mergeCell ref="G50:H50"/>
    <mergeCell ref="I50:J50"/>
    <mergeCell ref="K50:L50"/>
    <mergeCell ref="B51:D51"/>
    <mergeCell ref="E51:F51"/>
    <mergeCell ref="G51:H51"/>
    <mergeCell ref="I51:J51"/>
    <mergeCell ref="K51:L51"/>
    <mergeCell ref="B52:D52"/>
    <mergeCell ref="E52:F52"/>
    <mergeCell ref="G52:H52"/>
    <mergeCell ref="I52:J52"/>
    <mergeCell ref="K52:L52"/>
    <mergeCell ref="B53:D53"/>
    <mergeCell ref="E53:F53"/>
    <mergeCell ref="G53:H53"/>
    <mergeCell ref="I53:J53"/>
    <mergeCell ref="K53:L53"/>
    <mergeCell ref="B54:D54"/>
    <mergeCell ref="E54:F54"/>
    <mergeCell ref="G54:H54"/>
    <mergeCell ref="I54:J54"/>
    <mergeCell ref="K54:L54"/>
    <mergeCell ref="A57:L57"/>
    <mergeCell ref="B58:C58"/>
    <mergeCell ref="D58:L58"/>
    <mergeCell ref="B55:D55"/>
    <mergeCell ref="E55:F55"/>
    <mergeCell ref="G55:H55"/>
    <mergeCell ref="I55:J55"/>
    <mergeCell ref="K55:L55"/>
    <mergeCell ref="B56:D56"/>
    <mergeCell ref="E56:F56"/>
    <mergeCell ref="G56:H56"/>
    <mergeCell ref="I56:J56"/>
    <mergeCell ref="K56:L56"/>
  </mergeCells>
  <conditionalFormatting sqref="F32:G32">
    <cfRule type="containsText" dxfId="22" priority="4" stopIfTrue="1" operator="containsText" text="wybierz">
      <formula>NOT(ISERROR(SEARCH("wybierz",F32)))</formula>
    </cfRule>
  </conditionalFormatting>
  <conditionalFormatting sqref="D21:D23">
    <cfRule type="containsText" dxfId="21" priority="3" stopIfTrue="1" operator="containsText" text="wybierz">
      <formula>NOT(ISERROR(SEARCH("wybierz",D21)))</formula>
    </cfRule>
  </conditionalFormatting>
  <conditionalFormatting sqref="D24">
    <cfRule type="containsText" dxfId="20" priority="2" stopIfTrue="1" operator="containsText" text="wybierz">
      <formula>NOT(ISERROR(SEARCH("wybierz",D24)))</formula>
    </cfRule>
  </conditionalFormatting>
  <conditionalFormatting sqref="D25">
    <cfRule type="containsText" dxfId="19" priority="1" stopIfTrue="1" operator="containsText" text="wybierz">
      <formula>NOT(ISERROR(SEARCH("wybierz",D25)))</formula>
    </cfRule>
  </conditionalFormatting>
  <dataValidations count="7">
    <dataValidation type="list" allowBlank="1" showInputMessage="1" showErrorMessage="1" sqref="D17:L17">
      <formula1>$A$106:$A$109</formula1>
    </dataValidation>
    <dataValidation type="list" allowBlank="1" showInputMessage="1" showErrorMessage="1" prompt="wybierz Program z listy" sqref="E10:L10">
      <formula1>$A$86:$A$103</formula1>
    </dataValidation>
    <dataValidation type="list" allowBlank="1" showInputMessage="1" showErrorMessage="1" prompt="wybierz PI z listy" sqref="D22:L22">
      <formula1>$A$161:$A$166</formula1>
    </dataValidation>
    <dataValidation allowBlank="1" showInputMessage="1" showErrorMessage="1" prompt="zgodnie z właściwym PO" sqref="E11:L13"/>
    <dataValidation type="list" allowBlank="1" showInputMessage="1" showErrorMessage="1" prompt="wybierz narzędzie PP" sqref="D18:L18">
      <formula1>$A$112:$A$148</formula1>
    </dataValidation>
    <dataValidation type="list" allowBlank="1" showInputMessage="1" showErrorMessage="1" prompt="wybierz fundusz" sqref="D20:L20">
      <formula1>$A$151:$A$152</formula1>
    </dataValidation>
    <dataValidation type="list" allowBlank="1" showInputMessage="1" showErrorMessage="1" prompt="wybierz Cel Tematyczny" sqref="D21:L21">
      <formula1>$A$155:$A$158</formula1>
    </dataValidation>
  </dataValidations>
  <pageMargins left="0.25" right="0.25" top="0.75" bottom="0.75" header="0.3" footer="0.3"/>
  <pageSetup paperSize="9" scale="79" fitToHeight="0" orientation="portrait" r:id="rId1"/>
  <headerFooter>
    <oddHeader>&amp;CZałącznik 1</oddHead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20" zoomScaleNormal="100" zoomScaleSheetLayoutView="120" workbookViewId="0">
      <selection activeCell="F73" sqref="F73"/>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2930</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833">
        <v>2</v>
      </c>
      <c r="B5" s="2019" t="s">
        <v>2117</v>
      </c>
      <c r="C5" s="2019"/>
      <c r="D5" s="2019"/>
      <c r="E5" s="2034" t="s">
        <v>3085</v>
      </c>
      <c r="F5" s="2035"/>
      <c r="G5" s="2035"/>
      <c r="H5" s="2035"/>
      <c r="I5" s="2035"/>
      <c r="J5" s="2035"/>
      <c r="K5" s="2035"/>
      <c r="L5" s="2036"/>
      <c r="N5" s="92" t="s">
        <v>2118</v>
      </c>
    </row>
    <row r="6" spans="1:14" ht="41.25" customHeight="1">
      <c r="A6" s="2033">
        <v>3</v>
      </c>
      <c r="B6" s="2019" t="s">
        <v>2119</v>
      </c>
      <c r="C6" s="2019"/>
      <c r="D6" s="2019"/>
      <c r="E6" s="2037" t="s">
        <v>3092</v>
      </c>
      <c r="F6" s="2037"/>
      <c r="G6" s="2037"/>
      <c r="H6" s="2037"/>
      <c r="I6" s="2037"/>
      <c r="J6" s="2037"/>
      <c r="K6" s="2037"/>
      <c r="L6" s="3004"/>
      <c r="N6" s="92" t="s">
        <v>2120</v>
      </c>
    </row>
    <row r="7" spans="1:14" ht="30" customHeight="1">
      <c r="A7" s="2033"/>
      <c r="B7" s="2019"/>
      <c r="C7" s="2019"/>
      <c r="D7" s="2019"/>
      <c r="E7" s="778" t="s">
        <v>2121</v>
      </c>
      <c r="F7" s="2037" t="s">
        <v>3093</v>
      </c>
      <c r="G7" s="2037"/>
      <c r="H7" s="2037"/>
      <c r="I7" s="778" t="s">
        <v>2122</v>
      </c>
      <c r="J7" s="3005" t="s">
        <v>3094</v>
      </c>
      <c r="K7" s="3006"/>
      <c r="L7" s="3007"/>
    </row>
    <row r="8" spans="1:14" ht="30" hidden="1" customHeight="1" outlineLevel="1">
      <c r="A8" s="2044" t="s">
        <v>2314</v>
      </c>
      <c r="B8" s="2045" t="s">
        <v>2315</v>
      </c>
      <c r="C8" s="2045"/>
      <c r="D8" s="2045"/>
      <c r="E8" s="1997" t="s">
        <v>2316</v>
      </c>
      <c r="F8" s="1997"/>
      <c r="G8" s="2065" t="s">
        <v>93</v>
      </c>
      <c r="H8" s="2065"/>
      <c r="I8" s="2065"/>
      <c r="J8" s="2065"/>
      <c r="K8" s="2065"/>
      <c r="L8" s="2483"/>
      <c r="N8" s="92" t="s">
        <v>2317</v>
      </c>
    </row>
    <row r="9" spans="1:14" ht="30" hidden="1" customHeight="1" outlineLevel="1">
      <c r="A9" s="2044"/>
      <c r="B9" s="2045"/>
      <c r="C9" s="2045"/>
      <c r="D9" s="2045"/>
      <c r="E9" s="779" t="s">
        <v>2121</v>
      </c>
      <c r="F9" s="2038" t="s">
        <v>3093</v>
      </c>
      <c r="G9" s="2039"/>
      <c r="H9" s="2040"/>
      <c r="I9" s="779" t="s">
        <v>2318</v>
      </c>
      <c r="J9" s="2038" t="s">
        <v>3093</v>
      </c>
      <c r="K9" s="2039"/>
      <c r="L9" s="2040"/>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833">
        <v>5</v>
      </c>
      <c r="B12" s="2019" t="s">
        <v>11</v>
      </c>
      <c r="C12" s="2019"/>
      <c r="D12" s="2019"/>
      <c r="E12" s="2048" t="s">
        <v>14</v>
      </c>
      <c r="F12" s="2048"/>
      <c r="G12" s="2048"/>
      <c r="H12" s="2048"/>
      <c r="I12" s="2048"/>
      <c r="J12" s="2048"/>
      <c r="K12" s="2049"/>
      <c r="L12" s="2050"/>
      <c r="N12" s="92" t="s">
        <v>2116</v>
      </c>
    </row>
    <row r="13" spans="1:14" ht="33" customHeight="1">
      <c r="A13" s="833">
        <v>6</v>
      </c>
      <c r="B13" s="2019" t="s">
        <v>2125</v>
      </c>
      <c r="C13" s="2019"/>
      <c r="D13" s="2019"/>
      <c r="E13" s="2051" t="s">
        <v>2126</v>
      </c>
      <c r="F13" s="2051"/>
      <c r="G13" s="2051"/>
      <c r="H13" s="2051"/>
      <c r="I13" s="2051"/>
      <c r="J13" s="2051"/>
      <c r="K13" s="2051"/>
      <c r="L13" s="2052"/>
      <c r="N13" s="92" t="s">
        <v>2116</v>
      </c>
    </row>
    <row r="14" spans="1:14" ht="30" customHeight="1">
      <c r="A14" s="833">
        <v>7</v>
      </c>
      <c r="B14" s="2019" t="s">
        <v>2127</v>
      </c>
      <c r="C14" s="2019"/>
      <c r="D14" s="2019"/>
      <c r="E14" s="2028" t="s">
        <v>2128</v>
      </c>
      <c r="F14" s="2028"/>
      <c r="G14" s="2028"/>
      <c r="H14" s="2028"/>
      <c r="I14" s="2028"/>
      <c r="J14" s="2028"/>
      <c r="K14" s="2028"/>
      <c r="L14" s="2029"/>
      <c r="N14" s="92" t="s">
        <v>2116</v>
      </c>
    </row>
    <row r="15" spans="1:14" ht="30" customHeight="1">
      <c r="A15" s="833">
        <v>8</v>
      </c>
      <c r="B15" s="2019" t="s">
        <v>2129</v>
      </c>
      <c r="C15" s="2019"/>
      <c r="D15" s="2019"/>
      <c r="E15" s="2020" t="s">
        <v>2130</v>
      </c>
      <c r="F15" s="2020"/>
      <c r="G15" s="2020"/>
      <c r="H15" s="2020"/>
      <c r="I15" s="2020"/>
      <c r="J15" s="2020"/>
      <c r="K15" s="2020"/>
      <c r="L15" s="2021"/>
      <c r="N15" s="92" t="s">
        <v>2116</v>
      </c>
    </row>
    <row r="16" spans="1:14" ht="54.75" customHeight="1" thickBot="1">
      <c r="A16" s="833">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3008" t="s">
        <v>3095</v>
      </c>
      <c r="F17" s="3008"/>
      <c r="G17" s="3008"/>
      <c r="H17" s="3008"/>
      <c r="I17" s="3008"/>
      <c r="J17" s="3008"/>
      <c r="K17" s="3008"/>
      <c r="L17" s="3009"/>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833">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832">
        <v>12</v>
      </c>
      <c r="B23" s="2012" t="s">
        <v>2136</v>
      </c>
      <c r="C23" s="2012"/>
      <c r="D23" s="2013" t="s">
        <v>2137</v>
      </c>
      <c r="E23" s="2013"/>
      <c r="F23" s="2013"/>
      <c r="G23" s="2013"/>
      <c r="H23" s="2013"/>
      <c r="I23" s="2013"/>
      <c r="J23" s="2013"/>
      <c r="K23" s="2013"/>
      <c r="L23" s="2014"/>
      <c r="N23" s="92" t="s">
        <v>2116</v>
      </c>
    </row>
    <row r="24" spans="1:14" ht="30" customHeight="1">
      <c r="A24" s="834">
        <v>13</v>
      </c>
      <c r="B24" s="1994" t="s">
        <v>2138</v>
      </c>
      <c r="C24" s="1994"/>
      <c r="D24" s="2008" t="s">
        <v>2139</v>
      </c>
      <c r="E24" s="2008"/>
      <c r="F24" s="2008"/>
      <c r="G24" s="2008"/>
      <c r="H24" s="2008"/>
      <c r="I24" s="2008"/>
      <c r="J24" s="2008"/>
      <c r="K24" s="2008"/>
      <c r="L24" s="2009"/>
      <c r="N24" s="92" t="s">
        <v>2116</v>
      </c>
    </row>
    <row r="25" spans="1:14" ht="63" customHeight="1">
      <c r="A25" s="834">
        <v>14</v>
      </c>
      <c r="B25" s="1994" t="s">
        <v>2140</v>
      </c>
      <c r="C25" s="1994"/>
      <c r="D25" s="2008" t="s">
        <v>2141</v>
      </c>
      <c r="E25" s="2008"/>
      <c r="F25" s="2008"/>
      <c r="G25" s="2008"/>
      <c r="H25" s="2008"/>
      <c r="I25" s="2008"/>
      <c r="J25" s="2008"/>
      <c r="K25" s="2008"/>
      <c r="L25" s="2009"/>
      <c r="N25" s="92" t="s">
        <v>2116</v>
      </c>
    </row>
    <row r="26" spans="1:14" ht="84" customHeight="1">
      <c r="A26" s="834">
        <v>15</v>
      </c>
      <c r="B26" s="1994" t="s">
        <v>2142</v>
      </c>
      <c r="C26" s="1994"/>
      <c r="D26" s="2008" t="s">
        <v>2326</v>
      </c>
      <c r="E26" s="2008"/>
      <c r="F26" s="2008"/>
      <c r="G26" s="2008"/>
      <c r="H26" s="2008"/>
      <c r="I26" s="2008"/>
      <c r="J26" s="2008"/>
      <c r="K26" s="2008"/>
      <c r="L26" s="2009"/>
      <c r="N26" s="92" t="s">
        <v>2116</v>
      </c>
    </row>
    <row r="27" spans="1:14" ht="102" customHeight="1">
      <c r="A27" s="834">
        <v>16</v>
      </c>
      <c r="B27" s="1994" t="s">
        <v>2143</v>
      </c>
      <c r="C27" s="1994"/>
      <c r="D27" s="2008" t="s">
        <v>2327</v>
      </c>
      <c r="E27" s="2008"/>
      <c r="F27" s="2008"/>
      <c r="G27" s="2008"/>
      <c r="H27" s="2008"/>
      <c r="I27" s="2008"/>
      <c r="J27" s="2008"/>
      <c r="K27" s="2008"/>
      <c r="L27" s="2009"/>
      <c r="N27" s="92" t="s">
        <v>2144</v>
      </c>
    </row>
    <row r="28" spans="1:14" ht="150.75" customHeight="1">
      <c r="A28" s="834">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832">
        <v>19</v>
      </c>
      <c r="B31" s="2004" t="s">
        <v>2147</v>
      </c>
      <c r="C31" s="2004"/>
      <c r="D31" s="2005" t="s">
        <v>2330</v>
      </c>
      <c r="E31" s="2005"/>
      <c r="F31" s="2005"/>
      <c r="G31" s="2005"/>
      <c r="H31" s="2005"/>
      <c r="I31" s="2005"/>
      <c r="J31" s="2005"/>
      <c r="K31" s="2005"/>
      <c r="L31" s="2006"/>
      <c r="N31" s="92" t="s">
        <v>2116</v>
      </c>
    </row>
    <row r="32" spans="1:14" ht="58.5" customHeight="1">
      <c r="A32" s="834">
        <v>20</v>
      </c>
      <c r="B32" s="2007" t="s">
        <v>2148</v>
      </c>
      <c r="C32" s="2007"/>
      <c r="D32" s="1995" t="s">
        <v>2331</v>
      </c>
      <c r="E32" s="1995"/>
      <c r="F32" s="1995"/>
      <c r="G32" s="1995"/>
      <c r="H32" s="1995"/>
      <c r="I32" s="1995"/>
      <c r="J32" s="1995"/>
      <c r="K32" s="1995"/>
      <c r="L32" s="1996"/>
      <c r="N32" s="92" t="s">
        <v>2149</v>
      </c>
    </row>
    <row r="33" spans="1:14" ht="202.5" customHeight="1" thickBot="1">
      <c r="A33" s="834">
        <v>21</v>
      </c>
      <c r="B33" s="1994" t="s">
        <v>2150</v>
      </c>
      <c r="C33" s="1994"/>
      <c r="D33" s="2971" t="s">
        <v>3096</v>
      </c>
      <c r="E33" s="2971"/>
      <c r="F33" s="2971"/>
      <c r="G33" s="2971"/>
      <c r="H33" s="2971"/>
      <c r="I33" s="2971"/>
      <c r="J33" s="2971"/>
      <c r="K33" s="2971"/>
      <c r="L33" s="2972"/>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831">
        <v>22</v>
      </c>
      <c r="B37" s="1161" t="s">
        <v>2257</v>
      </c>
      <c r="C37" s="1161"/>
      <c r="D37" s="1162" t="s">
        <v>2258</v>
      </c>
      <c r="E37" s="1162"/>
      <c r="F37" s="1163" t="s">
        <v>2260</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834">
        <v>24</v>
      </c>
      <c r="B41" s="1974" t="s">
        <v>2156</v>
      </c>
      <c r="C41" s="1975"/>
      <c r="D41" s="793">
        <v>0</v>
      </c>
      <c r="E41" s="793">
        <v>0</v>
      </c>
      <c r="F41" s="793">
        <v>0</v>
      </c>
      <c r="G41" s="782">
        <v>264782.40000000002</v>
      </c>
      <c r="H41" s="905">
        <v>0</v>
      </c>
      <c r="I41" s="905">
        <v>0</v>
      </c>
      <c r="J41" s="905">
        <v>0</v>
      </c>
      <c r="K41" s="905">
        <v>0</v>
      </c>
      <c r="L41" s="782">
        <f>SUM(D41:K41)</f>
        <v>264782.40000000002</v>
      </c>
      <c r="N41" s="92" t="s">
        <v>2157</v>
      </c>
    </row>
    <row r="42" spans="1:14" ht="45" customHeight="1">
      <c r="A42" s="834">
        <v>25</v>
      </c>
      <c r="B42" s="1974" t="s">
        <v>2158</v>
      </c>
      <c r="C42" s="1975"/>
      <c r="D42" s="793">
        <v>0</v>
      </c>
      <c r="E42" s="793">
        <v>0</v>
      </c>
      <c r="F42" s="793">
        <v>0</v>
      </c>
      <c r="G42" s="782">
        <v>264782.40000000002</v>
      </c>
      <c r="H42" s="905">
        <v>0</v>
      </c>
      <c r="I42" s="905">
        <v>0</v>
      </c>
      <c r="J42" s="905">
        <v>0</v>
      </c>
      <c r="K42" s="905">
        <v>0</v>
      </c>
      <c r="L42" s="782">
        <f>SUM(D42:K42)</f>
        <v>264782.40000000002</v>
      </c>
      <c r="N42" s="92" t="s">
        <v>2159</v>
      </c>
    </row>
    <row r="43" spans="1:14" ht="45" hidden="1" customHeight="1" outlineLevel="1">
      <c r="A43" s="784" t="s">
        <v>2340</v>
      </c>
      <c r="B43" s="1972" t="s">
        <v>2341</v>
      </c>
      <c r="C43" s="1973"/>
      <c r="D43" s="793">
        <v>0</v>
      </c>
      <c r="E43" s="793">
        <v>0</v>
      </c>
      <c r="F43" s="793">
        <v>0</v>
      </c>
      <c r="G43" s="782">
        <v>225065.04</v>
      </c>
      <c r="H43" s="905">
        <v>0</v>
      </c>
      <c r="I43" s="905">
        <v>0</v>
      </c>
      <c r="J43" s="905">
        <v>0</v>
      </c>
      <c r="K43" s="905">
        <v>0</v>
      </c>
      <c r="L43" s="782">
        <f>SUM(D43:K43)</f>
        <v>225065.04</v>
      </c>
      <c r="N43" s="92" t="s">
        <v>2342</v>
      </c>
    </row>
    <row r="44" spans="1:14" ht="45" customHeight="1" collapsed="1">
      <c r="A44" s="834">
        <v>26</v>
      </c>
      <c r="B44" s="1974" t="s">
        <v>2160</v>
      </c>
      <c r="C44" s="1975"/>
      <c r="D44" s="793">
        <v>0</v>
      </c>
      <c r="E44" s="793">
        <v>0</v>
      </c>
      <c r="F44" s="793">
        <v>0</v>
      </c>
      <c r="G44" s="782">
        <v>225065.04</v>
      </c>
      <c r="H44" s="905">
        <v>0</v>
      </c>
      <c r="I44" s="905">
        <v>0</v>
      </c>
      <c r="J44" s="905">
        <v>0</v>
      </c>
      <c r="K44" s="905">
        <v>0</v>
      </c>
      <c r="L44" s="782">
        <f>SUM(D44:K44)</f>
        <v>225065.04</v>
      </c>
      <c r="N44" s="92" t="s">
        <v>2161</v>
      </c>
    </row>
    <row r="45" spans="1:14" ht="45" customHeight="1" thickBot="1">
      <c r="A45" s="105">
        <v>27</v>
      </c>
      <c r="B45" s="1976" t="s">
        <v>2162</v>
      </c>
      <c r="C45" s="1977"/>
      <c r="D45" s="838">
        <v>0</v>
      </c>
      <c r="E45" s="838">
        <v>0</v>
      </c>
      <c r="F45" s="838">
        <v>0</v>
      </c>
      <c r="G45" s="838">
        <f t="shared" ref="G45" si="0">G44/G42</f>
        <v>0.85</v>
      </c>
      <c r="H45" s="838">
        <v>0</v>
      </c>
      <c r="I45" s="838">
        <v>0</v>
      </c>
      <c r="J45" s="838">
        <v>0</v>
      </c>
      <c r="K45" s="838">
        <v>0</v>
      </c>
      <c r="L45" s="838">
        <f>L44/L42</f>
        <v>0.85</v>
      </c>
      <c r="N45" s="92" t="s">
        <v>2116</v>
      </c>
    </row>
    <row r="46" spans="1:14" ht="13.5" thickBot="1">
      <c r="A46" s="2902"/>
      <c r="B46" s="2902"/>
      <c r="C46" s="2902"/>
      <c r="D46" s="3013"/>
      <c r="E46" s="3013"/>
      <c r="F46" s="3013"/>
      <c r="G46" s="3013"/>
      <c r="H46" s="3013"/>
      <c r="I46" s="3013"/>
      <c r="J46" s="3013"/>
      <c r="K46" s="3013"/>
      <c r="L46" s="3013"/>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2966">
        <v>224782.4</v>
      </c>
      <c r="L49" s="2967"/>
    </row>
    <row r="50" spans="1:14" ht="30" customHeight="1" thickBot="1">
      <c r="A50" s="1950"/>
      <c r="B50" s="1969" t="s">
        <v>2358</v>
      </c>
      <c r="C50" s="1969"/>
      <c r="D50" s="1964" t="s">
        <v>2386</v>
      </c>
      <c r="E50" s="1965"/>
      <c r="F50" s="1965"/>
      <c r="G50" s="1965"/>
      <c r="H50" s="1965"/>
      <c r="I50" s="1965"/>
      <c r="J50" s="1966"/>
      <c r="K50" s="3010">
        <v>35000</v>
      </c>
      <c r="L50" s="3011"/>
    </row>
    <row r="51" spans="1:14" ht="30" customHeight="1" thickBot="1">
      <c r="A51" s="1950"/>
      <c r="B51" s="3012" t="s">
        <v>2345</v>
      </c>
      <c r="C51" s="3012"/>
      <c r="D51" s="1964" t="s">
        <v>2346</v>
      </c>
      <c r="E51" s="1965"/>
      <c r="F51" s="1965"/>
      <c r="G51" s="1965"/>
      <c r="H51" s="1965"/>
      <c r="I51" s="1965"/>
      <c r="J51" s="1966"/>
      <c r="K51" s="2969">
        <v>5000</v>
      </c>
      <c r="L51" s="2970"/>
    </row>
    <row r="52" spans="1:14" ht="15" customHeight="1" thickBot="1">
      <c r="A52" s="1948"/>
      <c r="B52" s="1948"/>
      <c r="C52" s="1948"/>
      <c r="D52" s="1948"/>
      <c r="E52" s="1948"/>
      <c r="F52" s="1948"/>
      <c r="G52" s="1948"/>
      <c r="H52" s="1948"/>
      <c r="I52" s="1948"/>
      <c r="J52" s="1948"/>
      <c r="K52" s="1948"/>
      <c r="L52" s="1948"/>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2484" t="s">
        <v>2169</v>
      </c>
      <c r="C54" s="2900"/>
      <c r="D54" s="2485"/>
      <c r="E54" s="2484" t="s">
        <v>2170</v>
      </c>
      <c r="F54" s="2485"/>
      <c r="G54" s="2484" t="s">
        <v>2171</v>
      </c>
      <c r="H54" s="2485"/>
      <c r="I54" s="1954" t="s">
        <v>2172</v>
      </c>
      <c r="J54" s="1955"/>
      <c r="K54" s="2484" t="s">
        <v>2173</v>
      </c>
      <c r="L54" s="2486"/>
    </row>
    <row r="55" spans="1:14" ht="42.75" hidden="1" customHeight="1" outlineLevel="1">
      <c r="A55" s="1950"/>
      <c r="B55" s="1116"/>
      <c r="C55" s="1117"/>
      <c r="D55" s="1956"/>
      <c r="E55" s="829"/>
      <c r="F55" s="830"/>
      <c r="G55" s="829"/>
      <c r="H55" s="830"/>
      <c r="I55" s="787" t="s">
        <v>2347</v>
      </c>
      <c r="J55" s="788" t="s">
        <v>2348</v>
      </c>
      <c r="K55" s="829"/>
      <c r="L55" s="97"/>
    </row>
    <row r="56" spans="1:14" ht="53.25" customHeight="1" collapsed="1">
      <c r="A56" s="1919"/>
      <c r="B56" s="3014" t="s">
        <v>2349</v>
      </c>
      <c r="C56" s="3014"/>
      <c r="D56" s="3014"/>
      <c r="E56" s="3015" t="s">
        <v>2174</v>
      </c>
      <c r="F56" s="3015"/>
      <c r="G56" s="3015" t="s">
        <v>2175</v>
      </c>
      <c r="H56" s="3015"/>
      <c r="I56" s="839">
        <v>0</v>
      </c>
      <c r="J56" s="840">
        <v>50125</v>
      </c>
      <c r="K56" s="3017" t="s">
        <v>2285</v>
      </c>
      <c r="L56" s="3017"/>
    </row>
    <row r="57" spans="1:14" ht="31.5" hidden="1" customHeight="1" outlineLevel="1">
      <c r="A57" s="1919"/>
      <c r="B57" s="3018" t="s">
        <v>2350</v>
      </c>
      <c r="C57" s="3018"/>
      <c r="D57" s="3018"/>
      <c r="E57" s="3015" t="s">
        <v>2174</v>
      </c>
      <c r="F57" s="3015"/>
      <c r="G57" s="3015" t="s">
        <v>2175</v>
      </c>
      <c r="H57" s="3015"/>
      <c r="I57" s="841">
        <v>0</v>
      </c>
      <c r="J57" s="842">
        <v>1000</v>
      </c>
      <c r="K57" s="3019" t="s">
        <v>2176</v>
      </c>
      <c r="L57" s="3019"/>
    </row>
    <row r="58" spans="1:14" ht="41.25" customHeight="1" collapsed="1">
      <c r="A58" s="1919"/>
      <c r="B58" s="3014" t="s">
        <v>2177</v>
      </c>
      <c r="C58" s="3014"/>
      <c r="D58" s="3014"/>
      <c r="E58" s="3015" t="s">
        <v>2178</v>
      </c>
      <c r="F58" s="3015"/>
      <c r="G58" s="3015" t="s">
        <v>2179</v>
      </c>
      <c r="H58" s="3015"/>
      <c r="I58" s="843">
        <v>0</v>
      </c>
      <c r="J58" s="844">
        <v>1</v>
      </c>
      <c r="K58" s="3016" t="s">
        <v>2286</v>
      </c>
      <c r="L58" s="3016"/>
    </row>
    <row r="59" spans="1:14" ht="63.75" customHeight="1">
      <c r="A59" s="1919"/>
      <c r="B59" s="3014" t="s">
        <v>2180</v>
      </c>
      <c r="C59" s="3014"/>
      <c r="D59" s="3014"/>
      <c r="E59" s="3015" t="s">
        <v>2178</v>
      </c>
      <c r="F59" s="3015"/>
      <c r="G59" s="3015" t="s">
        <v>2179</v>
      </c>
      <c r="H59" s="3015"/>
      <c r="I59" s="843">
        <v>0</v>
      </c>
      <c r="J59" s="844">
        <v>1</v>
      </c>
      <c r="K59" s="3016" t="s">
        <v>2286</v>
      </c>
      <c r="L59" s="3016"/>
    </row>
    <row r="60" spans="1:14" ht="33.75" customHeight="1">
      <c r="A60" s="1919"/>
      <c r="B60" s="3014" t="s">
        <v>2255</v>
      </c>
      <c r="C60" s="3014"/>
      <c r="D60" s="3014"/>
      <c r="E60" s="3015" t="s">
        <v>2178</v>
      </c>
      <c r="F60" s="3015"/>
      <c r="G60" s="3015" t="s">
        <v>2181</v>
      </c>
      <c r="H60" s="3015"/>
      <c r="I60" s="845">
        <v>0</v>
      </c>
      <c r="J60" s="846">
        <v>224782.4</v>
      </c>
      <c r="K60" s="3022" t="s">
        <v>2287</v>
      </c>
      <c r="L60" s="3022"/>
    </row>
    <row r="61" spans="1:14" ht="27.75" customHeight="1">
      <c r="A61" s="1919"/>
      <c r="B61" s="3014" t="s">
        <v>2182</v>
      </c>
      <c r="C61" s="3014"/>
      <c r="D61" s="3014"/>
      <c r="E61" s="3015" t="s">
        <v>2178</v>
      </c>
      <c r="F61" s="3015"/>
      <c r="G61" s="3015" t="s">
        <v>2179</v>
      </c>
      <c r="H61" s="3015"/>
      <c r="I61" s="845">
        <v>0</v>
      </c>
      <c r="J61" s="847">
        <v>0</v>
      </c>
      <c r="K61" s="3020" t="s">
        <v>2288</v>
      </c>
      <c r="L61" s="3021"/>
    </row>
    <row r="62" spans="1:14" ht="27.75" customHeight="1">
      <c r="A62" s="1919"/>
      <c r="B62" s="3014" t="s">
        <v>2183</v>
      </c>
      <c r="C62" s="3014"/>
      <c r="D62" s="3014"/>
      <c r="E62" s="3015" t="s">
        <v>2178</v>
      </c>
      <c r="F62" s="3015"/>
      <c r="G62" s="3015" t="s">
        <v>2179</v>
      </c>
      <c r="H62" s="3015"/>
      <c r="I62" s="845">
        <v>0</v>
      </c>
      <c r="J62" s="847">
        <v>0</v>
      </c>
      <c r="K62" s="3020" t="s">
        <v>2289</v>
      </c>
      <c r="L62" s="3021"/>
    </row>
    <row r="63" spans="1:14" ht="41.25" customHeight="1">
      <c r="A63" s="1919"/>
      <c r="B63" s="3014" t="s">
        <v>2184</v>
      </c>
      <c r="C63" s="3014"/>
      <c r="D63" s="3014"/>
      <c r="E63" s="3015" t="s">
        <v>2174</v>
      </c>
      <c r="F63" s="3015"/>
      <c r="G63" s="3015" t="s">
        <v>2185</v>
      </c>
      <c r="H63" s="3015"/>
      <c r="I63" s="848">
        <v>0</v>
      </c>
      <c r="J63" s="847">
        <v>0</v>
      </c>
      <c r="K63" s="3019" t="s">
        <v>2176</v>
      </c>
      <c r="L63" s="3019"/>
    </row>
    <row r="64" spans="1:14" ht="30" customHeight="1">
      <c r="A64" s="1919"/>
      <c r="B64" s="3014" t="s">
        <v>2186</v>
      </c>
      <c r="C64" s="3014"/>
      <c r="D64" s="3014"/>
      <c r="E64" s="3015" t="s">
        <v>2174</v>
      </c>
      <c r="F64" s="3015"/>
      <c r="G64" s="3015" t="s">
        <v>2185</v>
      </c>
      <c r="H64" s="3015"/>
      <c r="I64" s="848">
        <v>0</v>
      </c>
      <c r="J64" s="847">
        <v>0</v>
      </c>
      <c r="K64" s="3019" t="s">
        <v>2176</v>
      </c>
      <c r="L64" s="3019"/>
    </row>
    <row r="65" spans="1:12" ht="41.25" customHeight="1" thickBot="1">
      <c r="A65" s="1919"/>
      <c r="B65" s="3014" t="s">
        <v>2187</v>
      </c>
      <c r="C65" s="3014"/>
      <c r="D65" s="3014"/>
      <c r="E65" s="3015" t="s">
        <v>2178</v>
      </c>
      <c r="F65" s="3015"/>
      <c r="G65" s="3015" t="s">
        <v>2179</v>
      </c>
      <c r="H65" s="3015"/>
      <c r="I65" s="849">
        <v>0</v>
      </c>
      <c r="J65" s="850">
        <v>0</v>
      </c>
      <c r="K65" s="3019" t="s">
        <v>2176</v>
      </c>
      <c r="L65" s="3019"/>
    </row>
    <row r="66" spans="1:12" ht="15" customHeight="1" thickBot="1">
      <c r="A66" s="1926"/>
      <c r="B66" s="2918"/>
      <c r="C66" s="2918"/>
      <c r="D66" s="2918"/>
      <c r="E66" s="2918"/>
      <c r="F66" s="2918"/>
      <c r="G66" s="2918"/>
      <c r="H66" s="2918"/>
      <c r="I66" s="2918"/>
      <c r="J66" s="2918"/>
      <c r="K66" s="2918"/>
      <c r="L66" s="2918"/>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18" priority="4" stopIfTrue="1" operator="containsText" text="wybierz">
      <formula>NOT(ISERROR(SEARCH("wybierz",F37)))</formula>
    </cfRule>
  </conditionalFormatting>
  <conditionalFormatting sqref="D24:D26 AG24:AG26">
    <cfRule type="containsText" dxfId="17" priority="3" stopIfTrue="1" operator="containsText" text="wybierz">
      <formula>NOT(ISERROR(SEARCH("wybierz",D24)))</formula>
    </cfRule>
  </conditionalFormatting>
  <conditionalFormatting sqref="D27 AG27">
    <cfRule type="containsText" dxfId="16" priority="2" stopIfTrue="1" operator="containsText" text="wybierz">
      <formula>NOT(ISERROR(SEARCH("wybierz",D27)))</formula>
    </cfRule>
  </conditionalFormatting>
  <conditionalFormatting sqref="D28 AG28">
    <cfRule type="containsText" dxfId="15"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5"/>
  <sheetViews>
    <sheetView view="pageBreakPreview" topLeftCell="A59" zoomScaleNormal="100" workbookViewId="0">
      <selection activeCell="P65" sqref="P65"/>
    </sheetView>
  </sheetViews>
  <sheetFormatPr defaultRowHeight="15" outlineLevelRow="1"/>
  <cols>
    <col min="1" max="1" width="5.140625" style="425" customWidth="1"/>
    <col min="2" max="2" width="9.140625" style="425" customWidth="1"/>
    <col min="3" max="3" width="18.5703125" style="425" customWidth="1"/>
    <col min="4" max="11" width="9.7109375" style="425" customWidth="1"/>
    <col min="12" max="12" width="12.5703125" style="425" customWidth="1"/>
    <col min="13" max="1025" width="9.140625" style="425" customWidth="1"/>
    <col min="1026" max="16384" width="9.140625" style="152"/>
  </cols>
  <sheetData>
    <row r="1" spans="1:14" ht="41.25" customHeight="1">
      <c r="A1" s="2069" t="s">
        <v>2113</v>
      </c>
      <c r="B1" s="2069"/>
      <c r="C1" s="2069"/>
      <c r="D1" s="2069"/>
      <c r="E1" s="2069"/>
      <c r="F1" s="2069"/>
      <c r="G1" s="2069"/>
      <c r="H1" s="2069"/>
      <c r="I1" s="2069"/>
      <c r="J1" s="2069"/>
      <c r="K1" s="2069"/>
      <c r="L1" s="2069"/>
      <c r="N1" s="425" t="s">
        <v>2114</v>
      </c>
    </row>
    <row r="2" spans="1:14" ht="30" customHeight="1" thickBot="1">
      <c r="A2" s="226">
        <v>1</v>
      </c>
      <c r="B2" s="3023" t="s">
        <v>2115</v>
      </c>
      <c r="C2" s="3023"/>
      <c r="D2" s="3023"/>
      <c r="E2" s="3023"/>
      <c r="F2" s="3024" t="s">
        <v>3108</v>
      </c>
      <c r="G2" s="3025"/>
      <c r="H2" s="3025"/>
      <c r="I2" s="3025"/>
      <c r="J2" s="3025"/>
      <c r="K2" s="3025"/>
      <c r="L2" s="3025"/>
      <c r="N2" s="425" t="s">
        <v>2116</v>
      </c>
    </row>
    <row r="3" spans="1:14" ht="15" customHeight="1" thickBot="1">
      <c r="A3" s="2073"/>
      <c r="B3" s="2073"/>
      <c r="C3" s="2073"/>
      <c r="D3" s="2073"/>
      <c r="E3" s="2073"/>
      <c r="F3" s="2073"/>
      <c r="G3" s="2073"/>
      <c r="H3" s="2073"/>
      <c r="I3" s="2073"/>
      <c r="J3" s="2073"/>
      <c r="K3" s="2073"/>
      <c r="L3" s="2073"/>
    </row>
    <row r="4" spans="1:14" ht="30" customHeight="1">
      <c r="A4" s="2074" t="s">
        <v>0</v>
      </c>
      <c r="B4" s="2074"/>
      <c r="C4" s="2074"/>
      <c r="D4" s="2074"/>
      <c r="E4" s="2074"/>
      <c r="F4" s="2074"/>
      <c r="G4" s="2074"/>
      <c r="H4" s="2074"/>
      <c r="I4" s="2074"/>
      <c r="J4" s="2074"/>
      <c r="K4" s="2074"/>
      <c r="L4" s="2074"/>
    </row>
    <row r="5" spans="1:14" ht="30" customHeight="1">
      <c r="A5" s="851">
        <v>2</v>
      </c>
      <c r="B5" s="3026" t="s">
        <v>2117</v>
      </c>
      <c r="C5" s="3026"/>
      <c r="D5" s="3026"/>
      <c r="E5" s="3027" t="s">
        <v>3097</v>
      </c>
      <c r="F5" s="3027"/>
      <c r="G5" s="3027"/>
      <c r="H5" s="3027"/>
      <c r="I5" s="3027"/>
      <c r="J5" s="3027"/>
      <c r="K5" s="3027"/>
      <c r="L5" s="3027"/>
      <c r="N5" s="425" t="s">
        <v>2118</v>
      </c>
    </row>
    <row r="6" spans="1:14" ht="30" customHeight="1">
      <c r="A6" s="3028">
        <v>3</v>
      </c>
      <c r="B6" s="3026" t="s">
        <v>2119</v>
      </c>
      <c r="C6" s="3026"/>
      <c r="D6" s="3026"/>
      <c r="E6" s="3027" t="s">
        <v>3098</v>
      </c>
      <c r="F6" s="3027"/>
      <c r="G6" s="3027"/>
      <c r="H6" s="3027"/>
      <c r="I6" s="3027"/>
      <c r="J6" s="3027"/>
      <c r="K6" s="3027"/>
      <c r="L6" s="3027"/>
      <c r="N6" s="425" t="s">
        <v>2120</v>
      </c>
    </row>
    <row r="7" spans="1:14" ht="30" customHeight="1">
      <c r="A7" s="3028"/>
      <c r="B7" s="3026"/>
      <c r="C7" s="3026"/>
      <c r="D7" s="3026"/>
      <c r="E7" s="852" t="s">
        <v>2121</v>
      </c>
      <c r="F7" s="3029" t="s">
        <v>3099</v>
      </c>
      <c r="G7" s="3029"/>
      <c r="H7" s="3029"/>
      <c r="I7" s="852" t="s">
        <v>2122</v>
      </c>
      <c r="J7" s="3030">
        <v>2610011</v>
      </c>
      <c r="K7" s="3030"/>
      <c r="L7" s="3030"/>
    </row>
    <row r="8" spans="1:14" ht="30" hidden="1" customHeight="1" outlineLevel="1">
      <c r="A8" s="3035" t="s">
        <v>2314</v>
      </c>
      <c r="B8" s="3036" t="s">
        <v>2315</v>
      </c>
      <c r="C8" s="3036"/>
      <c r="D8" s="3036"/>
      <c r="E8" s="3037" t="s">
        <v>2316</v>
      </c>
      <c r="F8" s="3037"/>
      <c r="G8" s="3030" t="s">
        <v>93</v>
      </c>
      <c r="H8" s="3030"/>
      <c r="I8" s="3030"/>
      <c r="J8" s="3030"/>
      <c r="K8" s="3030"/>
      <c r="L8" s="3030"/>
      <c r="N8" s="425" t="s">
        <v>2317</v>
      </c>
    </row>
    <row r="9" spans="1:14" ht="30" hidden="1" customHeight="1" outlineLevel="1">
      <c r="A9" s="3035"/>
      <c r="B9" s="3036"/>
      <c r="C9" s="3036"/>
      <c r="D9" s="3036"/>
      <c r="E9" s="853" t="s">
        <v>2121</v>
      </c>
      <c r="F9" s="3030" t="s">
        <v>3099</v>
      </c>
      <c r="G9" s="3030"/>
      <c r="H9" s="3030"/>
      <c r="I9" s="853" t="s">
        <v>2318</v>
      </c>
      <c r="J9" s="3030" t="s">
        <v>3100</v>
      </c>
      <c r="K9" s="3030"/>
      <c r="L9" s="3030"/>
    </row>
    <row r="10" spans="1:14" ht="30" customHeight="1" collapsed="1">
      <c r="A10" s="3028">
        <v>4</v>
      </c>
      <c r="B10" s="3026" t="s">
        <v>2123</v>
      </c>
      <c r="C10" s="3026"/>
      <c r="D10" s="3026"/>
      <c r="E10" s="3032" t="s">
        <v>2124</v>
      </c>
      <c r="F10" s="3032"/>
      <c r="G10" s="3032"/>
      <c r="H10" s="3032"/>
      <c r="I10" s="3032"/>
      <c r="J10" s="3032"/>
      <c r="K10" s="3032"/>
      <c r="L10" s="3032"/>
      <c r="N10" s="425" t="s">
        <v>2116</v>
      </c>
    </row>
    <row r="11" spans="1:14" ht="30" customHeight="1">
      <c r="A11" s="3028"/>
      <c r="B11" s="3026"/>
      <c r="C11" s="3026"/>
      <c r="D11" s="3026"/>
      <c r="E11" s="854" t="s">
        <v>2121</v>
      </c>
      <c r="F11" s="3033" t="s">
        <v>2319</v>
      </c>
      <c r="G11" s="3033"/>
      <c r="H11" s="3033"/>
      <c r="I11" s="854" t="s">
        <v>2122</v>
      </c>
      <c r="J11" s="3034" t="s">
        <v>2320</v>
      </c>
      <c r="K11" s="3034"/>
      <c r="L11" s="3034"/>
    </row>
    <row r="12" spans="1:14" ht="30" customHeight="1">
      <c r="A12" s="851">
        <v>5</v>
      </c>
      <c r="B12" s="3026" t="s">
        <v>11</v>
      </c>
      <c r="C12" s="3026"/>
      <c r="D12" s="3026"/>
      <c r="E12" s="3038" t="s">
        <v>14</v>
      </c>
      <c r="F12" s="3038"/>
      <c r="G12" s="3038"/>
      <c r="H12" s="3038"/>
      <c r="I12" s="3038"/>
      <c r="J12" s="3038"/>
      <c r="K12" s="3038"/>
      <c r="L12" s="3038"/>
      <c r="N12" s="425" t="s">
        <v>2116</v>
      </c>
    </row>
    <row r="13" spans="1:14" ht="33" customHeight="1">
      <c r="A13" s="851">
        <v>6</v>
      </c>
      <c r="B13" s="3026" t="s">
        <v>2125</v>
      </c>
      <c r="C13" s="3026"/>
      <c r="D13" s="3026"/>
      <c r="E13" s="3031" t="s">
        <v>2126</v>
      </c>
      <c r="F13" s="3031"/>
      <c r="G13" s="3031"/>
      <c r="H13" s="3031"/>
      <c r="I13" s="3031"/>
      <c r="J13" s="3031"/>
      <c r="K13" s="3031"/>
      <c r="L13" s="3031"/>
      <c r="N13" s="425" t="s">
        <v>2116</v>
      </c>
    </row>
    <row r="14" spans="1:14" ht="30" customHeight="1">
      <c r="A14" s="851">
        <v>7</v>
      </c>
      <c r="B14" s="3026" t="s">
        <v>2127</v>
      </c>
      <c r="C14" s="3026"/>
      <c r="D14" s="3026"/>
      <c r="E14" s="3031" t="s">
        <v>2128</v>
      </c>
      <c r="F14" s="3031"/>
      <c r="G14" s="3031"/>
      <c r="H14" s="3031"/>
      <c r="I14" s="3031"/>
      <c r="J14" s="3031"/>
      <c r="K14" s="3031"/>
      <c r="L14" s="3031"/>
      <c r="N14" s="425" t="s">
        <v>2116</v>
      </c>
    </row>
    <row r="15" spans="1:14" ht="30" customHeight="1">
      <c r="A15" s="851">
        <v>8</v>
      </c>
      <c r="B15" s="3026" t="s">
        <v>2129</v>
      </c>
      <c r="C15" s="3026"/>
      <c r="D15" s="3026"/>
      <c r="E15" s="3031" t="s">
        <v>2130</v>
      </c>
      <c r="F15" s="3031"/>
      <c r="G15" s="3031"/>
      <c r="H15" s="3031"/>
      <c r="I15" s="3031"/>
      <c r="J15" s="3031"/>
      <c r="K15" s="3031"/>
      <c r="L15" s="3031"/>
      <c r="N15" s="425" t="s">
        <v>2116</v>
      </c>
    </row>
    <row r="16" spans="1:14" ht="54.75" customHeight="1" thickBot="1">
      <c r="A16" s="851">
        <v>9</v>
      </c>
      <c r="B16" s="3026" t="s">
        <v>2</v>
      </c>
      <c r="C16" s="3026"/>
      <c r="D16" s="3026"/>
      <c r="E16" s="3043" t="s">
        <v>2321</v>
      </c>
      <c r="F16" s="3043"/>
      <c r="G16" s="3043"/>
      <c r="H16" s="3043"/>
      <c r="I16" s="3043"/>
      <c r="J16" s="3043"/>
      <c r="K16" s="3043"/>
      <c r="L16" s="3043"/>
      <c r="N16" s="425" t="s">
        <v>2116</v>
      </c>
    </row>
    <row r="17" spans="1:14" ht="54.75" hidden="1" customHeight="1" outlineLevel="1" thickBot="1">
      <c r="A17" s="231" t="s">
        <v>2322</v>
      </c>
      <c r="B17" s="3044" t="s">
        <v>2323</v>
      </c>
      <c r="C17" s="3044"/>
      <c r="D17" s="3044"/>
      <c r="E17" s="3045" t="s">
        <v>3101</v>
      </c>
      <c r="F17" s="3045"/>
      <c r="G17" s="3045"/>
      <c r="H17" s="3045"/>
      <c r="I17" s="3045"/>
      <c r="J17" s="3045"/>
      <c r="K17" s="3045"/>
      <c r="L17" s="3045"/>
      <c r="N17" s="425" t="s">
        <v>2325</v>
      </c>
    </row>
    <row r="18" spans="1:14" ht="15" customHeight="1" collapsed="1" thickBot="1">
      <c r="A18" s="2073"/>
      <c r="B18" s="2073"/>
      <c r="C18" s="2073"/>
      <c r="D18" s="2073"/>
      <c r="E18" s="2073"/>
      <c r="F18" s="2073"/>
      <c r="G18" s="2073"/>
      <c r="H18" s="2073"/>
      <c r="I18" s="2073"/>
      <c r="J18" s="2073"/>
      <c r="K18" s="2073"/>
      <c r="L18" s="2073"/>
    </row>
    <row r="19" spans="1:14" ht="30" customHeight="1">
      <c r="A19" s="2074" t="s">
        <v>2131</v>
      </c>
      <c r="B19" s="2074"/>
      <c r="C19" s="2074"/>
      <c r="D19" s="2074"/>
      <c r="E19" s="2074"/>
      <c r="F19" s="2074"/>
      <c r="G19" s="2074"/>
      <c r="H19" s="2074"/>
      <c r="I19" s="2074"/>
      <c r="J19" s="2074"/>
      <c r="K19" s="2074"/>
      <c r="L19" s="2074"/>
    </row>
    <row r="20" spans="1:14" ht="41.25" customHeight="1">
      <c r="A20" s="851">
        <v>10</v>
      </c>
      <c r="B20" s="3039" t="s">
        <v>2132</v>
      </c>
      <c r="C20" s="3039"/>
      <c r="D20" s="3040" t="s">
        <v>2133</v>
      </c>
      <c r="E20" s="3040"/>
      <c r="F20" s="3040"/>
      <c r="G20" s="3040"/>
      <c r="H20" s="3040"/>
      <c r="I20" s="3040"/>
      <c r="J20" s="3040"/>
      <c r="K20" s="3040"/>
      <c r="L20" s="3040"/>
      <c r="N20" s="425" t="s">
        <v>2116</v>
      </c>
    </row>
    <row r="21" spans="1:14" ht="40.5" customHeight="1" thickBot="1">
      <c r="A21" s="855">
        <v>11</v>
      </c>
      <c r="B21" s="3041" t="s">
        <v>2134</v>
      </c>
      <c r="C21" s="3041"/>
      <c r="D21" s="3042" t="s">
        <v>2214</v>
      </c>
      <c r="E21" s="3042"/>
      <c r="F21" s="3042"/>
      <c r="G21" s="3042"/>
      <c r="H21" s="3042"/>
      <c r="I21" s="3042"/>
      <c r="J21" s="3042"/>
      <c r="K21" s="3042"/>
      <c r="L21" s="3042"/>
      <c r="N21" s="425" t="s">
        <v>2116</v>
      </c>
    </row>
    <row r="22" spans="1:14" ht="15" customHeight="1" thickBot="1">
      <c r="A22" s="2096"/>
      <c r="B22" s="2096"/>
      <c r="C22" s="2096"/>
      <c r="D22" s="2096"/>
      <c r="E22" s="2096"/>
      <c r="F22" s="2096"/>
      <c r="G22" s="2096"/>
      <c r="H22" s="2096"/>
      <c r="I22" s="2096"/>
      <c r="J22" s="2096"/>
      <c r="K22" s="2096"/>
      <c r="L22" s="2096"/>
    </row>
    <row r="23" spans="1:14" ht="30" customHeight="1">
      <c r="A23" s="856">
        <v>12</v>
      </c>
      <c r="B23" s="3047" t="s">
        <v>2136</v>
      </c>
      <c r="C23" s="3047"/>
      <c r="D23" s="3048" t="s">
        <v>2137</v>
      </c>
      <c r="E23" s="3048"/>
      <c r="F23" s="3048"/>
      <c r="G23" s="3048"/>
      <c r="H23" s="3048"/>
      <c r="I23" s="3048"/>
      <c r="J23" s="3048"/>
      <c r="K23" s="3048"/>
      <c r="L23" s="3048"/>
      <c r="N23" s="425" t="s">
        <v>2116</v>
      </c>
    </row>
    <row r="24" spans="1:14" ht="30" customHeight="1">
      <c r="A24" s="857">
        <v>13</v>
      </c>
      <c r="B24" s="3039" t="s">
        <v>2138</v>
      </c>
      <c r="C24" s="3039"/>
      <c r="D24" s="3046" t="s">
        <v>2139</v>
      </c>
      <c r="E24" s="3046"/>
      <c r="F24" s="3046"/>
      <c r="G24" s="3046"/>
      <c r="H24" s="3046"/>
      <c r="I24" s="3046"/>
      <c r="J24" s="3046"/>
      <c r="K24" s="3046"/>
      <c r="L24" s="3046"/>
      <c r="N24" s="425" t="s">
        <v>2116</v>
      </c>
    </row>
    <row r="25" spans="1:14" ht="63" customHeight="1">
      <c r="A25" s="857">
        <v>14</v>
      </c>
      <c r="B25" s="3039" t="s">
        <v>2140</v>
      </c>
      <c r="C25" s="3039"/>
      <c r="D25" s="3046" t="s">
        <v>2141</v>
      </c>
      <c r="E25" s="3046"/>
      <c r="F25" s="3046"/>
      <c r="G25" s="3046"/>
      <c r="H25" s="3046"/>
      <c r="I25" s="3046"/>
      <c r="J25" s="3046"/>
      <c r="K25" s="3046"/>
      <c r="L25" s="3046"/>
      <c r="N25" s="425" t="s">
        <v>2116</v>
      </c>
    </row>
    <row r="26" spans="1:14" ht="84" customHeight="1">
      <c r="A26" s="857">
        <v>15</v>
      </c>
      <c r="B26" s="3039" t="s">
        <v>2142</v>
      </c>
      <c r="C26" s="3039"/>
      <c r="D26" s="3046" t="s">
        <v>2326</v>
      </c>
      <c r="E26" s="3046"/>
      <c r="F26" s="3046"/>
      <c r="G26" s="3046"/>
      <c r="H26" s="3046"/>
      <c r="I26" s="3046"/>
      <c r="J26" s="3046"/>
      <c r="K26" s="3046"/>
      <c r="L26" s="3046"/>
      <c r="N26" s="425" t="s">
        <v>2116</v>
      </c>
    </row>
    <row r="27" spans="1:14" ht="147" customHeight="1">
      <c r="A27" s="857">
        <v>16</v>
      </c>
      <c r="B27" s="3039" t="s">
        <v>2143</v>
      </c>
      <c r="C27" s="3039"/>
      <c r="D27" s="3046" t="s">
        <v>2327</v>
      </c>
      <c r="E27" s="3046"/>
      <c r="F27" s="3046"/>
      <c r="G27" s="3046"/>
      <c r="H27" s="3046"/>
      <c r="I27" s="3046"/>
      <c r="J27" s="3046"/>
      <c r="K27" s="3046"/>
      <c r="L27" s="3046"/>
      <c r="N27" s="425" t="s">
        <v>2144</v>
      </c>
    </row>
    <row r="28" spans="1:14" ht="150.75" customHeight="1">
      <c r="A28" s="857">
        <v>17</v>
      </c>
      <c r="B28" s="3039" t="s">
        <v>2145</v>
      </c>
      <c r="C28" s="3039"/>
      <c r="D28" s="3046" t="s">
        <v>2328</v>
      </c>
      <c r="E28" s="3046"/>
      <c r="F28" s="3046"/>
      <c r="G28" s="3046"/>
      <c r="H28" s="3046"/>
      <c r="I28" s="3046"/>
      <c r="J28" s="3046"/>
      <c r="K28" s="3046"/>
      <c r="L28" s="3046"/>
      <c r="N28" s="425" t="s">
        <v>2116</v>
      </c>
    </row>
    <row r="29" spans="1:14" ht="201" customHeight="1" thickBot="1">
      <c r="A29" s="855">
        <v>18</v>
      </c>
      <c r="B29" s="3052" t="s">
        <v>2146</v>
      </c>
      <c r="C29" s="3052"/>
      <c r="D29" s="3042" t="s">
        <v>2357</v>
      </c>
      <c r="E29" s="3042"/>
      <c r="F29" s="3042"/>
      <c r="G29" s="3042"/>
      <c r="H29" s="3042"/>
      <c r="I29" s="3042"/>
      <c r="J29" s="3042"/>
      <c r="K29" s="3042"/>
      <c r="L29" s="3042"/>
      <c r="N29" s="425" t="s">
        <v>2116</v>
      </c>
    </row>
    <row r="30" spans="1:14" ht="15.75" customHeight="1" thickBot="1">
      <c r="A30" s="2096"/>
      <c r="B30" s="2096"/>
      <c r="C30" s="2096"/>
      <c r="D30" s="2096"/>
      <c r="E30" s="2096"/>
      <c r="F30" s="2096"/>
      <c r="G30" s="2096"/>
      <c r="H30" s="2096"/>
      <c r="I30" s="2096"/>
      <c r="J30" s="2096"/>
      <c r="K30" s="2096"/>
      <c r="L30" s="2096"/>
    </row>
    <row r="31" spans="1:14" ht="30" customHeight="1">
      <c r="A31" s="856">
        <v>19</v>
      </c>
      <c r="B31" s="3053" t="s">
        <v>2147</v>
      </c>
      <c r="C31" s="3053"/>
      <c r="D31" s="3054" t="s">
        <v>2330</v>
      </c>
      <c r="E31" s="3054"/>
      <c r="F31" s="3054"/>
      <c r="G31" s="3054"/>
      <c r="H31" s="3054"/>
      <c r="I31" s="3054"/>
      <c r="J31" s="3054"/>
      <c r="K31" s="3054"/>
      <c r="L31" s="3054"/>
      <c r="N31" s="425" t="s">
        <v>2116</v>
      </c>
    </row>
    <row r="32" spans="1:14" ht="58.5" customHeight="1">
      <c r="A32" s="857">
        <v>20</v>
      </c>
      <c r="B32" s="3055" t="s">
        <v>2148</v>
      </c>
      <c r="C32" s="3055"/>
      <c r="D32" s="3049" t="s">
        <v>2331</v>
      </c>
      <c r="E32" s="3049"/>
      <c r="F32" s="3049"/>
      <c r="G32" s="3049"/>
      <c r="H32" s="3049"/>
      <c r="I32" s="3049"/>
      <c r="J32" s="3049"/>
      <c r="K32" s="3049"/>
      <c r="L32" s="3049"/>
      <c r="N32" s="425" t="s">
        <v>2149</v>
      </c>
    </row>
    <row r="33" spans="1:14" ht="260.25" customHeight="1" thickBot="1">
      <c r="A33" s="857">
        <v>21</v>
      </c>
      <c r="B33" s="3039" t="s">
        <v>2150</v>
      </c>
      <c r="C33" s="3039"/>
      <c r="D33" s="3049" t="s">
        <v>3102</v>
      </c>
      <c r="E33" s="3049"/>
      <c r="F33" s="3049"/>
      <c r="G33" s="3049"/>
      <c r="H33" s="3049"/>
      <c r="I33" s="3049"/>
      <c r="J33" s="3049"/>
      <c r="K33" s="3049"/>
      <c r="L33" s="3049"/>
      <c r="N33" s="425" t="s">
        <v>2116</v>
      </c>
    </row>
    <row r="34" spans="1:14" ht="147.75" hidden="1" customHeight="1" outlineLevel="1">
      <c r="A34" s="858" t="s">
        <v>2332</v>
      </c>
      <c r="B34" s="3050" t="s">
        <v>2333</v>
      </c>
      <c r="C34" s="3050"/>
      <c r="D34" s="3040" t="s">
        <v>2334</v>
      </c>
      <c r="E34" s="3040"/>
      <c r="F34" s="3040"/>
      <c r="G34" s="3040"/>
      <c r="H34" s="3040"/>
      <c r="I34" s="3040"/>
      <c r="J34" s="3040"/>
      <c r="K34" s="3040"/>
      <c r="L34" s="3040"/>
      <c r="N34" s="425" t="s">
        <v>2335</v>
      </c>
    </row>
    <row r="35" spans="1:14" ht="84.75" hidden="1" customHeight="1" outlineLevel="1">
      <c r="A35" s="236" t="s">
        <v>2336</v>
      </c>
      <c r="B35" s="3051" t="s">
        <v>2337</v>
      </c>
      <c r="C35" s="3051"/>
      <c r="D35" s="3042" t="s">
        <v>2338</v>
      </c>
      <c r="E35" s="3042"/>
      <c r="F35" s="3042"/>
      <c r="G35" s="3042"/>
      <c r="H35" s="3042"/>
      <c r="I35" s="3042"/>
      <c r="J35" s="3042"/>
      <c r="K35" s="3042"/>
      <c r="L35" s="3042"/>
      <c r="N35" s="425" t="s">
        <v>2339</v>
      </c>
    </row>
    <row r="36" spans="1:14" ht="15.75" collapsed="1" thickBot="1">
      <c r="A36" s="2096"/>
      <c r="B36" s="2096"/>
      <c r="C36" s="2096"/>
      <c r="D36" s="2096"/>
      <c r="E36" s="2096"/>
      <c r="F36" s="2096"/>
      <c r="G36" s="2096"/>
      <c r="H36" s="2096"/>
      <c r="I36" s="2096"/>
      <c r="J36" s="2096"/>
      <c r="K36" s="2096"/>
      <c r="L36" s="2096"/>
    </row>
    <row r="37" spans="1:14" ht="60" customHeight="1">
      <c r="A37" s="437">
        <v>22</v>
      </c>
      <c r="B37" s="3059" t="s">
        <v>2257</v>
      </c>
      <c r="C37" s="3059"/>
      <c r="D37" s="3060" t="s">
        <v>2258</v>
      </c>
      <c r="E37" s="3060"/>
      <c r="F37" s="3061" t="s">
        <v>2265</v>
      </c>
      <c r="G37" s="3061"/>
      <c r="H37" s="3062" t="s">
        <v>2259</v>
      </c>
      <c r="I37" s="3062"/>
      <c r="J37" s="3063" t="s">
        <v>2407</v>
      </c>
      <c r="K37" s="3063"/>
      <c r="L37" s="3063"/>
      <c r="N37" s="425" t="s">
        <v>2151</v>
      </c>
    </row>
    <row r="38" spans="1:14" ht="60" customHeight="1" thickBot="1">
      <c r="A38" s="855">
        <v>23</v>
      </c>
      <c r="B38" s="3056" t="s">
        <v>2261</v>
      </c>
      <c r="C38" s="3056"/>
      <c r="D38" s="3057" t="s">
        <v>2263</v>
      </c>
      <c r="E38" s="3057"/>
      <c r="F38" s="3057"/>
      <c r="G38" s="3057"/>
      <c r="H38" s="3057"/>
      <c r="I38" s="3057"/>
      <c r="J38" s="3057"/>
      <c r="K38" s="3057"/>
      <c r="L38" s="3057"/>
      <c r="N38" s="425" t="s">
        <v>2152</v>
      </c>
    </row>
    <row r="39" spans="1:14" ht="15" customHeight="1" thickBot="1">
      <c r="A39" s="2096"/>
      <c r="B39" s="2096"/>
      <c r="C39" s="2096"/>
      <c r="D39" s="2096"/>
      <c r="E39" s="2096"/>
      <c r="F39" s="2096"/>
      <c r="G39" s="2096"/>
      <c r="H39" s="2096"/>
      <c r="I39" s="2096"/>
      <c r="J39" s="2096"/>
      <c r="K39" s="2096"/>
      <c r="L39" s="2096"/>
    </row>
    <row r="40" spans="1:14" ht="30" customHeight="1">
      <c r="A40" s="3058" t="s">
        <v>2153</v>
      </c>
      <c r="B40" s="3058"/>
      <c r="C40" s="3058"/>
      <c r="D40" s="859" t="s">
        <v>2154</v>
      </c>
      <c r="E40" s="859">
        <v>2017</v>
      </c>
      <c r="F40" s="859">
        <v>2018</v>
      </c>
      <c r="G40" s="859">
        <v>2019</v>
      </c>
      <c r="H40" s="859">
        <v>2020</v>
      </c>
      <c r="I40" s="859">
        <v>2021</v>
      </c>
      <c r="J40" s="859">
        <v>2022</v>
      </c>
      <c r="K40" s="859">
        <v>2023</v>
      </c>
      <c r="L40" s="860" t="s">
        <v>2155</v>
      </c>
    </row>
    <row r="41" spans="1:14" ht="45" customHeight="1">
      <c r="A41" s="857">
        <v>24</v>
      </c>
      <c r="B41" s="3055" t="s">
        <v>2156</v>
      </c>
      <c r="C41" s="3055"/>
      <c r="D41" s="861">
        <v>0</v>
      </c>
      <c r="E41" s="861">
        <v>0</v>
      </c>
      <c r="F41" s="861">
        <v>0</v>
      </c>
      <c r="G41" s="862">
        <v>477820</v>
      </c>
      <c r="H41" s="861">
        <v>0</v>
      </c>
      <c r="I41" s="861">
        <v>0</v>
      </c>
      <c r="J41" s="861">
        <v>0</v>
      </c>
      <c r="K41" s="861">
        <v>0</v>
      </c>
      <c r="L41" s="862">
        <v>477820</v>
      </c>
      <c r="N41" s="425" t="s">
        <v>2157</v>
      </c>
    </row>
    <row r="42" spans="1:14" ht="45" customHeight="1">
      <c r="A42" s="857">
        <v>25</v>
      </c>
      <c r="B42" s="3055" t="s">
        <v>2158</v>
      </c>
      <c r="C42" s="3055"/>
      <c r="D42" s="861">
        <v>0</v>
      </c>
      <c r="E42" s="861">
        <v>0</v>
      </c>
      <c r="F42" s="861">
        <v>0</v>
      </c>
      <c r="G42" s="862">
        <v>477820</v>
      </c>
      <c r="H42" s="861">
        <v>0</v>
      </c>
      <c r="I42" s="861">
        <v>0</v>
      </c>
      <c r="J42" s="861">
        <v>0</v>
      </c>
      <c r="K42" s="861">
        <v>0</v>
      </c>
      <c r="L42" s="862">
        <v>477820</v>
      </c>
      <c r="N42" s="425" t="s">
        <v>2159</v>
      </c>
    </row>
    <row r="43" spans="1:14" ht="45" hidden="1" customHeight="1" outlineLevel="1">
      <c r="A43" s="863" t="s">
        <v>2340</v>
      </c>
      <c r="B43" s="3069" t="s">
        <v>2341</v>
      </c>
      <c r="C43" s="3069"/>
      <c r="D43" s="861">
        <v>0</v>
      </c>
      <c r="E43" s="861">
        <v>0</v>
      </c>
      <c r="F43" s="861">
        <v>0</v>
      </c>
      <c r="G43" s="862">
        <v>406147</v>
      </c>
      <c r="H43" s="861">
        <v>0</v>
      </c>
      <c r="I43" s="861">
        <v>0</v>
      </c>
      <c r="J43" s="861">
        <v>0</v>
      </c>
      <c r="K43" s="861">
        <v>0</v>
      </c>
      <c r="L43" s="862">
        <v>406147</v>
      </c>
      <c r="N43" s="425" t="s">
        <v>2342</v>
      </c>
    </row>
    <row r="44" spans="1:14" ht="45" customHeight="1" collapsed="1">
      <c r="A44" s="857">
        <v>26</v>
      </c>
      <c r="B44" s="3055" t="s">
        <v>2160</v>
      </c>
      <c r="C44" s="3055"/>
      <c r="D44" s="861">
        <v>0</v>
      </c>
      <c r="E44" s="861">
        <v>0</v>
      </c>
      <c r="F44" s="861">
        <v>0</v>
      </c>
      <c r="G44" s="862">
        <v>406147</v>
      </c>
      <c r="H44" s="861">
        <v>0</v>
      </c>
      <c r="I44" s="861">
        <v>0</v>
      </c>
      <c r="J44" s="861">
        <v>0</v>
      </c>
      <c r="K44" s="861">
        <v>0</v>
      </c>
      <c r="L44" s="862">
        <v>406147</v>
      </c>
      <c r="N44" s="425" t="s">
        <v>2161</v>
      </c>
    </row>
    <row r="45" spans="1:14" ht="45" customHeight="1" thickBot="1">
      <c r="A45" s="855">
        <v>27</v>
      </c>
      <c r="B45" s="3052" t="s">
        <v>2162</v>
      </c>
      <c r="C45" s="3052"/>
      <c r="D45" s="864">
        <v>0</v>
      </c>
      <c r="E45" s="864">
        <v>0</v>
      </c>
      <c r="F45" s="864">
        <v>0</v>
      </c>
      <c r="G45" s="864">
        <f t="shared" ref="G45:L45" si="0">G44/G42</f>
        <v>0.85</v>
      </c>
      <c r="H45" s="864">
        <v>0</v>
      </c>
      <c r="I45" s="864">
        <v>0</v>
      </c>
      <c r="J45" s="864">
        <v>0</v>
      </c>
      <c r="K45" s="864">
        <v>0</v>
      </c>
      <c r="L45" s="865">
        <f t="shared" si="0"/>
        <v>0.85</v>
      </c>
      <c r="N45" s="425" t="s">
        <v>2116</v>
      </c>
    </row>
    <row r="46" spans="1:14" ht="15.75" thickBot="1">
      <c r="A46" s="3070"/>
      <c r="B46" s="3070"/>
      <c r="C46" s="3070"/>
      <c r="D46" s="3070"/>
      <c r="E46" s="3070"/>
      <c r="F46" s="3070"/>
      <c r="G46" s="3070"/>
      <c r="H46" s="3070"/>
      <c r="I46" s="3070"/>
      <c r="J46" s="3070"/>
      <c r="K46" s="3070"/>
      <c r="L46" s="3070"/>
    </row>
    <row r="47" spans="1:14" ht="30" customHeight="1" thickBot="1">
      <c r="A47" s="3071">
        <v>28</v>
      </c>
      <c r="B47" s="3072" t="s">
        <v>2163</v>
      </c>
      <c r="C47" s="3072"/>
      <c r="D47" s="3072"/>
      <c r="E47" s="3072"/>
      <c r="F47" s="3072"/>
      <c r="G47" s="3072"/>
      <c r="H47" s="3072"/>
      <c r="I47" s="3072"/>
      <c r="J47" s="3072"/>
      <c r="K47" s="3072"/>
      <c r="L47" s="3072"/>
      <c r="N47" s="425" t="s">
        <v>2116</v>
      </c>
    </row>
    <row r="48" spans="1:14" ht="30" customHeight="1" thickBot="1">
      <c r="A48" s="3071"/>
      <c r="B48" s="3073" t="s">
        <v>2164</v>
      </c>
      <c r="C48" s="3073"/>
      <c r="D48" s="3073" t="s">
        <v>2165</v>
      </c>
      <c r="E48" s="3073"/>
      <c r="F48" s="3073"/>
      <c r="G48" s="3073"/>
      <c r="H48" s="3073"/>
      <c r="I48" s="3073"/>
      <c r="J48" s="3073"/>
      <c r="K48" s="3074" t="s">
        <v>2166</v>
      </c>
      <c r="L48" s="3074"/>
    </row>
    <row r="49" spans="1:14" ht="30" customHeight="1" thickBot="1">
      <c r="A49" s="3071"/>
      <c r="B49" s="3066" t="s">
        <v>2343</v>
      </c>
      <c r="C49" s="3066"/>
      <c r="D49" s="3064" t="s">
        <v>2344</v>
      </c>
      <c r="E49" s="3064"/>
      <c r="F49" s="3064"/>
      <c r="G49" s="3064"/>
      <c r="H49" s="3064"/>
      <c r="I49" s="3064"/>
      <c r="J49" s="3064"/>
      <c r="K49" s="3065">
        <v>382820</v>
      </c>
      <c r="L49" s="3065"/>
    </row>
    <row r="50" spans="1:14" ht="30" customHeight="1" thickBot="1">
      <c r="A50" s="3071"/>
      <c r="B50" s="3066" t="s">
        <v>2358</v>
      </c>
      <c r="C50" s="3066"/>
      <c r="D50" s="3064" t="s">
        <v>2386</v>
      </c>
      <c r="E50" s="3064"/>
      <c r="F50" s="3064"/>
      <c r="G50" s="3064"/>
      <c r="H50" s="3064"/>
      <c r="I50" s="3064"/>
      <c r="J50" s="3064"/>
      <c r="K50" s="3067">
        <v>90000</v>
      </c>
      <c r="L50" s="3067"/>
    </row>
    <row r="51" spans="1:14" ht="30" customHeight="1" thickBot="1">
      <c r="A51" s="3071"/>
      <c r="B51" s="3068" t="s">
        <v>2345</v>
      </c>
      <c r="C51" s="3068"/>
      <c r="D51" s="3064" t="s">
        <v>2360</v>
      </c>
      <c r="E51" s="3064"/>
      <c r="F51" s="3064"/>
      <c r="G51" s="3064"/>
      <c r="H51" s="3064"/>
      <c r="I51" s="3064"/>
      <c r="J51" s="3064"/>
      <c r="K51" s="3067">
        <v>5000</v>
      </c>
      <c r="L51" s="3067"/>
    </row>
    <row r="52" spans="1:14" ht="15" customHeight="1" thickBot="1">
      <c r="A52" s="2096"/>
      <c r="B52" s="2096"/>
      <c r="C52" s="2096"/>
      <c r="D52" s="2096"/>
      <c r="E52" s="2096"/>
      <c r="F52" s="2096"/>
      <c r="G52" s="2096"/>
      <c r="H52" s="2096"/>
      <c r="I52" s="2096"/>
      <c r="J52" s="2096"/>
      <c r="K52" s="2096"/>
      <c r="L52" s="2096"/>
    </row>
    <row r="53" spans="1:14" ht="30" customHeight="1" thickBot="1">
      <c r="A53" s="3071">
        <v>29</v>
      </c>
      <c r="B53" s="3075" t="s">
        <v>2167</v>
      </c>
      <c r="C53" s="3075"/>
      <c r="D53" s="3075"/>
      <c r="E53" s="3075"/>
      <c r="F53" s="3075"/>
      <c r="G53" s="3075"/>
      <c r="H53" s="3075"/>
      <c r="I53" s="3075"/>
      <c r="J53" s="3075"/>
      <c r="K53" s="3075"/>
      <c r="L53" s="3075"/>
      <c r="N53" s="425" t="s">
        <v>2168</v>
      </c>
    </row>
    <row r="54" spans="1:14" ht="42.75" customHeight="1" thickBot="1">
      <c r="A54" s="3071"/>
      <c r="B54" s="3076" t="s">
        <v>2169</v>
      </c>
      <c r="C54" s="3076"/>
      <c r="D54" s="3076"/>
      <c r="E54" s="3076" t="s">
        <v>2170</v>
      </c>
      <c r="F54" s="3076"/>
      <c r="G54" s="3076" t="s">
        <v>2171</v>
      </c>
      <c r="H54" s="3076"/>
      <c r="I54" s="3073" t="s">
        <v>2172</v>
      </c>
      <c r="J54" s="3073"/>
      <c r="K54" s="3077" t="s">
        <v>2173</v>
      </c>
      <c r="L54" s="3077"/>
    </row>
    <row r="55" spans="1:14" ht="42.75" hidden="1" customHeight="1" outlineLevel="1" thickBot="1">
      <c r="A55" s="3071"/>
      <c r="B55" s="1475"/>
      <c r="C55" s="1475"/>
      <c r="D55" s="1475"/>
      <c r="E55" s="245"/>
      <c r="F55" s="448"/>
      <c r="G55" s="245"/>
      <c r="H55" s="448"/>
      <c r="I55" s="866" t="s">
        <v>2347</v>
      </c>
      <c r="J55" s="867" t="s">
        <v>2348</v>
      </c>
      <c r="K55" s="245"/>
      <c r="L55" s="249"/>
    </row>
    <row r="56" spans="1:14" ht="53.25" customHeight="1" collapsed="1" thickBot="1">
      <c r="A56" s="3071"/>
      <c r="B56" s="3078" t="s">
        <v>2349</v>
      </c>
      <c r="C56" s="3078"/>
      <c r="D56" s="3078"/>
      <c r="E56" s="3079" t="s">
        <v>2174</v>
      </c>
      <c r="F56" s="3079"/>
      <c r="G56" s="3079" t="s">
        <v>2175</v>
      </c>
      <c r="H56" s="3079"/>
      <c r="I56" s="868">
        <v>0</v>
      </c>
      <c r="J56" s="869">
        <v>26029</v>
      </c>
      <c r="K56" s="3081" t="s">
        <v>2285</v>
      </c>
      <c r="L56" s="3081"/>
    </row>
    <row r="57" spans="1:14" ht="31.5" hidden="1" customHeight="1" outlineLevel="1" thickBot="1">
      <c r="A57" s="3071"/>
      <c r="B57" s="3082" t="s">
        <v>2350</v>
      </c>
      <c r="C57" s="3082"/>
      <c r="D57" s="3082"/>
      <c r="E57" s="3079" t="s">
        <v>2174</v>
      </c>
      <c r="F57" s="3079"/>
      <c r="G57" s="3079" t="s">
        <v>2175</v>
      </c>
      <c r="H57" s="3079"/>
      <c r="I57" s="868">
        <v>0</v>
      </c>
      <c r="J57" s="869">
        <v>122</v>
      </c>
      <c r="K57" s="3083" t="s">
        <v>2176</v>
      </c>
      <c r="L57" s="3083"/>
    </row>
    <row r="58" spans="1:14" ht="41.25" customHeight="1" collapsed="1" thickBot="1">
      <c r="A58" s="3071"/>
      <c r="B58" s="3078" t="s">
        <v>2177</v>
      </c>
      <c r="C58" s="3078"/>
      <c r="D58" s="3078"/>
      <c r="E58" s="3079" t="s">
        <v>2178</v>
      </c>
      <c r="F58" s="3079"/>
      <c r="G58" s="3079" t="s">
        <v>2179</v>
      </c>
      <c r="H58" s="3079"/>
      <c r="I58" s="870">
        <v>0</v>
      </c>
      <c r="J58" s="871">
        <v>1</v>
      </c>
      <c r="K58" s="3080" t="s">
        <v>2286</v>
      </c>
      <c r="L58" s="3080"/>
    </row>
    <row r="59" spans="1:14" ht="63.75" customHeight="1" thickBot="1">
      <c r="A59" s="3071"/>
      <c r="B59" s="3078" t="s">
        <v>2180</v>
      </c>
      <c r="C59" s="3078"/>
      <c r="D59" s="3078"/>
      <c r="E59" s="3079" t="s">
        <v>2178</v>
      </c>
      <c r="F59" s="3079"/>
      <c r="G59" s="3079" t="s">
        <v>2179</v>
      </c>
      <c r="H59" s="3079"/>
      <c r="I59" s="870">
        <v>0</v>
      </c>
      <c r="J59" s="871">
        <v>1</v>
      </c>
      <c r="K59" s="3080" t="s">
        <v>2286</v>
      </c>
      <c r="L59" s="3080"/>
    </row>
    <row r="60" spans="1:14" ht="33.75" customHeight="1" thickBot="1">
      <c r="A60" s="3071"/>
      <c r="B60" s="3078" t="s">
        <v>2255</v>
      </c>
      <c r="C60" s="3078"/>
      <c r="D60" s="3078"/>
      <c r="E60" s="3079" t="s">
        <v>2178</v>
      </c>
      <c r="F60" s="3079"/>
      <c r="G60" s="3079" t="s">
        <v>2181</v>
      </c>
      <c r="H60" s="3079"/>
      <c r="I60" s="868">
        <v>0</v>
      </c>
      <c r="J60" s="869">
        <v>382820</v>
      </c>
      <c r="K60" s="3084" t="s">
        <v>2287</v>
      </c>
      <c r="L60" s="3084"/>
    </row>
    <row r="61" spans="1:14" ht="27.75" customHeight="1" thickBot="1">
      <c r="A61" s="3071"/>
      <c r="B61" s="3078" t="s">
        <v>2182</v>
      </c>
      <c r="C61" s="3078"/>
      <c r="D61" s="3078"/>
      <c r="E61" s="3079" t="s">
        <v>2178</v>
      </c>
      <c r="F61" s="3079"/>
      <c r="G61" s="3079" t="s">
        <v>2179</v>
      </c>
      <c r="H61" s="3079"/>
      <c r="I61" s="868">
        <v>0</v>
      </c>
      <c r="J61" s="869">
        <v>0</v>
      </c>
      <c r="K61" s="3083" t="s">
        <v>2288</v>
      </c>
      <c r="L61" s="3083"/>
    </row>
    <row r="62" spans="1:14" ht="27.75" customHeight="1" thickBot="1">
      <c r="A62" s="3071"/>
      <c r="B62" s="3078" t="s">
        <v>2183</v>
      </c>
      <c r="C62" s="3078"/>
      <c r="D62" s="3078"/>
      <c r="E62" s="3079" t="s">
        <v>2178</v>
      </c>
      <c r="F62" s="3079"/>
      <c r="G62" s="3079" t="s">
        <v>2179</v>
      </c>
      <c r="H62" s="3079"/>
      <c r="I62" s="868">
        <v>0</v>
      </c>
      <c r="J62" s="869">
        <v>0</v>
      </c>
      <c r="K62" s="3083" t="s">
        <v>2289</v>
      </c>
      <c r="L62" s="3083"/>
    </row>
    <row r="63" spans="1:14" ht="41.25" customHeight="1" thickBot="1">
      <c r="A63" s="3071"/>
      <c r="B63" s="3078" t="s">
        <v>2184</v>
      </c>
      <c r="C63" s="3078"/>
      <c r="D63" s="3078"/>
      <c r="E63" s="3079" t="s">
        <v>2174</v>
      </c>
      <c r="F63" s="3079"/>
      <c r="G63" s="3079" t="s">
        <v>2185</v>
      </c>
      <c r="H63" s="3079"/>
      <c r="I63" s="872">
        <v>0</v>
      </c>
      <c r="J63" s="869">
        <v>0</v>
      </c>
      <c r="K63" s="3083" t="s">
        <v>2176</v>
      </c>
      <c r="L63" s="3083"/>
    </row>
    <row r="64" spans="1:14" ht="30" customHeight="1" thickBot="1">
      <c r="A64" s="3071"/>
      <c r="B64" s="3078" t="s">
        <v>2186</v>
      </c>
      <c r="C64" s="3078"/>
      <c r="D64" s="3078"/>
      <c r="E64" s="3079" t="s">
        <v>2174</v>
      </c>
      <c r="F64" s="3079"/>
      <c r="G64" s="3079" t="s">
        <v>2185</v>
      </c>
      <c r="H64" s="3079"/>
      <c r="I64" s="872">
        <v>0</v>
      </c>
      <c r="J64" s="869">
        <v>0</v>
      </c>
      <c r="K64" s="3083" t="s">
        <v>2176</v>
      </c>
      <c r="L64" s="3083"/>
    </row>
    <row r="65" spans="1:12" ht="41.25" customHeight="1" thickBot="1">
      <c r="A65" s="3071"/>
      <c r="B65" s="3085" t="s">
        <v>2187</v>
      </c>
      <c r="C65" s="3085"/>
      <c r="D65" s="3085"/>
      <c r="E65" s="3086" t="s">
        <v>2178</v>
      </c>
      <c r="F65" s="3086"/>
      <c r="G65" s="3086" t="s">
        <v>2179</v>
      </c>
      <c r="H65" s="3086"/>
      <c r="I65" s="873">
        <v>0</v>
      </c>
      <c r="J65" s="874">
        <v>0</v>
      </c>
      <c r="K65" s="3087" t="s">
        <v>2176</v>
      </c>
      <c r="L65" s="3087"/>
    </row>
    <row r="66" spans="1:12" ht="15" customHeight="1" thickBot="1">
      <c r="A66" s="2073"/>
      <c r="B66" s="2073"/>
      <c r="C66" s="2073"/>
      <c r="D66" s="2073"/>
      <c r="E66" s="2073"/>
      <c r="F66" s="2073"/>
      <c r="G66" s="2073"/>
      <c r="H66" s="2073"/>
      <c r="I66" s="2073"/>
      <c r="J66" s="2073"/>
      <c r="K66" s="2073"/>
      <c r="L66" s="2073"/>
    </row>
    <row r="67" spans="1:12" ht="30" customHeight="1" thickBot="1">
      <c r="A67" s="457">
        <v>30</v>
      </c>
      <c r="B67" s="2134" t="s">
        <v>2188</v>
      </c>
      <c r="C67" s="2134"/>
      <c r="D67" s="2135" t="s">
        <v>2189</v>
      </c>
      <c r="E67" s="2135"/>
      <c r="F67" s="2135"/>
      <c r="G67" s="2135"/>
      <c r="H67" s="2135"/>
      <c r="I67" s="2135"/>
      <c r="J67" s="2135"/>
      <c r="K67" s="2135"/>
      <c r="L67" s="2135"/>
    </row>
    <row r="95" spans="1:1">
      <c r="A95" s="425" t="s">
        <v>2190</v>
      </c>
    </row>
    <row r="96" spans="1:1">
      <c r="A96" s="425" t="s">
        <v>14</v>
      </c>
    </row>
    <row r="97" spans="1:1">
      <c r="A97" s="425" t="s">
        <v>2191</v>
      </c>
    </row>
    <row r="98" spans="1:1">
      <c r="A98" s="425" t="s">
        <v>2192</v>
      </c>
    </row>
    <row r="99" spans="1:1">
      <c r="A99" s="425" t="s">
        <v>2193</v>
      </c>
    </row>
    <row r="100" spans="1:1">
      <c r="A100" s="425" t="s">
        <v>2194</v>
      </c>
    </row>
    <row r="101" spans="1:1">
      <c r="A101" s="425" t="s">
        <v>2195</v>
      </c>
    </row>
    <row r="102" spans="1:1">
      <c r="A102" s="425" t="s">
        <v>2196</v>
      </c>
    </row>
    <row r="103" spans="1:1">
      <c r="A103" s="425" t="s">
        <v>2197</v>
      </c>
    </row>
    <row r="104" spans="1:1">
      <c r="A104" s="425" t="s">
        <v>2198</v>
      </c>
    </row>
    <row r="105" spans="1:1">
      <c r="A105" s="425" t="s">
        <v>2199</v>
      </c>
    </row>
    <row r="106" spans="1:1">
      <c r="A106" s="425" t="s">
        <v>2200</v>
      </c>
    </row>
    <row r="107" spans="1:1">
      <c r="A107" s="425" t="s">
        <v>2201</v>
      </c>
    </row>
    <row r="108" spans="1:1">
      <c r="A108" s="425" t="s">
        <v>2202</v>
      </c>
    </row>
    <row r="109" spans="1:1">
      <c r="A109" s="425" t="s">
        <v>2203</v>
      </c>
    </row>
    <row r="110" spans="1:1">
      <c r="A110" s="425" t="s">
        <v>2204</v>
      </c>
    </row>
    <row r="111" spans="1:1">
      <c r="A111" s="425" t="s">
        <v>2205</v>
      </c>
    </row>
    <row r="112" spans="1:1">
      <c r="A112" s="425" t="s">
        <v>2206</v>
      </c>
    </row>
    <row r="115" spans="1:1">
      <c r="A115" s="458" t="s">
        <v>2133</v>
      </c>
    </row>
    <row r="116" spans="1:1">
      <c r="A116" s="458" t="s">
        <v>2207</v>
      </c>
    </row>
    <row r="117" spans="1:1">
      <c r="A117" s="458" t="s">
        <v>2208</v>
      </c>
    </row>
    <row r="118" spans="1:1">
      <c r="A118" s="458" t="s">
        <v>2209</v>
      </c>
    </row>
    <row r="121" spans="1:1">
      <c r="A121" s="425" t="s">
        <v>2256</v>
      </c>
    </row>
    <row r="122" spans="1:1">
      <c r="A122" s="425" t="s">
        <v>2210</v>
      </c>
    </row>
    <row r="123" spans="1:1">
      <c r="A123" s="425" t="s">
        <v>2211</v>
      </c>
    </row>
    <row r="124" spans="1:1">
      <c r="A124" s="425" t="s">
        <v>2212</v>
      </c>
    </row>
    <row r="125" spans="1:1">
      <c r="A125" s="425" t="s">
        <v>2213</v>
      </c>
    </row>
    <row r="126" spans="1:1">
      <c r="A126" s="425" t="s">
        <v>2135</v>
      </c>
    </row>
    <row r="127" spans="1:1">
      <c r="A127" s="425" t="s">
        <v>2214</v>
      </c>
    </row>
    <row r="128" spans="1:1">
      <c r="A128" s="425" t="s">
        <v>2215</v>
      </c>
    </row>
    <row r="129" spans="1:1">
      <c r="A129" s="425" t="s">
        <v>2216</v>
      </c>
    </row>
    <row r="130" spans="1:1">
      <c r="A130" s="425" t="s">
        <v>2217</v>
      </c>
    </row>
    <row r="131" spans="1:1">
      <c r="A131" s="425" t="s">
        <v>2218</v>
      </c>
    </row>
    <row r="132" spans="1:1">
      <c r="A132" s="425" t="s">
        <v>2219</v>
      </c>
    </row>
    <row r="133" spans="1:1">
      <c r="A133" s="425" t="s">
        <v>2220</v>
      </c>
    </row>
    <row r="134" spans="1:1">
      <c r="A134" s="425" t="s">
        <v>2221</v>
      </c>
    </row>
    <row r="135" spans="1:1">
      <c r="A135" s="425" t="s">
        <v>2222</v>
      </c>
    </row>
    <row r="136" spans="1:1">
      <c r="A136" s="425" t="s">
        <v>2223</v>
      </c>
    </row>
    <row r="137" spans="1:1">
      <c r="A137" s="425" t="s">
        <v>2224</v>
      </c>
    </row>
    <row r="138" spans="1:1">
      <c r="A138" s="425" t="s">
        <v>2225</v>
      </c>
    </row>
    <row r="139" spans="1:1">
      <c r="A139" s="425" t="s">
        <v>2226</v>
      </c>
    </row>
    <row r="140" spans="1:1">
      <c r="A140" s="425" t="s">
        <v>2227</v>
      </c>
    </row>
    <row r="141" spans="1:1">
      <c r="A141" s="425" t="s">
        <v>2228</v>
      </c>
    </row>
    <row r="142" spans="1:1">
      <c r="A142" s="425" t="s">
        <v>2229</v>
      </c>
    </row>
    <row r="143" spans="1:1">
      <c r="A143" s="425" t="s">
        <v>2230</v>
      </c>
    </row>
    <row r="144" spans="1:1">
      <c r="A144" s="425" t="s">
        <v>2231</v>
      </c>
    </row>
    <row r="145" spans="1:1">
      <c r="A145" s="425" t="s">
        <v>2232</v>
      </c>
    </row>
    <row r="146" spans="1:1">
      <c r="A146" s="425" t="s">
        <v>2233</v>
      </c>
    </row>
    <row r="147" spans="1:1">
      <c r="A147" s="425" t="s">
        <v>2234</v>
      </c>
    </row>
    <row r="148" spans="1:1">
      <c r="A148" s="425" t="s">
        <v>2235</v>
      </c>
    </row>
    <row r="149" spans="1:1">
      <c r="A149" s="425" t="s">
        <v>2236</v>
      </c>
    </row>
    <row r="150" spans="1:1">
      <c r="A150" s="425" t="s">
        <v>2237</v>
      </c>
    </row>
    <row r="151" spans="1:1">
      <c r="A151" s="425" t="s">
        <v>2238</v>
      </c>
    </row>
    <row r="152" spans="1:1">
      <c r="A152" s="425" t="s">
        <v>2239</v>
      </c>
    </row>
    <row r="153" spans="1:1">
      <c r="A153" s="425" t="s">
        <v>2240</v>
      </c>
    </row>
    <row r="154" spans="1:1">
      <c r="A154" s="425" t="s">
        <v>2241</v>
      </c>
    </row>
    <row r="155" spans="1:1">
      <c r="A155" s="425" t="s">
        <v>2242</v>
      </c>
    </row>
    <row r="156" spans="1:1">
      <c r="A156" s="425" t="s">
        <v>2243</v>
      </c>
    </row>
    <row r="157" spans="1:1">
      <c r="A157" s="425" t="s">
        <v>2244</v>
      </c>
    </row>
    <row r="160" spans="1:1">
      <c r="A160" s="185" t="s">
        <v>2137</v>
      </c>
    </row>
    <row r="161" spans="1:1">
      <c r="A161" s="185" t="s">
        <v>2245</v>
      </c>
    </row>
    <row r="164" spans="1:1">
      <c r="A164" s="185" t="s">
        <v>2246</v>
      </c>
    </row>
    <row r="165" spans="1:1">
      <c r="A165" s="185" t="s">
        <v>2247</v>
      </c>
    </row>
    <row r="166" spans="1:1">
      <c r="A166" s="185" t="s">
        <v>2139</v>
      </c>
    </row>
    <row r="167" spans="1:1">
      <c r="A167" s="185" t="s">
        <v>2248</v>
      </c>
    </row>
    <row r="170" spans="1:1">
      <c r="A170" s="185" t="s">
        <v>2249</v>
      </c>
    </row>
    <row r="171" spans="1:1">
      <c r="A171" s="185" t="s">
        <v>2250</v>
      </c>
    </row>
    <row r="172" spans="1:1">
      <c r="A172" s="185" t="s">
        <v>2141</v>
      </c>
    </row>
    <row r="173" spans="1:1">
      <c r="A173" s="185" t="s">
        <v>2251</v>
      </c>
    </row>
    <row r="174" spans="1:1">
      <c r="A174" s="185" t="s">
        <v>2252</v>
      </c>
    </row>
    <row r="175" spans="1:1">
      <c r="A175" s="185"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1"/>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14" priority="1" operator="containsText" text="wybierz"/>
  </conditionalFormatting>
  <conditionalFormatting sqref="D24:D26">
    <cfRule type="containsText" dxfId="13" priority="2" operator="containsText" text="wybierz"/>
  </conditionalFormatting>
  <conditionalFormatting sqref="D27">
    <cfRule type="containsText" dxfId="12" priority="3" operator="containsText" text="wybierz"/>
  </conditionalFormatting>
  <conditionalFormatting sqref="D28">
    <cfRule type="containsText" dxfId="11" priority="4" operator="containsText" text="wybierz"/>
  </conditionalFormatting>
  <dataValidations count="7">
    <dataValidation type="list" allowBlank="1" showInputMessage="1" showErrorMessage="1" sqref="D20:L20">
      <formula1>$A$115:$A$118</formula1>
      <formula2>0</formula2>
    </dataValidation>
    <dataValidation type="list" allowBlank="1" showInputMessage="1" showErrorMessage="1" prompt="wybierz Program z listy" sqref="E12:L12">
      <formula1>$A$95:$A$112</formula1>
      <formula2>0</formula2>
    </dataValidation>
    <dataValidation type="list" allowBlank="1" showInputMessage="1" showErrorMessage="1" prompt="wybierz PI z listy" sqref="D25:L25">
      <formula1>$A$170:$A$175</formula1>
      <formula2>0</formula2>
    </dataValidation>
    <dataValidation allowBlank="1" showInputMessage="1" showErrorMessage="1" prompt="zgodnie z właściwym PO" sqref="E13:L15">
      <formula1>0</formula1>
      <formula2>0</formula2>
    </dataValidation>
    <dataValidation type="list" allowBlank="1" showInputMessage="1" showErrorMessage="1" prompt="wybierz narzędzie PP" sqref="D21:L21">
      <formula1>$A$121:$A$157</formula1>
      <formula2>0</formula2>
    </dataValidation>
    <dataValidation type="list" allowBlank="1" showInputMessage="1" showErrorMessage="1" prompt="wybierz fundusz" sqref="D23:L23">
      <formula1>$A$160:$A$161</formula1>
      <formula2>0</formula2>
    </dataValidation>
    <dataValidation type="list" allowBlank="1" showInputMessage="1" showErrorMessage="1" prompt="wybierz Cel Tematyczny" sqref="D24:L24">
      <formula1>$A$164:$A$167</formula1>
      <formula2>0</formula2>
    </dataValidation>
  </dataValidations>
  <pageMargins left="0.25" right="0.25" top="0.75" bottom="0.75" header="0.3" footer="0.51180555555555496"/>
  <pageSetup paperSize="9" scale="80" firstPageNumber="0" orientation="portrait" horizontalDpi="300" verticalDpi="300" r:id="rId1"/>
  <headerFooter>
    <oddHeader>&amp;CZałącznik 1</oddHead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view="pageBreakPreview" topLeftCell="A60" zoomScale="130" zoomScaleNormal="100" zoomScaleSheetLayoutView="130" workbookViewId="0">
      <selection activeCell="M73" sqref="M73"/>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3109</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833">
        <v>2</v>
      </c>
      <c r="B5" s="2019" t="s">
        <v>2117</v>
      </c>
      <c r="C5" s="2019"/>
      <c r="D5" s="2019"/>
      <c r="E5" s="2034" t="s">
        <v>3087</v>
      </c>
      <c r="F5" s="2035"/>
      <c r="G5" s="2035"/>
      <c r="H5" s="2035"/>
      <c r="I5" s="2035"/>
      <c r="J5" s="2035"/>
      <c r="K5" s="2035"/>
      <c r="L5" s="2036"/>
      <c r="N5" s="92" t="s">
        <v>2118</v>
      </c>
    </row>
    <row r="6" spans="1:14" ht="30" customHeight="1">
      <c r="A6" s="2033">
        <v>3</v>
      </c>
      <c r="B6" s="2019" t="s">
        <v>2119</v>
      </c>
      <c r="C6" s="2019"/>
      <c r="D6" s="2019"/>
      <c r="E6" s="2063" t="s">
        <v>3103</v>
      </c>
      <c r="F6" s="2063"/>
      <c r="G6" s="2063"/>
      <c r="H6" s="2063"/>
      <c r="I6" s="2063"/>
      <c r="J6" s="2063"/>
      <c r="K6" s="2063"/>
      <c r="L6" s="2064"/>
      <c r="N6" s="92" t="s">
        <v>2120</v>
      </c>
    </row>
    <row r="7" spans="1:14" ht="30" customHeight="1">
      <c r="A7" s="2033"/>
      <c r="B7" s="2019"/>
      <c r="C7" s="2019"/>
      <c r="D7" s="2019"/>
      <c r="E7" s="809" t="s">
        <v>2121</v>
      </c>
      <c r="F7" s="2065" t="s">
        <v>3104</v>
      </c>
      <c r="G7" s="2065"/>
      <c r="H7" s="2065"/>
      <c r="I7" s="809" t="s">
        <v>2122</v>
      </c>
      <c r="J7" s="2066">
        <v>2609011</v>
      </c>
      <c r="K7" s="2067"/>
      <c r="L7" s="2068"/>
    </row>
    <row r="8" spans="1:14" ht="30" hidden="1" customHeight="1" outlineLevel="1">
      <c r="A8" s="2044" t="s">
        <v>2314</v>
      </c>
      <c r="B8" s="2045" t="s">
        <v>2315</v>
      </c>
      <c r="C8" s="2045"/>
      <c r="D8" s="2045"/>
      <c r="E8" s="2482" t="s">
        <v>2316</v>
      </c>
      <c r="F8" s="2482"/>
      <c r="G8" s="2065" t="s">
        <v>3105</v>
      </c>
      <c r="H8" s="2065"/>
      <c r="I8" s="2065"/>
      <c r="J8" s="2065"/>
      <c r="K8" s="2065"/>
      <c r="L8" s="2483"/>
      <c r="N8" s="92" t="s">
        <v>2317</v>
      </c>
    </row>
    <row r="9" spans="1:14" ht="30" hidden="1" customHeight="1" outlineLevel="1">
      <c r="A9" s="2044"/>
      <c r="B9" s="2045"/>
      <c r="C9" s="2045"/>
      <c r="D9" s="2045"/>
      <c r="E9" s="810" t="s">
        <v>2121</v>
      </c>
      <c r="F9" s="2066" t="s">
        <v>3106</v>
      </c>
      <c r="G9" s="2067"/>
      <c r="H9" s="2068"/>
      <c r="I9" s="810" t="s">
        <v>2318</v>
      </c>
      <c r="J9" s="2066" t="s">
        <v>1075</v>
      </c>
      <c r="K9" s="2067"/>
      <c r="L9" s="2068"/>
    </row>
    <row r="10" spans="1:14" ht="30" customHeight="1" collapsed="1">
      <c r="A10" s="2033">
        <v>4</v>
      </c>
      <c r="B10" s="2019" t="s">
        <v>2123</v>
      </c>
      <c r="C10" s="2019"/>
      <c r="D10" s="2019"/>
      <c r="E10" s="2063" t="s">
        <v>2124</v>
      </c>
      <c r="F10" s="2480"/>
      <c r="G10" s="2480"/>
      <c r="H10" s="2480"/>
      <c r="I10" s="2480"/>
      <c r="J10" s="2480"/>
      <c r="K10" s="2480"/>
      <c r="L10" s="2481"/>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833">
        <v>5</v>
      </c>
      <c r="B12" s="2019" t="s">
        <v>11</v>
      </c>
      <c r="C12" s="2019"/>
      <c r="D12" s="2019"/>
      <c r="E12" s="2048" t="s">
        <v>14</v>
      </c>
      <c r="F12" s="2048"/>
      <c r="G12" s="2048"/>
      <c r="H12" s="2048"/>
      <c r="I12" s="2048"/>
      <c r="J12" s="2048"/>
      <c r="K12" s="2049"/>
      <c r="L12" s="2050"/>
      <c r="N12" s="92" t="s">
        <v>2116</v>
      </c>
    </row>
    <row r="13" spans="1:14" ht="33" customHeight="1">
      <c r="A13" s="833">
        <v>6</v>
      </c>
      <c r="B13" s="2019" t="s">
        <v>2125</v>
      </c>
      <c r="C13" s="2019"/>
      <c r="D13" s="2019"/>
      <c r="E13" s="2051" t="s">
        <v>2126</v>
      </c>
      <c r="F13" s="2051"/>
      <c r="G13" s="2051"/>
      <c r="H13" s="2051"/>
      <c r="I13" s="2051"/>
      <c r="J13" s="2051"/>
      <c r="K13" s="2051"/>
      <c r="L13" s="2052"/>
      <c r="N13" s="92" t="s">
        <v>2116</v>
      </c>
    </row>
    <row r="14" spans="1:14" ht="30" customHeight="1">
      <c r="A14" s="833">
        <v>7</v>
      </c>
      <c r="B14" s="2019" t="s">
        <v>2127</v>
      </c>
      <c r="C14" s="2019"/>
      <c r="D14" s="2019"/>
      <c r="E14" s="2028" t="s">
        <v>2128</v>
      </c>
      <c r="F14" s="2028"/>
      <c r="G14" s="2028"/>
      <c r="H14" s="2028"/>
      <c r="I14" s="2028"/>
      <c r="J14" s="2028"/>
      <c r="K14" s="2028"/>
      <c r="L14" s="2029"/>
      <c r="N14" s="92" t="s">
        <v>2116</v>
      </c>
    </row>
    <row r="15" spans="1:14" ht="30" customHeight="1">
      <c r="A15" s="833">
        <v>8</v>
      </c>
      <c r="B15" s="2019" t="s">
        <v>2129</v>
      </c>
      <c r="C15" s="2019"/>
      <c r="D15" s="2019"/>
      <c r="E15" s="2020" t="s">
        <v>2130</v>
      </c>
      <c r="F15" s="2020"/>
      <c r="G15" s="2020"/>
      <c r="H15" s="2020"/>
      <c r="I15" s="2020"/>
      <c r="J15" s="2020"/>
      <c r="K15" s="2020"/>
      <c r="L15" s="2021"/>
      <c r="N15" s="92" t="s">
        <v>2116</v>
      </c>
    </row>
    <row r="16" spans="1:14" ht="54.75" customHeight="1" thickBot="1">
      <c r="A16" s="833">
        <v>9</v>
      </c>
      <c r="B16" s="2019" t="s">
        <v>2</v>
      </c>
      <c r="C16" s="2019"/>
      <c r="D16" s="2019"/>
      <c r="E16" s="2022" t="s">
        <v>2321</v>
      </c>
      <c r="F16" s="2022"/>
      <c r="G16" s="2022"/>
      <c r="H16" s="2022"/>
      <c r="I16" s="2022"/>
      <c r="J16" s="2022"/>
      <c r="K16" s="2022"/>
      <c r="L16" s="2023"/>
      <c r="N16" s="92" t="s">
        <v>2116</v>
      </c>
    </row>
    <row r="17" spans="1:14" ht="54.75" hidden="1" customHeight="1" outlineLevel="1" thickBot="1">
      <c r="A17" s="114" t="s">
        <v>2322</v>
      </c>
      <c r="B17" s="2024" t="s">
        <v>2323</v>
      </c>
      <c r="C17" s="2024"/>
      <c r="D17" s="2024"/>
      <c r="E17" s="2026" t="s">
        <v>3107</v>
      </c>
      <c r="F17" s="2026"/>
      <c r="G17" s="2026"/>
      <c r="H17" s="2026"/>
      <c r="I17" s="2026"/>
      <c r="J17" s="2026"/>
      <c r="K17" s="2026"/>
      <c r="L17" s="2027"/>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833">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832">
        <v>12</v>
      </c>
      <c r="B23" s="2012" t="s">
        <v>2136</v>
      </c>
      <c r="C23" s="2012"/>
      <c r="D23" s="2013" t="s">
        <v>2137</v>
      </c>
      <c r="E23" s="2013"/>
      <c r="F23" s="2013"/>
      <c r="G23" s="2013"/>
      <c r="H23" s="2013"/>
      <c r="I23" s="2013"/>
      <c r="J23" s="2013"/>
      <c r="K23" s="2013"/>
      <c r="L23" s="2014"/>
      <c r="N23" s="92" t="s">
        <v>2116</v>
      </c>
    </row>
    <row r="24" spans="1:14" ht="30" customHeight="1">
      <c r="A24" s="834">
        <v>13</v>
      </c>
      <c r="B24" s="1994" t="s">
        <v>2138</v>
      </c>
      <c r="C24" s="1994"/>
      <c r="D24" s="2008" t="s">
        <v>2139</v>
      </c>
      <c r="E24" s="2008"/>
      <c r="F24" s="2008"/>
      <c r="G24" s="2008"/>
      <c r="H24" s="2008"/>
      <c r="I24" s="2008"/>
      <c r="J24" s="2008"/>
      <c r="K24" s="2008"/>
      <c r="L24" s="2009"/>
      <c r="N24" s="92" t="s">
        <v>2116</v>
      </c>
    </row>
    <row r="25" spans="1:14" ht="63" customHeight="1">
      <c r="A25" s="834">
        <v>14</v>
      </c>
      <c r="B25" s="1994" t="s">
        <v>2140</v>
      </c>
      <c r="C25" s="1994"/>
      <c r="D25" s="2008" t="s">
        <v>2141</v>
      </c>
      <c r="E25" s="2008"/>
      <c r="F25" s="2008"/>
      <c r="G25" s="2008"/>
      <c r="H25" s="2008"/>
      <c r="I25" s="2008"/>
      <c r="J25" s="2008"/>
      <c r="K25" s="2008"/>
      <c r="L25" s="2009"/>
      <c r="N25" s="92" t="s">
        <v>2116</v>
      </c>
    </row>
    <row r="26" spans="1:14" ht="84" customHeight="1">
      <c r="A26" s="834">
        <v>15</v>
      </c>
      <c r="B26" s="1994" t="s">
        <v>2142</v>
      </c>
      <c r="C26" s="1994"/>
      <c r="D26" s="2008" t="s">
        <v>2326</v>
      </c>
      <c r="E26" s="2008"/>
      <c r="F26" s="2008"/>
      <c r="G26" s="2008"/>
      <c r="H26" s="2008"/>
      <c r="I26" s="2008"/>
      <c r="J26" s="2008"/>
      <c r="K26" s="2008"/>
      <c r="L26" s="2009"/>
      <c r="N26" s="92" t="s">
        <v>2116</v>
      </c>
    </row>
    <row r="27" spans="1:14" ht="145.5" customHeight="1">
      <c r="A27" s="834">
        <v>16</v>
      </c>
      <c r="B27" s="1994" t="s">
        <v>2143</v>
      </c>
      <c r="C27" s="1994"/>
      <c r="D27" s="2008" t="s">
        <v>2327</v>
      </c>
      <c r="E27" s="2008"/>
      <c r="F27" s="2008"/>
      <c r="G27" s="2008"/>
      <c r="H27" s="2008"/>
      <c r="I27" s="2008"/>
      <c r="J27" s="2008"/>
      <c r="K27" s="2008"/>
      <c r="L27" s="2009"/>
      <c r="N27" s="92" t="s">
        <v>2144</v>
      </c>
    </row>
    <row r="28" spans="1:14" ht="150.75" customHeight="1">
      <c r="A28" s="834">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832">
        <v>19</v>
      </c>
      <c r="B31" s="2004" t="s">
        <v>2147</v>
      </c>
      <c r="C31" s="2004"/>
      <c r="D31" s="2005" t="s">
        <v>2330</v>
      </c>
      <c r="E31" s="2005"/>
      <c r="F31" s="2005"/>
      <c r="G31" s="2005"/>
      <c r="H31" s="2005"/>
      <c r="I31" s="2005"/>
      <c r="J31" s="2005"/>
      <c r="K31" s="2005"/>
      <c r="L31" s="2006"/>
      <c r="N31" s="92" t="s">
        <v>2116</v>
      </c>
    </row>
    <row r="32" spans="1:14" ht="58.5" customHeight="1">
      <c r="A32" s="834">
        <v>20</v>
      </c>
      <c r="B32" s="2007" t="s">
        <v>2148</v>
      </c>
      <c r="C32" s="2007"/>
      <c r="D32" s="1995" t="s">
        <v>2331</v>
      </c>
      <c r="E32" s="1995"/>
      <c r="F32" s="1995"/>
      <c r="G32" s="1995"/>
      <c r="H32" s="1995"/>
      <c r="I32" s="1995"/>
      <c r="J32" s="1995"/>
      <c r="K32" s="1995"/>
      <c r="L32" s="1996"/>
      <c r="N32" s="92" t="s">
        <v>2149</v>
      </c>
    </row>
    <row r="33" spans="1:14" ht="260.25" customHeight="1" thickBot="1">
      <c r="A33" s="834">
        <v>21</v>
      </c>
      <c r="B33" s="1994" t="s">
        <v>2150</v>
      </c>
      <c r="C33" s="1994"/>
      <c r="D33" s="1995" t="s">
        <v>3183</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831">
        <v>22</v>
      </c>
      <c r="B37" s="1161" t="s">
        <v>2257</v>
      </c>
      <c r="C37" s="1161"/>
      <c r="D37" s="1162" t="s">
        <v>2258</v>
      </c>
      <c r="E37" s="1162"/>
      <c r="F37" s="1163" t="s">
        <v>2265</v>
      </c>
      <c r="G37" s="1164"/>
      <c r="H37" s="1990" t="s">
        <v>2259</v>
      </c>
      <c r="I37" s="1989"/>
      <c r="J37" s="1991" t="s">
        <v>2407</v>
      </c>
      <c r="K37" s="1992"/>
      <c r="L37" s="1993"/>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834">
        <v>24</v>
      </c>
      <c r="B41" s="1974" t="s">
        <v>2156</v>
      </c>
      <c r="C41" s="1975"/>
      <c r="D41" s="793">
        <v>0</v>
      </c>
      <c r="E41" s="793">
        <v>0</v>
      </c>
      <c r="F41" s="793">
        <v>0</v>
      </c>
      <c r="G41" s="875">
        <v>460000</v>
      </c>
      <c r="H41" s="793">
        <v>0</v>
      </c>
      <c r="I41" s="793">
        <v>0</v>
      </c>
      <c r="J41" s="793">
        <v>0</v>
      </c>
      <c r="K41" s="793">
        <v>0</v>
      </c>
      <c r="L41" s="876">
        <f>SUM(D41:K41)</f>
        <v>460000</v>
      </c>
      <c r="N41" s="92" t="s">
        <v>2157</v>
      </c>
    </row>
    <row r="42" spans="1:14" ht="45" customHeight="1">
      <c r="A42" s="834">
        <v>25</v>
      </c>
      <c r="B42" s="1974" t="s">
        <v>2158</v>
      </c>
      <c r="C42" s="1975"/>
      <c r="D42" s="793">
        <v>0</v>
      </c>
      <c r="E42" s="793">
        <v>0</v>
      </c>
      <c r="F42" s="793">
        <v>0</v>
      </c>
      <c r="G42" s="875">
        <v>440000</v>
      </c>
      <c r="H42" s="793">
        <v>0</v>
      </c>
      <c r="I42" s="793">
        <v>0</v>
      </c>
      <c r="J42" s="793">
        <v>0</v>
      </c>
      <c r="K42" s="793">
        <v>0</v>
      </c>
      <c r="L42" s="876">
        <f>SUM(D42:K42)</f>
        <v>440000</v>
      </c>
      <c r="N42" s="92" t="s">
        <v>2159</v>
      </c>
    </row>
    <row r="43" spans="1:14" ht="45" hidden="1" customHeight="1" outlineLevel="1">
      <c r="A43" s="784" t="s">
        <v>2340</v>
      </c>
      <c r="B43" s="1972" t="s">
        <v>2341</v>
      </c>
      <c r="C43" s="1973"/>
      <c r="D43" s="793">
        <v>0</v>
      </c>
      <c r="E43" s="793">
        <v>0</v>
      </c>
      <c r="F43" s="793">
        <v>0</v>
      </c>
      <c r="G43" s="875">
        <v>374000</v>
      </c>
      <c r="H43" s="793">
        <v>0</v>
      </c>
      <c r="I43" s="793">
        <v>0</v>
      </c>
      <c r="J43" s="793">
        <v>0</v>
      </c>
      <c r="K43" s="793">
        <v>0</v>
      </c>
      <c r="L43" s="876">
        <f>SUM(D43:K43)</f>
        <v>374000</v>
      </c>
      <c r="N43" s="92" t="s">
        <v>2342</v>
      </c>
    </row>
    <row r="44" spans="1:14" ht="45" customHeight="1" collapsed="1">
      <c r="A44" s="834">
        <v>26</v>
      </c>
      <c r="B44" s="1974" t="s">
        <v>2160</v>
      </c>
      <c r="C44" s="1975"/>
      <c r="D44" s="793">
        <v>0</v>
      </c>
      <c r="E44" s="793">
        <v>0</v>
      </c>
      <c r="F44" s="793">
        <v>0</v>
      </c>
      <c r="G44" s="875">
        <v>374000</v>
      </c>
      <c r="H44" s="793">
        <v>0</v>
      </c>
      <c r="I44" s="793">
        <v>0</v>
      </c>
      <c r="J44" s="793">
        <v>0</v>
      </c>
      <c r="K44" s="793">
        <v>0</v>
      </c>
      <c r="L44" s="876">
        <f>SUM(D44:K44)</f>
        <v>374000</v>
      </c>
      <c r="N44" s="92" t="s">
        <v>2161</v>
      </c>
    </row>
    <row r="45" spans="1:14" ht="45" customHeight="1" thickBot="1">
      <c r="A45" s="105">
        <v>27</v>
      </c>
      <c r="B45" s="1976" t="s">
        <v>2162</v>
      </c>
      <c r="C45" s="1977"/>
      <c r="D45" s="785">
        <v>0</v>
      </c>
      <c r="E45" s="785">
        <v>0</v>
      </c>
      <c r="F45" s="785">
        <v>0</v>
      </c>
      <c r="G45" s="785">
        <f t="shared" ref="G45" si="0">G44/G42</f>
        <v>0.85</v>
      </c>
      <c r="H45" s="785">
        <v>0</v>
      </c>
      <c r="I45" s="785">
        <v>0</v>
      </c>
      <c r="J45" s="785">
        <v>0</v>
      </c>
      <c r="K45" s="785">
        <v>0</v>
      </c>
      <c r="L45" s="786">
        <f>L44/L42</f>
        <v>0.85</v>
      </c>
      <c r="N45" s="92" t="s">
        <v>2116</v>
      </c>
    </row>
    <row r="46" spans="1:14" ht="13.5" thickBot="1">
      <c r="A46" s="2902"/>
      <c r="B46" s="2902"/>
      <c r="C46" s="2902"/>
      <c r="D46" s="2902"/>
      <c r="E46" s="2902"/>
      <c r="F46" s="2902"/>
      <c r="G46" s="2902"/>
      <c r="H46" s="2902"/>
      <c r="I46" s="2902"/>
      <c r="J46" s="2902"/>
      <c r="K46" s="2902"/>
      <c r="L46" s="2902"/>
    </row>
    <row r="47" spans="1:14" ht="30" customHeight="1">
      <c r="A47" s="3097">
        <v>28</v>
      </c>
      <c r="B47" s="1989" t="s">
        <v>2163</v>
      </c>
      <c r="C47" s="1978"/>
      <c r="D47" s="1978"/>
      <c r="E47" s="1978"/>
      <c r="F47" s="1978"/>
      <c r="G47" s="1978"/>
      <c r="H47" s="1978"/>
      <c r="I47" s="1978"/>
      <c r="J47" s="1978"/>
      <c r="K47" s="1978"/>
      <c r="L47" s="1979"/>
      <c r="N47" s="92" t="s">
        <v>2116</v>
      </c>
    </row>
    <row r="48" spans="1:14" ht="30" customHeight="1">
      <c r="A48" s="3098"/>
      <c r="B48" s="1955" t="s">
        <v>2164</v>
      </c>
      <c r="C48" s="1980"/>
      <c r="D48" s="1954" t="s">
        <v>2165</v>
      </c>
      <c r="E48" s="1981"/>
      <c r="F48" s="1981"/>
      <c r="G48" s="1981"/>
      <c r="H48" s="1981"/>
      <c r="I48" s="1981"/>
      <c r="J48" s="1955"/>
      <c r="K48" s="1954" t="s">
        <v>2166</v>
      </c>
      <c r="L48" s="1982"/>
    </row>
    <row r="49" spans="1:14" ht="30" customHeight="1">
      <c r="A49" s="3098"/>
      <c r="B49" s="3089" t="s">
        <v>2343</v>
      </c>
      <c r="C49" s="1969"/>
      <c r="D49" s="1964" t="s">
        <v>2344</v>
      </c>
      <c r="E49" s="1965"/>
      <c r="F49" s="1965"/>
      <c r="G49" s="1965"/>
      <c r="H49" s="1965"/>
      <c r="I49" s="1965"/>
      <c r="J49" s="1966"/>
      <c r="K49" s="3088">
        <v>420000</v>
      </c>
      <c r="L49" s="1968"/>
    </row>
    <row r="50" spans="1:14" ht="30" customHeight="1">
      <c r="A50" s="3098"/>
      <c r="B50" s="3089" t="s">
        <v>2358</v>
      </c>
      <c r="C50" s="1969"/>
      <c r="D50" s="1964" t="s">
        <v>2359</v>
      </c>
      <c r="E50" s="1965"/>
      <c r="F50" s="1965"/>
      <c r="G50" s="1965"/>
      <c r="H50" s="1965"/>
      <c r="I50" s="1965"/>
      <c r="J50" s="1966"/>
      <c r="K50" s="3090">
        <v>35000</v>
      </c>
      <c r="L50" s="3091"/>
    </row>
    <row r="51" spans="1:14" ht="30" customHeight="1" thickBot="1">
      <c r="A51" s="877"/>
      <c r="B51" s="3092" t="s">
        <v>2574</v>
      </c>
      <c r="C51" s="3093"/>
      <c r="D51" s="1964" t="s">
        <v>2346</v>
      </c>
      <c r="E51" s="3094"/>
      <c r="F51" s="3094"/>
      <c r="G51" s="3094"/>
      <c r="H51" s="3094"/>
      <c r="I51" s="3094"/>
      <c r="J51" s="3095"/>
      <c r="K51" s="3088">
        <v>5000</v>
      </c>
      <c r="L51" s="3096"/>
    </row>
    <row r="52" spans="1:14" ht="15" customHeight="1" thickBot="1">
      <c r="A52" s="1843"/>
      <c r="B52" s="1948"/>
      <c r="C52" s="1948"/>
      <c r="D52" s="1843"/>
      <c r="E52" s="1843"/>
      <c r="F52" s="1843"/>
      <c r="G52" s="1843"/>
      <c r="H52" s="1843"/>
      <c r="I52" s="1843"/>
      <c r="J52" s="1843"/>
      <c r="K52" s="1843"/>
      <c r="L52" s="1843"/>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2484" t="s">
        <v>2169</v>
      </c>
      <c r="C54" s="2900"/>
      <c r="D54" s="2485"/>
      <c r="E54" s="2484" t="s">
        <v>2170</v>
      </c>
      <c r="F54" s="2485"/>
      <c r="G54" s="2484" t="s">
        <v>2171</v>
      </c>
      <c r="H54" s="2485"/>
      <c r="I54" s="1954" t="s">
        <v>2172</v>
      </c>
      <c r="J54" s="1955"/>
      <c r="K54" s="2484" t="s">
        <v>2173</v>
      </c>
      <c r="L54" s="2486"/>
    </row>
    <row r="55" spans="1:14" ht="42.75" hidden="1" customHeight="1" outlineLevel="1">
      <c r="A55" s="1950"/>
      <c r="B55" s="1116"/>
      <c r="C55" s="1117"/>
      <c r="D55" s="1956"/>
      <c r="E55" s="829"/>
      <c r="F55" s="830"/>
      <c r="G55" s="829"/>
      <c r="H55" s="830"/>
      <c r="I55" s="787" t="s">
        <v>2347</v>
      </c>
      <c r="J55" s="788" t="s">
        <v>2348</v>
      </c>
      <c r="K55" s="829"/>
      <c r="L55" s="97"/>
    </row>
    <row r="56" spans="1:14" ht="53.25" customHeight="1" collapsed="1">
      <c r="A56" s="1950"/>
      <c r="B56" s="1930" t="s">
        <v>2349</v>
      </c>
      <c r="C56" s="1931"/>
      <c r="D56" s="1932"/>
      <c r="E56" s="1933" t="s">
        <v>2174</v>
      </c>
      <c r="F56" s="1934"/>
      <c r="G56" s="1933" t="s">
        <v>2175</v>
      </c>
      <c r="H56" s="1934"/>
      <c r="I56" s="878">
        <v>0</v>
      </c>
      <c r="J56" s="879">
        <v>27320</v>
      </c>
      <c r="K56" s="1959" t="s">
        <v>2285</v>
      </c>
      <c r="L56" s="1960"/>
    </row>
    <row r="57" spans="1:14" ht="31.5" hidden="1" customHeight="1" outlineLevel="1">
      <c r="A57" s="1950"/>
      <c r="B57" s="1961" t="s">
        <v>2350</v>
      </c>
      <c r="C57" s="1962"/>
      <c r="D57" s="1963"/>
      <c r="E57" s="1933" t="s">
        <v>2174</v>
      </c>
      <c r="F57" s="1934"/>
      <c r="G57" s="1933" t="s">
        <v>2175</v>
      </c>
      <c r="H57" s="1934"/>
      <c r="I57" s="878">
        <v>0</v>
      </c>
      <c r="J57" s="879">
        <v>45</v>
      </c>
      <c r="K57" s="1935" t="s">
        <v>2176</v>
      </c>
      <c r="L57" s="1936"/>
    </row>
    <row r="58" spans="1:14" ht="41.25" customHeight="1" collapsed="1">
      <c r="A58" s="1950"/>
      <c r="B58" s="1930" t="s">
        <v>2177</v>
      </c>
      <c r="C58" s="1931"/>
      <c r="D58" s="1932"/>
      <c r="E58" s="1933" t="s">
        <v>2178</v>
      </c>
      <c r="F58" s="1934"/>
      <c r="G58" s="1933" t="s">
        <v>2179</v>
      </c>
      <c r="H58" s="1934"/>
      <c r="I58" s="880">
        <v>0</v>
      </c>
      <c r="J58" s="881">
        <v>1</v>
      </c>
      <c r="K58" s="1957" t="s">
        <v>2286</v>
      </c>
      <c r="L58" s="1958"/>
    </row>
    <row r="59" spans="1:14" ht="63.75" customHeight="1">
      <c r="A59" s="1950"/>
      <c r="B59" s="1930" t="s">
        <v>2180</v>
      </c>
      <c r="C59" s="1931"/>
      <c r="D59" s="1932"/>
      <c r="E59" s="1933" t="s">
        <v>2178</v>
      </c>
      <c r="F59" s="1934"/>
      <c r="G59" s="1933" t="s">
        <v>2179</v>
      </c>
      <c r="H59" s="1934"/>
      <c r="I59" s="880">
        <v>0</v>
      </c>
      <c r="J59" s="881">
        <v>1</v>
      </c>
      <c r="K59" s="1957" t="s">
        <v>2286</v>
      </c>
      <c r="L59" s="1958"/>
    </row>
    <row r="60" spans="1:14" ht="33.75" customHeight="1">
      <c r="A60" s="1950"/>
      <c r="B60" s="1930" t="s">
        <v>2255</v>
      </c>
      <c r="C60" s="1931"/>
      <c r="D60" s="1932"/>
      <c r="E60" s="1933" t="s">
        <v>2178</v>
      </c>
      <c r="F60" s="1934"/>
      <c r="G60" s="1933" t="s">
        <v>2181</v>
      </c>
      <c r="H60" s="1934"/>
      <c r="I60" s="882">
        <v>0</v>
      </c>
      <c r="J60" s="883">
        <v>420000</v>
      </c>
      <c r="K60" s="1946" t="s">
        <v>2287</v>
      </c>
      <c r="L60" s="1947"/>
    </row>
    <row r="61" spans="1:14" ht="27.75" customHeight="1">
      <c r="A61" s="1950"/>
      <c r="B61" s="1930" t="s">
        <v>2182</v>
      </c>
      <c r="C61" s="1931"/>
      <c r="D61" s="1932"/>
      <c r="E61" s="1933" t="s">
        <v>2178</v>
      </c>
      <c r="F61" s="1934"/>
      <c r="G61" s="1933" t="s">
        <v>2179</v>
      </c>
      <c r="H61" s="1934"/>
      <c r="I61" s="882">
        <v>0</v>
      </c>
      <c r="J61" s="883">
        <v>0</v>
      </c>
      <c r="K61" s="1944" t="s">
        <v>2288</v>
      </c>
      <c r="L61" s="1945"/>
    </row>
    <row r="62" spans="1:14" ht="27.75" customHeight="1">
      <c r="A62" s="1950"/>
      <c r="B62" s="1930" t="s">
        <v>2183</v>
      </c>
      <c r="C62" s="1931"/>
      <c r="D62" s="1932"/>
      <c r="E62" s="1933" t="s">
        <v>2178</v>
      </c>
      <c r="F62" s="1934"/>
      <c r="G62" s="1933" t="s">
        <v>2179</v>
      </c>
      <c r="H62" s="1934"/>
      <c r="I62" s="882">
        <v>0</v>
      </c>
      <c r="J62" s="883">
        <v>0</v>
      </c>
      <c r="K62" s="1944" t="s">
        <v>2289</v>
      </c>
      <c r="L62" s="1945"/>
    </row>
    <row r="63" spans="1:14" ht="41.25" customHeight="1">
      <c r="A63" s="1950"/>
      <c r="B63" s="1930" t="s">
        <v>2184</v>
      </c>
      <c r="C63" s="1931"/>
      <c r="D63" s="1932"/>
      <c r="E63" s="1933" t="s">
        <v>2174</v>
      </c>
      <c r="F63" s="1934"/>
      <c r="G63" s="1933" t="s">
        <v>2185</v>
      </c>
      <c r="H63" s="1934"/>
      <c r="I63" s="884">
        <v>0</v>
      </c>
      <c r="J63" s="883">
        <v>0</v>
      </c>
      <c r="K63" s="1935" t="s">
        <v>2176</v>
      </c>
      <c r="L63" s="1936"/>
    </row>
    <row r="64" spans="1:14" ht="30" customHeight="1">
      <c r="A64" s="1950"/>
      <c r="B64" s="1930" t="s">
        <v>2186</v>
      </c>
      <c r="C64" s="1931"/>
      <c r="D64" s="1932"/>
      <c r="E64" s="1933" t="s">
        <v>2174</v>
      </c>
      <c r="F64" s="1934"/>
      <c r="G64" s="1933" t="s">
        <v>2185</v>
      </c>
      <c r="H64" s="1934"/>
      <c r="I64" s="884">
        <v>0</v>
      </c>
      <c r="J64" s="883">
        <v>0</v>
      </c>
      <c r="K64" s="1935" t="s">
        <v>2176</v>
      </c>
      <c r="L64" s="1936"/>
    </row>
    <row r="65" spans="1:12" ht="41.25" customHeight="1" thickBot="1">
      <c r="A65" s="1950"/>
      <c r="B65" s="1937" t="s">
        <v>2187</v>
      </c>
      <c r="C65" s="1938"/>
      <c r="D65" s="1939"/>
      <c r="E65" s="1940" t="s">
        <v>2178</v>
      </c>
      <c r="F65" s="1941"/>
      <c r="G65" s="1940" t="s">
        <v>2179</v>
      </c>
      <c r="H65" s="1941"/>
      <c r="I65" s="885">
        <v>0</v>
      </c>
      <c r="J65" s="886">
        <v>0</v>
      </c>
      <c r="K65" s="1942" t="s">
        <v>2176</v>
      </c>
      <c r="L65" s="1943"/>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66:L66"/>
    <mergeCell ref="B67:C67"/>
    <mergeCell ref="D67:L67"/>
    <mergeCell ref="B64:D64"/>
    <mergeCell ref="E64:F64"/>
    <mergeCell ref="G64:H64"/>
    <mergeCell ref="K64:L64"/>
    <mergeCell ref="B65:D65"/>
    <mergeCell ref="E65:F65"/>
    <mergeCell ref="G65:H65"/>
    <mergeCell ref="K65:L65"/>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B38:C38"/>
    <mergeCell ref="D38:L38"/>
    <mergeCell ref="A39:L39"/>
    <mergeCell ref="A40:C40"/>
    <mergeCell ref="B41:C41"/>
    <mergeCell ref="B42:C42"/>
    <mergeCell ref="A36:L36"/>
    <mergeCell ref="B37:C37"/>
    <mergeCell ref="D37:E37"/>
    <mergeCell ref="F37:G37"/>
    <mergeCell ref="H37:I37"/>
    <mergeCell ref="J37:L37"/>
    <mergeCell ref="B33:C33"/>
    <mergeCell ref="D33:L33"/>
    <mergeCell ref="B34:C34"/>
    <mergeCell ref="D34:L34"/>
    <mergeCell ref="B35:C35"/>
    <mergeCell ref="D35:L35"/>
    <mergeCell ref="B29:C29"/>
    <mergeCell ref="D29:L29"/>
    <mergeCell ref="A30:L30"/>
    <mergeCell ref="B31:C31"/>
    <mergeCell ref="D31:L31"/>
    <mergeCell ref="B32:C32"/>
    <mergeCell ref="D32:L32"/>
    <mergeCell ref="B26:C26"/>
    <mergeCell ref="D26:L26"/>
    <mergeCell ref="B27:C27"/>
    <mergeCell ref="D27:L27"/>
    <mergeCell ref="B28:C28"/>
    <mergeCell ref="D28:L28"/>
    <mergeCell ref="A22:L22"/>
    <mergeCell ref="B23:C23"/>
    <mergeCell ref="D23:L23"/>
    <mergeCell ref="B24:C24"/>
    <mergeCell ref="D24:L24"/>
    <mergeCell ref="B25:C25"/>
    <mergeCell ref="D25:L25"/>
    <mergeCell ref="A19:L19"/>
    <mergeCell ref="B20:C20"/>
    <mergeCell ref="D20:L20"/>
    <mergeCell ref="B21:C21"/>
    <mergeCell ref="D21:L21"/>
    <mergeCell ref="B15:D15"/>
    <mergeCell ref="E15:L15"/>
    <mergeCell ref="B16:D16"/>
    <mergeCell ref="E16:L16"/>
    <mergeCell ref="B17:D17"/>
    <mergeCell ref="E17:L1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L1"/>
    <mergeCell ref="B2:E2"/>
    <mergeCell ref="F2:L2"/>
    <mergeCell ref="A3:L3"/>
    <mergeCell ref="A4:L4"/>
    <mergeCell ref="B5:D5"/>
    <mergeCell ref="E5:L5"/>
    <mergeCell ref="A6:A7"/>
    <mergeCell ref="B6:D7"/>
    <mergeCell ref="E6:L6"/>
    <mergeCell ref="F7:H7"/>
    <mergeCell ref="J7:L7"/>
  </mergeCells>
  <conditionalFormatting sqref="F37:G37">
    <cfRule type="containsText" dxfId="10" priority="4" stopIfTrue="1" operator="containsText" text="wybierz">
      <formula>NOT(ISERROR(SEARCH("wybierz",F37)))</formula>
    </cfRule>
  </conditionalFormatting>
  <conditionalFormatting sqref="D24:D26">
    <cfRule type="containsText" dxfId="9" priority="3" stopIfTrue="1" operator="containsText" text="wybierz">
      <formula>NOT(ISERROR(SEARCH("wybierz",D24)))</formula>
    </cfRule>
  </conditionalFormatting>
  <conditionalFormatting sqref="D27">
    <cfRule type="containsText" dxfId="8" priority="2" stopIfTrue="1" operator="containsText" text="wybierz">
      <formula>NOT(ISERROR(SEARCH("wybierz",D27)))</formula>
    </cfRule>
  </conditionalFormatting>
  <conditionalFormatting sqref="D28">
    <cfRule type="containsText" dxfId="7"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24"/>
  <sheetViews>
    <sheetView topLeftCell="A43" workbookViewId="0">
      <selection activeCell="E5" sqref="E5:L6"/>
    </sheetView>
  </sheetViews>
  <sheetFormatPr defaultRowHeight="15"/>
  <cols>
    <col min="1" max="2" width="9.140625" style="4"/>
    <col min="3" max="3" width="27.85546875" style="4" customWidth="1"/>
    <col min="4" max="4" width="21" style="4" customWidth="1"/>
    <col min="5" max="6" width="9.140625" style="4"/>
    <col min="7" max="7" width="15.5703125" style="4" customWidth="1"/>
    <col min="8" max="9" width="17.7109375" style="4" customWidth="1"/>
    <col min="10" max="10" width="11.28515625" style="4" customWidth="1"/>
    <col min="11" max="11" width="9.140625" style="4"/>
    <col min="12" max="12" width="45" style="4" customWidth="1"/>
    <col min="13" max="16384" width="9.140625" style="4"/>
  </cols>
  <sheetData>
    <row r="1" spans="1:46">
      <c r="A1" s="3099" t="s">
        <v>2113</v>
      </c>
      <c r="B1" s="3099"/>
      <c r="C1" s="3099"/>
      <c r="D1" s="3099"/>
      <c r="E1" s="3099"/>
      <c r="F1" s="3099"/>
      <c r="G1" s="3099"/>
      <c r="H1" s="3099"/>
      <c r="I1" s="3099"/>
      <c r="J1" s="3099"/>
      <c r="K1" s="3099"/>
      <c r="L1" s="3099"/>
      <c r="M1" s="934"/>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5"/>
      <c r="AM1" s="415"/>
      <c r="AN1" s="415"/>
      <c r="AO1" s="415"/>
      <c r="AP1" s="415"/>
      <c r="AQ1" s="415"/>
      <c r="AR1" s="415"/>
      <c r="AS1" s="415"/>
      <c r="AT1" s="415"/>
    </row>
    <row r="2" spans="1:46" ht="26.25" customHeight="1">
      <c r="A2" s="935">
        <v>1</v>
      </c>
      <c r="B2" s="3100" t="s">
        <v>2115</v>
      </c>
      <c r="C2" s="3100"/>
      <c r="D2" s="3100"/>
      <c r="E2" s="3100"/>
      <c r="F2" s="3101" t="s">
        <v>3195</v>
      </c>
      <c r="G2" s="3101"/>
      <c r="H2" s="3101"/>
      <c r="I2" s="3101"/>
      <c r="J2" s="3101"/>
      <c r="K2" s="3101"/>
      <c r="L2" s="3101"/>
      <c r="M2" s="936"/>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5"/>
      <c r="AM2" s="415"/>
      <c r="AN2" s="415"/>
      <c r="AO2" s="415"/>
      <c r="AP2" s="415"/>
      <c r="AQ2" s="415"/>
      <c r="AR2" s="415"/>
      <c r="AS2" s="415"/>
      <c r="AT2" s="415"/>
    </row>
    <row r="3" spans="1:46" ht="25.5" customHeight="1">
      <c r="A3" s="3102"/>
      <c r="B3" s="3102"/>
      <c r="C3" s="3102"/>
      <c r="D3" s="3102"/>
      <c r="E3" s="3102"/>
      <c r="F3" s="3102"/>
      <c r="G3" s="3102"/>
      <c r="H3" s="3102"/>
      <c r="I3" s="3102"/>
      <c r="J3" s="3102"/>
      <c r="K3" s="3102"/>
      <c r="L3" s="3102"/>
      <c r="M3" s="936"/>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5"/>
      <c r="AM3" s="415"/>
      <c r="AN3" s="415"/>
      <c r="AO3" s="415"/>
      <c r="AP3" s="415"/>
      <c r="AQ3" s="415"/>
      <c r="AR3" s="415"/>
      <c r="AS3" s="415"/>
      <c r="AT3" s="415"/>
    </row>
    <row r="4" spans="1:46">
      <c r="A4" s="3103" t="s">
        <v>0</v>
      </c>
      <c r="B4" s="3103"/>
      <c r="C4" s="3103"/>
      <c r="D4" s="3103"/>
      <c r="E4" s="3103"/>
      <c r="F4" s="3103"/>
      <c r="G4" s="3103"/>
      <c r="H4" s="3103"/>
      <c r="I4" s="3103"/>
      <c r="J4" s="3103"/>
      <c r="K4" s="3103"/>
      <c r="L4" s="3103"/>
      <c r="M4" s="936"/>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row>
    <row r="5" spans="1:46" ht="28.5" customHeight="1">
      <c r="A5" s="935">
        <v>2</v>
      </c>
      <c r="B5" s="3100" t="s">
        <v>2117</v>
      </c>
      <c r="C5" s="3100"/>
      <c r="D5" s="3100"/>
      <c r="E5" s="3104" t="s">
        <v>3196</v>
      </c>
      <c r="F5" s="3104"/>
      <c r="G5" s="3104"/>
      <c r="H5" s="3104"/>
      <c r="I5" s="3104"/>
      <c r="J5" s="3104"/>
      <c r="K5" s="3104"/>
      <c r="L5" s="3104"/>
      <c r="M5" s="93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row>
    <row r="6" spans="1:46" ht="20.25" customHeight="1">
      <c r="A6" s="3107">
        <v>3</v>
      </c>
      <c r="B6" s="3100" t="s">
        <v>2119</v>
      </c>
      <c r="C6" s="3100"/>
      <c r="D6" s="3100"/>
      <c r="E6" s="3104" t="s">
        <v>3197</v>
      </c>
      <c r="F6" s="3104"/>
      <c r="G6" s="3104"/>
      <c r="H6" s="3104"/>
      <c r="I6" s="3104"/>
      <c r="J6" s="3104"/>
      <c r="K6" s="3104"/>
      <c r="L6" s="3104"/>
      <c r="M6" s="936"/>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row>
    <row r="7" spans="1:46">
      <c r="A7" s="3107"/>
      <c r="B7" s="3100"/>
      <c r="C7" s="3100"/>
      <c r="D7" s="3100"/>
      <c r="E7" s="937" t="s">
        <v>2121</v>
      </c>
      <c r="F7" s="3108" t="s">
        <v>3198</v>
      </c>
      <c r="G7" s="3108"/>
      <c r="H7" s="3108"/>
      <c r="I7" s="938"/>
      <c r="J7" s="3108">
        <v>2411</v>
      </c>
      <c r="K7" s="3108"/>
      <c r="L7" s="3108"/>
      <c r="M7" s="936"/>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row>
    <row r="8" spans="1:46">
      <c r="A8" s="3107">
        <v>4</v>
      </c>
      <c r="B8" s="3100" t="s">
        <v>2123</v>
      </c>
      <c r="C8" s="3100"/>
      <c r="D8" s="3100"/>
      <c r="E8" s="3104" t="s">
        <v>3199</v>
      </c>
      <c r="F8" s="3104"/>
      <c r="G8" s="3104"/>
      <c r="H8" s="3104"/>
      <c r="I8" s="3104"/>
      <c r="J8" s="3104"/>
      <c r="K8" s="3104"/>
      <c r="L8" s="3104"/>
      <c r="M8" s="936"/>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row>
    <row r="9" spans="1:46">
      <c r="A9" s="3107"/>
      <c r="B9" s="3100"/>
      <c r="C9" s="3100"/>
      <c r="D9" s="3100"/>
      <c r="E9" s="937" t="s">
        <v>2121</v>
      </c>
      <c r="F9" s="3108"/>
      <c r="G9" s="3108"/>
      <c r="H9" s="3108"/>
      <c r="I9" s="938"/>
      <c r="J9" s="3108"/>
      <c r="K9" s="3108"/>
      <c r="L9" s="3108"/>
      <c r="M9" s="936"/>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row>
    <row r="10" spans="1:46">
      <c r="A10" s="935">
        <v>5</v>
      </c>
      <c r="B10" s="3100" t="s">
        <v>11</v>
      </c>
      <c r="C10" s="3100"/>
      <c r="D10" s="3100"/>
      <c r="E10" s="3105" t="s">
        <v>14</v>
      </c>
      <c r="F10" s="3105"/>
      <c r="G10" s="3105"/>
      <c r="H10" s="3105"/>
      <c r="I10" s="3105"/>
      <c r="J10" s="3105"/>
      <c r="K10" s="3105"/>
      <c r="L10" s="3105"/>
      <c r="M10" s="936"/>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row>
    <row r="11" spans="1:46">
      <c r="A11" s="935">
        <v>6</v>
      </c>
      <c r="B11" s="3100" t="s">
        <v>2125</v>
      </c>
      <c r="C11" s="3100"/>
      <c r="D11" s="3100"/>
      <c r="E11" s="3106" t="s">
        <v>2126</v>
      </c>
      <c r="F11" s="3106"/>
      <c r="G11" s="3106"/>
      <c r="H11" s="3106"/>
      <c r="I11" s="3106"/>
      <c r="J11" s="3106"/>
      <c r="K11" s="3106"/>
      <c r="L11" s="3106"/>
      <c r="M11" s="936"/>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row>
    <row r="12" spans="1:46">
      <c r="A12" s="935">
        <v>7</v>
      </c>
      <c r="B12" s="3100" t="s">
        <v>2127</v>
      </c>
      <c r="C12" s="3100"/>
      <c r="D12" s="3100"/>
      <c r="E12" s="3106" t="s">
        <v>2128</v>
      </c>
      <c r="F12" s="3106"/>
      <c r="G12" s="3106"/>
      <c r="H12" s="3106"/>
      <c r="I12" s="3106"/>
      <c r="J12" s="3106"/>
      <c r="K12" s="3106"/>
      <c r="L12" s="3106"/>
      <c r="M12" s="936"/>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row>
    <row r="13" spans="1:46">
      <c r="A13" s="935">
        <v>8</v>
      </c>
      <c r="B13" s="3100" t="s">
        <v>2129</v>
      </c>
      <c r="C13" s="3100"/>
      <c r="D13" s="3100"/>
      <c r="E13" s="3114" t="s">
        <v>2130</v>
      </c>
      <c r="F13" s="3114"/>
      <c r="G13" s="3114"/>
      <c r="H13" s="3114"/>
      <c r="I13" s="3114"/>
      <c r="J13" s="3114"/>
      <c r="K13" s="3114"/>
      <c r="L13" s="3114"/>
      <c r="M13" s="936"/>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row>
    <row r="14" spans="1:46" ht="51" customHeight="1">
      <c r="A14" s="935">
        <v>9</v>
      </c>
      <c r="B14" s="3100" t="s">
        <v>2</v>
      </c>
      <c r="C14" s="3100"/>
      <c r="D14" s="3100"/>
      <c r="E14" s="3115" t="s">
        <v>2321</v>
      </c>
      <c r="F14" s="3115"/>
      <c r="G14" s="3115"/>
      <c r="H14" s="3115"/>
      <c r="I14" s="3115"/>
      <c r="J14" s="3115"/>
      <c r="K14" s="3115"/>
      <c r="L14" s="3115"/>
      <c r="M14" s="936"/>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row>
    <row r="15" spans="1:46">
      <c r="A15" s="3102"/>
      <c r="B15" s="3102"/>
      <c r="C15" s="3102"/>
      <c r="D15" s="3102"/>
      <c r="E15" s="3102"/>
      <c r="F15" s="3102"/>
      <c r="G15" s="3102"/>
      <c r="H15" s="3102"/>
      <c r="I15" s="3102"/>
      <c r="J15" s="3102"/>
      <c r="K15" s="3102"/>
      <c r="L15" s="3102"/>
      <c r="M15" s="936"/>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row>
    <row r="16" spans="1:46">
      <c r="A16" s="3103" t="s">
        <v>2131</v>
      </c>
      <c r="B16" s="3103"/>
      <c r="C16" s="3103"/>
      <c r="D16" s="3103"/>
      <c r="E16" s="3103"/>
      <c r="F16" s="3103"/>
      <c r="G16" s="3103"/>
      <c r="H16" s="3103"/>
      <c r="I16" s="3103"/>
      <c r="J16" s="3103"/>
      <c r="K16" s="3103"/>
      <c r="L16" s="3103"/>
      <c r="M16" s="936"/>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row>
    <row r="17" spans="1:46" ht="26.25" customHeight="1">
      <c r="A17" s="935">
        <v>10</v>
      </c>
      <c r="B17" s="3109" t="s">
        <v>2132</v>
      </c>
      <c r="C17" s="3109"/>
      <c r="D17" s="3110" t="s">
        <v>2133</v>
      </c>
      <c r="E17" s="3110"/>
      <c r="F17" s="3110"/>
      <c r="G17" s="3110"/>
      <c r="H17" s="3110"/>
      <c r="I17" s="3110"/>
      <c r="J17" s="3110"/>
      <c r="K17" s="3110"/>
      <c r="L17" s="3110"/>
      <c r="M17" s="936"/>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row>
    <row r="18" spans="1:46" ht="45.75" customHeight="1">
      <c r="A18" s="939">
        <v>11</v>
      </c>
      <c r="B18" s="3109" t="s">
        <v>2134</v>
      </c>
      <c r="C18" s="3109"/>
      <c r="D18" s="3111" t="s">
        <v>2135</v>
      </c>
      <c r="E18" s="3111"/>
      <c r="F18" s="3111"/>
      <c r="G18" s="3111"/>
      <c r="H18" s="3111"/>
      <c r="I18" s="3111"/>
      <c r="J18" s="3111"/>
      <c r="K18" s="3111"/>
      <c r="L18" s="3111"/>
      <c r="M18" s="940"/>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row>
    <row r="19" spans="1:46" ht="21" customHeight="1">
      <c r="A19" s="3112"/>
      <c r="B19" s="3112"/>
      <c r="C19" s="3112"/>
      <c r="D19" s="3112"/>
      <c r="E19" s="3112"/>
      <c r="F19" s="3112"/>
      <c r="G19" s="3112"/>
      <c r="H19" s="3112"/>
      <c r="I19" s="3112"/>
      <c r="J19" s="3112"/>
      <c r="K19" s="3112"/>
      <c r="L19" s="3112"/>
      <c r="M19" s="936"/>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row>
    <row r="20" spans="1:46" ht="21.75" customHeight="1">
      <c r="A20" s="939">
        <v>12</v>
      </c>
      <c r="B20" s="3109" t="s">
        <v>2136</v>
      </c>
      <c r="C20" s="3109"/>
      <c r="D20" s="3113" t="s">
        <v>2137</v>
      </c>
      <c r="E20" s="3113"/>
      <c r="F20" s="3113"/>
      <c r="G20" s="3113"/>
      <c r="H20" s="3113"/>
      <c r="I20" s="3113"/>
      <c r="J20" s="3113"/>
      <c r="K20" s="3113"/>
      <c r="L20" s="3113"/>
      <c r="M20" s="936"/>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row>
    <row r="21" spans="1:46" ht="33" customHeight="1">
      <c r="A21" s="939">
        <v>13</v>
      </c>
      <c r="B21" s="3109" t="s">
        <v>2138</v>
      </c>
      <c r="C21" s="3109"/>
      <c r="D21" s="3121" t="s">
        <v>2139</v>
      </c>
      <c r="E21" s="3121"/>
      <c r="F21" s="3121"/>
      <c r="G21" s="3121"/>
      <c r="H21" s="3121"/>
      <c r="I21" s="3121"/>
      <c r="J21" s="3121"/>
      <c r="K21" s="3121"/>
      <c r="L21" s="3121"/>
      <c r="M21" s="936"/>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row>
    <row r="22" spans="1:46" ht="51.75" customHeight="1">
      <c r="A22" s="939">
        <v>14</v>
      </c>
      <c r="B22" s="3109" t="s">
        <v>2140</v>
      </c>
      <c r="C22" s="3109"/>
      <c r="D22" s="3121" t="s">
        <v>2141</v>
      </c>
      <c r="E22" s="3121"/>
      <c r="F22" s="3121"/>
      <c r="G22" s="3121"/>
      <c r="H22" s="3121"/>
      <c r="I22" s="3121"/>
      <c r="J22" s="3121"/>
      <c r="K22" s="3121"/>
      <c r="L22" s="3121"/>
      <c r="M22" s="936"/>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5"/>
      <c r="AR22" s="415"/>
      <c r="AS22" s="415"/>
      <c r="AT22" s="415"/>
    </row>
    <row r="23" spans="1:46" ht="64.5" customHeight="1">
      <c r="A23" s="939">
        <v>15</v>
      </c>
      <c r="B23" s="3109" t="s">
        <v>2142</v>
      </c>
      <c r="C23" s="3109"/>
      <c r="D23" s="3116" t="s">
        <v>3200</v>
      </c>
      <c r="E23" s="3116"/>
      <c r="F23" s="3116"/>
      <c r="G23" s="3116"/>
      <c r="H23" s="3116"/>
      <c r="I23" s="3116"/>
      <c r="J23" s="3116"/>
      <c r="K23" s="3116"/>
      <c r="L23" s="3116"/>
      <c r="M23" s="941"/>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15"/>
      <c r="AP23" s="415"/>
      <c r="AQ23" s="415"/>
      <c r="AR23" s="415"/>
      <c r="AS23" s="415"/>
      <c r="AT23" s="415"/>
    </row>
    <row r="24" spans="1:46" ht="133.5" customHeight="1">
      <c r="A24" s="939">
        <v>16</v>
      </c>
      <c r="B24" s="3109" t="s">
        <v>2143</v>
      </c>
      <c r="C24" s="3109"/>
      <c r="D24" s="3116" t="s">
        <v>3201</v>
      </c>
      <c r="E24" s="3116"/>
      <c r="F24" s="3116"/>
      <c r="G24" s="3116"/>
      <c r="H24" s="3116"/>
      <c r="I24" s="3116"/>
      <c r="J24" s="3116"/>
      <c r="K24" s="3116"/>
      <c r="L24" s="3116"/>
      <c r="M24" s="936"/>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c r="AL24" s="415"/>
      <c r="AM24" s="415"/>
      <c r="AN24" s="415"/>
      <c r="AO24" s="415"/>
      <c r="AP24" s="415"/>
      <c r="AQ24" s="415"/>
      <c r="AR24" s="415"/>
      <c r="AS24" s="415"/>
      <c r="AT24" s="415"/>
    </row>
    <row r="25" spans="1:46" ht="254.25" customHeight="1">
      <c r="A25" s="939">
        <v>17</v>
      </c>
      <c r="B25" s="3109" t="s">
        <v>2145</v>
      </c>
      <c r="C25" s="3109"/>
      <c r="D25" s="3117" t="s">
        <v>3202</v>
      </c>
      <c r="E25" s="3117"/>
      <c r="F25" s="3117"/>
      <c r="G25" s="3117"/>
      <c r="H25" s="3117"/>
      <c r="I25" s="3117"/>
      <c r="J25" s="3117"/>
      <c r="K25" s="3117"/>
      <c r="L25" s="3117"/>
      <c r="M25" s="941"/>
      <c r="N25" s="415"/>
      <c r="O25" s="415"/>
      <c r="P25" s="3118"/>
      <c r="Q25" s="3118"/>
      <c r="R25" s="3118"/>
      <c r="S25" s="3118"/>
      <c r="T25" s="3118"/>
      <c r="U25" s="3118"/>
      <c r="V25" s="3118"/>
      <c r="W25" s="3118"/>
      <c r="X25" s="3118"/>
      <c r="Y25" s="415"/>
      <c r="Z25" s="415"/>
      <c r="AA25" s="415"/>
      <c r="AB25" s="415"/>
      <c r="AC25" s="415"/>
      <c r="AD25" s="415"/>
      <c r="AE25" s="415"/>
      <c r="AF25" s="415"/>
      <c r="AG25" s="415"/>
      <c r="AH25" s="415"/>
      <c r="AI25" s="415"/>
      <c r="AJ25" s="415"/>
      <c r="AK25" s="415"/>
      <c r="AL25" s="415"/>
      <c r="AM25" s="415"/>
      <c r="AN25" s="415"/>
      <c r="AO25" s="415"/>
      <c r="AP25" s="415"/>
      <c r="AQ25" s="415"/>
      <c r="AR25" s="415"/>
      <c r="AS25" s="415"/>
      <c r="AT25" s="415"/>
    </row>
    <row r="26" spans="1:46" ht="114" customHeight="1">
      <c r="A26" s="939">
        <v>18</v>
      </c>
      <c r="B26" s="3119" t="s">
        <v>2146</v>
      </c>
      <c r="C26" s="3119"/>
      <c r="D26" s="3120" t="s">
        <v>3203</v>
      </c>
      <c r="E26" s="3120"/>
      <c r="F26" s="3120"/>
      <c r="G26" s="3120"/>
      <c r="H26" s="3120"/>
      <c r="I26" s="3120"/>
      <c r="J26" s="3120"/>
      <c r="K26" s="3120"/>
      <c r="L26" s="3120"/>
      <c r="M26" s="941"/>
      <c r="N26" s="415"/>
      <c r="O26" s="942"/>
      <c r="P26" s="942"/>
      <c r="Q26" s="415"/>
      <c r="R26" s="415"/>
      <c r="S26" s="415"/>
      <c r="T26" s="415"/>
      <c r="U26" s="415"/>
      <c r="V26" s="415"/>
      <c r="W26" s="415"/>
      <c r="X26" s="415"/>
      <c r="Y26" s="415"/>
      <c r="Z26" s="415"/>
      <c r="AA26" s="415"/>
      <c r="AB26" s="415"/>
      <c r="AC26" s="415"/>
      <c r="AD26" s="415"/>
      <c r="AE26" s="415"/>
      <c r="AF26" s="415"/>
      <c r="AG26" s="415"/>
      <c r="AH26" s="415"/>
      <c r="AI26" s="415"/>
      <c r="AJ26" s="415"/>
      <c r="AK26" s="415"/>
      <c r="AL26" s="415"/>
      <c r="AM26" s="415"/>
      <c r="AN26" s="415"/>
      <c r="AO26" s="415"/>
      <c r="AP26" s="415"/>
      <c r="AQ26" s="415"/>
      <c r="AR26" s="415"/>
      <c r="AS26" s="415"/>
      <c r="AT26" s="415"/>
    </row>
    <row r="27" spans="1:46">
      <c r="A27" s="3112"/>
      <c r="B27" s="3112"/>
      <c r="C27" s="3112"/>
      <c r="D27" s="3112"/>
      <c r="E27" s="3112"/>
      <c r="F27" s="3112"/>
      <c r="G27" s="3112"/>
      <c r="H27" s="3112"/>
      <c r="I27" s="3112"/>
      <c r="J27" s="3112"/>
      <c r="K27" s="3112"/>
      <c r="L27" s="3112"/>
      <c r="M27" s="936"/>
      <c r="N27" s="415"/>
      <c r="O27" s="942"/>
      <c r="P27" s="942"/>
      <c r="Q27" s="415"/>
      <c r="R27" s="415"/>
      <c r="S27" s="415"/>
      <c r="T27" s="415"/>
      <c r="U27" s="415"/>
      <c r="V27" s="415"/>
      <c r="W27" s="415"/>
      <c r="X27" s="415"/>
      <c r="Y27" s="415"/>
      <c r="Z27" s="415"/>
      <c r="AA27" s="415"/>
      <c r="AB27" s="415"/>
      <c r="AC27" s="415"/>
      <c r="AD27" s="415"/>
      <c r="AE27" s="415"/>
      <c r="AF27" s="415"/>
      <c r="AG27" s="415"/>
      <c r="AH27" s="415"/>
      <c r="AI27" s="415"/>
      <c r="AJ27" s="415"/>
      <c r="AK27" s="415"/>
      <c r="AL27" s="415"/>
      <c r="AM27" s="415"/>
      <c r="AN27" s="415"/>
      <c r="AO27" s="415"/>
      <c r="AP27" s="415"/>
      <c r="AQ27" s="415"/>
      <c r="AR27" s="415"/>
      <c r="AS27" s="415"/>
      <c r="AT27" s="415"/>
    </row>
    <row r="28" spans="1:46" ht="72" customHeight="1">
      <c r="A28" s="939">
        <v>19</v>
      </c>
      <c r="B28" s="3119" t="s">
        <v>2147</v>
      </c>
      <c r="C28" s="3119"/>
      <c r="D28" s="3127" t="s">
        <v>3204</v>
      </c>
      <c r="E28" s="3127"/>
      <c r="F28" s="3127"/>
      <c r="G28" s="3127"/>
      <c r="H28" s="3127"/>
      <c r="I28" s="3127"/>
      <c r="J28" s="3127"/>
      <c r="K28" s="3127"/>
      <c r="L28" s="3127"/>
      <c r="M28" s="941"/>
      <c r="N28" s="415"/>
      <c r="O28" s="942"/>
      <c r="P28" s="942"/>
      <c r="Q28" s="415"/>
      <c r="R28" s="415"/>
      <c r="S28" s="415"/>
      <c r="T28" s="415"/>
      <c r="U28" s="415"/>
      <c r="V28" s="415"/>
      <c r="W28" s="415"/>
      <c r="X28" s="415"/>
      <c r="Y28" s="415"/>
      <c r="Z28" s="415"/>
      <c r="AA28" s="415"/>
      <c r="AB28" s="415"/>
      <c r="AC28" s="415"/>
      <c r="AD28" s="415"/>
      <c r="AE28" s="415"/>
      <c r="AF28" s="415"/>
      <c r="AG28" s="415"/>
      <c r="AH28" s="415"/>
      <c r="AI28" s="415"/>
      <c r="AJ28" s="415"/>
      <c r="AK28" s="415"/>
      <c r="AL28" s="415"/>
      <c r="AM28" s="415"/>
      <c r="AN28" s="415"/>
      <c r="AO28" s="415"/>
      <c r="AP28" s="415"/>
      <c r="AQ28" s="415"/>
      <c r="AR28" s="415"/>
      <c r="AS28" s="415"/>
      <c r="AT28" s="415"/>
    </row>
    <row r="29" spans="1:46" ht="62.25" customHeight="1">
      <c r="A29" s="939">
        <v>20</v>
      </c>
      <c r="B29" s="3119" t="s">
        <v>2148</v>
      </c>
      <c r="C29" s="3119"/>
      <c r="D29" s="3127" t="s">
        <v>3205</v>
      </c>
      <c r="E29" s="3127"/>
      <c r="F29" s="3127"/>
      <c r="G29" s="3127"/>
      <c r="H29" s="3127"/>
      <c r="I29" s="3127"/>
      <c r="J29" s="3127"/>
      <c r="K29" s="3127"/>
      <c r="L29" s="3127"/>
      <c r="M29" s="936"/>
      <c r="N29" s="415"/>
      <c r="O29" s="942"/>
      <c r="P29" s="942"/>
      <c r="Q29" s="415"/>
      <c r="R29" s="415"/>
      <c r="S29" s="415"/>
      <c r="T29" s="415"/>
      <c r="U29" s="415"/>
      <c r="V29" s="415"/>
      <c r="W29" s="415"/>
      <c r="X29" s="415"/>
      <c r="Y29" s="415"/>
      <c r="Z29" s="415"/>
      <c r="AA29" s="415"/>
      <c r="AB29" s="415"/>
      <c r="AC29" s="415"/>
      <c r="AD29" s="415"/>
      <c r="AE29" s="415"/>
      <c r="AF29" s="415"/>
      <c r="AG29" s="415"/>
      <c r="AH29" s="415"/>
      <c r="AI29" s="415"/>
      <c r="AJ29" s="415"/>
      <c r="AK29" s="415"/>
      <c r="AL29" s="415"/>
      <c r="AM29" s="415"/>
      <c r="AN29" s="415"/>
      <c r="AO29" s="415"/>
      <c r="AP29" s="415"/>
      <c r="AQ29" s="415"/>
      <c r="AR29" s="415"/>
      <c r="AS29" s="415"/>
      <c r="AT29" s="415"/>
    </row>
    <row r="30" spans="1:46" ht="72" customHeight="1">
      <c r="A30" s="939">
        <v>21</v>
      </c>
      <c r="B30" s="3109" t="s">
        <v>2150</v>
      </c>
      <c r="C30" s="3109"/>
      <c r="D30" s="3127" t="s">
        <v>3206</v>
      </c>
      <c r="E30" s="3127"/>
      <c r="F30" s="3127"/>
      <c r="G30" s="3127"/>
      <c r="H30" s="3127"/>
      <c r="I30" s="3127"/>
      <c r="J30" s="3127"/>
      <c r="K30" s="3127"/>
      <c r="L30" s="3127"/>
      <c r="M30" s="941"/>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5"/>
      <c r="AL30" s="415"/>
      <c r="AM30" s="415"/>
      <c r="AN30" s="415"/>
      <c r="AO30" s="415"/>
      <c r="AP30" s="415"/>
      <c r="AQ30" s="415"/>
      <c r="AR30" s="415"/>
      <c r="AS30" s="415"/>
      <c r="AT30" s="415"/>
    </row>
    <row r="31" spans="1:46">
      <c r="A31" s="3112"/>
      <c r="B31" s="3112"/>
      <c r="C31" s="3112"/>
      <c r="D31" s="3112"/>
      <c r="E31" s="3112"/>
      <c r="F31" s="3112"/>
      <c r="G31" s="3112"/>
      <c r="H31" s="3112"/>
      <c r="I31" s="3112"/>
      <c r="J31" s="3112"/>
      <c r="K31" s="3112"/>
      <c r="L31" s="3112"/>
      <c r="M31" s="936"/>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5"/>
      <c r="AL31" s="415"/>
      <c r="AM31" s="415"/>
      <c r="AN31" s="415"/>
      <c r="AO31" s="415"/>
      <c r="AP31" s="415"/>
      <c r="AQ31" s="415"/>
      <c r="AR31" s="415"/>
      <c r="AS31" s="415"/>
      <c r="AT31" s="415"/>
    </row>
    <row r="32" spans="1:46" ht="42.75" customHeight="1">
      <c r="A32" s="939">
        <v>22</v>
      </c>
      <c r="B32" s="3119" t="s">
        <v>2464</v>
      </c>
      <c r="C32" s="3119"/>
      <c r="D32" s="3122" t="s">
        <v>2258</v>
      </c>
      <c r="E32" s="3122"/>
      <c r="F32" s="3123" t="s">
        <v>2407</v>
      </c>
      <c r="G32" s="3123"/>
      <c r="H32" s="3124" t="s">
        <v>2259</v>
      </c>
      <c r="I32" s="3125"/>
      <c r="J32" s="3126" t="s">
        <v>3207</v>
      </c>
      <c r="K32" s="3126"/>
      <c r="L32" s="3126"/>
      <c r="M32" s="943"/>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5"/>
      <c r="AL32" s="415"/>
      <c r="AM32" s="415"/>
      <c r="AN32" s="415"/>
      <c r="AO32" s="415"/>
      <c r="AP32" s="415"/>
      <c r="AQ32" s="415"/>
      <c r="AR32" s="415"/>
      <c r="AS32" s="415"/>
      <c r="AT32" s="415"/>
    </row>
    <row r="33" spans="1:46" ht="27.75" customHeight="1">
      <c r="A33" s="939">
        <v>23</v>
      </c>
      <c r="B33" s="3122" t="s">
        <v>2261</v>
      </c>
      <c r="C33" s="3122"/>
      <c r="D33" s="3131" t="s">
        <v>2263</v>
      </c>
      <c r="E33" s="3131"/>
      <c r="F33" s="3131"/>
      <c r="G33" s="3131"/>
      <c r="H33" s="3131"/>
      <c r="I33" s="3131"/>
      <c r="J33" s="3131"/>
      <c r="K33" s="3131"/>
      <c r="L33" s="3131"/>
      <c r="M33" s="936"/>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15"/>
      <c r="AL33" s="415"/>
      <c r="AM33" s="415"/>
      <c r="AN33" s="415"/>
      <c r="AO33" s="415"/>
      <c r="AP33" s="415"/>
      <c r="AQ33" s="415"/>
      <c r="AR33" s="415"/>
      <c r="AS33" s="415"/>
      <c r="AT33" s="415"/>
    </row>
    <row r="34" spans="1:46">
      <c r="A34" s="3112"/>
      <c r="B34" s="3112"/>
      <c r="C34" s="3112"/>
      <c r="D34" s="3112"/>
      <c r="E34" s="3112"/>
      <c r="F34" s="3112"/>
      <c r="G34" s="3112"/>
      <c r="H34" s="3112"/>
      <c r="I34" s="3112"/>
      <c r="J34" s="3112"/>
      <c r="K34" s="3112"/>
      <c r="L34" s="3112"/>
      <c r="M34" s="936"/>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5"/>
      <c r="AL34" s="415"/>
      <c r="AM34" s="415"/>
      <c r="AN34" s="415"/>
      <c r="AO34" s="415"/>
      <c r="AP34" s="415"/>
      <c r="AQ34" s="415"/>
      <c r="AR34" s="415"/>
      <c r="AS34" s="415"/>
      <c r="AT34" s="415"/>
    </row>
    <row r="35" spans="1:46">
      <c r="A35" s="3122" t="s">
        <v>2153</v>
      </c>
      <c r="B35" s="3122"/>
      <c r="C35" s="3122"/>
      <c r="D35" s="944" t="s">
        <v>2154</v>
      </c>
      <c r="E35" s="944">
        <v>2017</v>
      </c>
      <c r="F35" s="944">
        <v>2018</v>
      </c>
      <c r="G35" s="944">
        <v>2019</v>
      </c>
      <c r="H35" s="944">
        <v>2020</v>
      </c>
      <c r="I35" s="944">
        <v>2021</v>
      </c>
      <c r="J35" s="3132">
        <v>2022</v>
      </c>
      <c r="K35" s="3132"/>
      <c r="L35" s="944" t="s">
        <v>2155</v>
      </c>
      <c r="M35" s="936"/>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5"/>
      <c r="AL35" s="415"/>
      <c r="AM35" s="415"/>
      <c r="AN35" s="415"/>
      <c r="AO35" s="415"/>
      <c r="AP35" s="415"/>
      <c r="AQ35" s="415"/>
      <c r="AR35" s="415"/>
      <c r="AS35" s="415"/>
      <c r="AT35" s="415"/>
    </row>
    <row r="36" spans="1:46" ht="39.75" customHeight="1">
      <c r="A36" s="939">
        <v>24</v>
      </c>
      <c r="B36" s="3119" t="s">
        <v>2156</v>
      </c>
      <c r="C36" s="3119"/>
      <c r="D36" s="968">
        <v>0</v>
      </c>
      <c r="E36" s="968">
        <v>0</v>
      </c>
      <c r="F36" s="968">
        <v>0</v>
      </c>
      <c r="G36" s="945">
        <v>2000000</v>
      </c>
      <c r="H36" s="945">
        <v>3000000</v>
      </c>
      <c r="I36" s="945">
        <v>2230000</v>
      </c>
      <c r="J36" s="3129">
        <v>3000000</v>
      </c>
      <c r="K36" s="3129"/>
      <c r="L36" s="945">
        <f>SUM(E36:K36)</f>
        <v>10230000</v>
      </c>
      <c r="M36" s="3128"/>
      <c r="N36" s="415"/>
      <c r="O36" s="946"/>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5"/>
      <c r="AP36" s="415"/>
      <c r="AQ36" s="415"/>
      <c r="AR36" s="415"/>
      <c r="AS36" s="415"/>
      <c r="AT36" s="415"/>
    </row>
    <row r="37" spans="1:46" ht="42.75" customHeight="1">
      <c r="A37" s="939">
        <v>25</v>
      </c>
      <c r="B37" s="3119" t="s">
        <v>2158</v>
      </c>
      <c r="C37" s="3119"/>
      <c r="D37" s="968">
        <v>0</v>
      </c>
      <c r="E37" s="968">
        <v>0</v>
      </c>
      <c r="F37" s="968">
        <v>0</v>
      </c>
      <c r="G37" s="945">
        <v>2000000</v>
      </c>
      <c r="H37" s="945">
        <v>3000000</v>
      </c>
      <c r="I37" s="945">
        <v>2000000</v>
      </c>
      <c r="J37" s="3129">
        <v>3000000</v>
      </c>
      <c r="K37" s="3129"/>
      <c r="L37" s="945">
        <f>SUM(F37:K37)</f>
        <v>10000000</v>
      </c>
      <c r="M37" s="3128"/>
      <c r="N37" s="415"/>
      <c r="O37" s="946"/>
      <c r="P37" s="415"/>
      <c r="Q37" s="415"/>
      <c r="R37" s="415"/>
      <c r="S37" s="415"/>
      <c r="T37" s="415"/>
      <c r="U37" s="415"/>
      <c r="V37" s="415"/>
      <c r="W37" s="415"/>
      <c r="X37" s="415"/>
      <c r="Y37" s="415"/>
      <c r="Z37" s="415"/>
      <c r="AA37" s="415"/>
      <c r="AB37" s="415"/>
      <c r="AC37" s="415"/>
      <c r="AD37" s="415"/>
      <c r="AE37" s="415"/>
      <c r="AF37" s="415"/>
      <c r="AG37" s="415"/>
      <c r="AH37" s="415"/>
      <c r="AI37" s="415"/>
      <c r="AJ37" s="415"/>
      <c r="AK37" s="415"/>
      <c r="AL37" s="415"/>
      <c r="AM37" s="415"/>
      <c r="AN37" s="415"/>
      <c r="AO37" s="415"/>
      <c r="AP37" s="415"/>
      <c r="AQ37" s="415"/>
      <c r="AR37" s="415"/>
      <c r="AS37" s="415"/>
      <c r="AT37" s="415"/>
    </row>
    <row r="38" spans="1:46" ht="26.25" customHeight="1">
      <c r="A38" s="939">
        <v>26</v>
      </c>
      <c r="B38" s="3119" t="s">
        <v>2160</v>
      </c>
      <c r="C38" s="3119"/>
      <c r="D38" s="968">
        <v>0</v>
      </c>
      <c r="E38" s="968">
        <v>0</v>
      </c>
      <c r="F38" s="968">
        <v>0</v>
      </c>
      <c r="G38" s="945">
        <v>1700000</v>
      </c>
      <c r="H38" s="945">
        <v>2550000</v>
      </c>
      <c r="I38" s="945">
        <v>1700000</v>
      </c>
      <c r="J38" s="3129">
        <v>2550000</v>
      </c>
      <c r="K38" s="3129"/>
      <c r="L38" s="945">
        <f>SUM(G38:K38)</f>
        <v>8500000</v>
      </c>
      <c r="M38" s="3128"/>
      <c r="N38" s="415"/>
      <c r="O38" s="946"/>
      <c r="P38" s="415"/>
      <c r="Q38" s="415"/>
      <c r="R38" s="415"/>
      <c r="S38" s="415"/>
      <c r="T38" s="415"/>
      <c r="U38" s="415"/>
      <c r="V38" s="415"/>
      <c r="W38" s="415"/>
      <c r="X38" s="415"/>
      <c r="Y38" s="415"/>
      <c r="Z38" s="415"/>
      <c r="AA38" s="415"/>
      <c r="AB38" s="415"/>
      <c r="AC38" s="415"/>
      <c r="AD38" s="415"/>
      <c r="AE38" s="415"/>
      <c r="AF38" s="415"/>
      <c r="AG38" s="415"/>
      <c r="AH38" s="415"/>
      <c r="AI38" s="415"/>
      <c r="AJ38" s="415"/>
      <c r="AK38" s="415"/>
      <c r="AL38" s="415"/>
      <c r="AM38" s="415"/>
      <c r="AN38" s="415"/>
      <c r="AO38" s="415"/>
      <c r="AP38" s="415"/>
      <c r="AQ38" s="415"/>
      <c r="AR38" s="415"/>
      <c r="AS38" s="415"/>
      <c r="AT38" s="415"/>
    </row>
    <row r="39" spans="1:46" ht="40.5" customHeight="1">
      <c r="A39" s="939">
        <v>27</v>
      </c>
      <c r="B39" s="3119" t="s">
        <v>2162</v>
      </c>
      <c r="C39" s="3119"/>
      <c r="D39" s="969">
        <v>0</v>
      </c>
      <c r="E39" s="969">
        <v>0</v>
      </c>
      <c r="F39" s="969">
        <v>0</v>
      </c>
      <c r="G39" s="970">
        <v>0.85</v>
      </c>
      <c r="H39" s="970">
        <v>0.85</v>
      </c>
      <c r="I39" s="970">
        <v>0.85</v>
      </c>
      <c r="J39" s="3130">
        <v>0.85</v>
      </c>
      <c r="K39" s="3130"/>
      <c r="L39" s="970">
        <v>0.85</v>
      </c>
      <c r="M39" s="936"/>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5"/>
      <c r="AP39" s="415"/>
      <c r="AQ39" s="415"/>
      <c r="AR39" s="415"/>
      <c r="AS39" s="415"/>
      <c r="AT39" s="415"/>
    </row>
    <row r="40" spans="1:46">
      <c r="A40" s="3112"/>
      <c r="B40" s="3112"/>
      <c r="C40" s="3112"/>
      <c r="D40" s="3112"/>
      <c r="E40" s="3112"/>
      <c r="F40" s="3112"/>
      <c r="G40" s="3112"/>
      <c r="H40" s="3112"/>
      <c r="I40" s="3112"/>
      <c r="J40" s="3112"/>
      <c r="K40" s="3112"/>
      <c r="L40" s="3112"/>
      <c r="M40" s="936"/>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5"/>
      <c r="AL40" s="415"/>
      <c r="AM40" s="415"/>
      <c r="AN40" s="415"/>
      <c r="AO40" s="415"/>
      <c r="AP40" s="415"/>
      <c r="AQ40" s="415"/>
      <c r="AR40" s="415"/>
      <c r="AS40" s="415"/>
      <c r="AT40" s="415"/>
    </row>
    <row r="41" spans="1:46">
      <c r="A41" s="3137">
        <v>28</v>
      </c>
      <c r="B41" s="3138" t="s">
        <v>2163</v>
      </c>
      <c r="C41" s="3138"/>
      <c r="D41" s="3138"/>
      <c r="E41" s="3138"/>
      <c r="F41" s="3138"/>
      <c r="G41" s="3138"/>
      <c r="H41" s="3138"/>
      <c r="I41" s="3138"/>
      <c r="J41" s="3138"/>
      <c r="K41" s="3138"/>
      <c r="L41" s="3138"/>
      <c r="M41" s="936"/>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5"/>
      <c r="AL41" s="415"/>
      <c r="AM41" s="415"/>
      <c r="AN41" s="415"/>
      <c r="AO41" s="415"/>
      <c r="AP41" s="415"/>
      <c r="AQ41" s="415"/>
      <c r="AR41" s="415"/>
      <c r="AS41" s="415"/>
      <c r="AT41" s="415"/>
    </row>
    <row r="42" spans="1:46" ht="21" customHeight="1">
      <c r="A42" s="3137"/>
      <c r="B42" s="3139" t="s">
        <v>2164</v>
      </c>
      <c r="C42" s="3139"/>
      <c r="D42" s="3139" t="s">
        <v>2165</v>
      </c>
      <c r="E42" s="3139"/>
      <c r="F42" s="3139"/>
      <c r="G42" s="3139"/>
      <c r="H42" s="3139"/>
      <c r="I42" s="3139"/>
      <c r="J42" s="3139"/>
      <c r="K42" s="3139" t="s">
        <v>2166</v>
      </c>
      <c r="L42" s="3139"/>
      <c r="M42" s="936"/>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5"/>
      <c r="AL42" s="415"/>
      <c r="AM42" s="415"/>
      <c r="AN42" s="415"/>
      <c r="AO42" s="415"/>
      <c r="AP42" s="415"/>
      <c r="AQ42" s="415"/>
      <c r="AR42" s="415"/>
      <c r="AS42" s="415"/>
      <c r="AT42" s="415"/>
    </row>
    <row r="43" spans="1:46" ht="58.5" customHeight="1">
      <c r="A43" s="3137"/>
      <c r="B43" s="3135" t="s">
        <v>3208</v>
      </c>
      <c r="C43" s="3135"/>
      <c r="D43" s="3133" t="s">
        <v>3209</v>
      </c>
      <c r="E43" s="3133"/>
      <c r="F43" s="3133"/>
      <c r="G43" s="3133"/>
      <c r="H43" s="3133"/>
      <c r="I43" s="3133"/>
      <c r="J43" s="3133"/>
      <c r="K43" s="3134">
        <v>5682628.1799999997</v>
      </c>
      <c r="L43" s="3134"/>
      <c r="M43" s="947"/>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5"/>
      <c r="AL43" s="415"/>
      <c r="AM43" s="415"/>
      <c r="AN43" s="415"/>
      <c r="AO43" s="415"/>
      <c r="AP43" s="415"/>
      <c r="AQ43" s="415"/>
      <c r="AR43" s="415"/>
      <c r="AS43" s="415"/>
      <c r="AT43" s="415"/>
    </row>
    <row r="44" spans="1:46" ht="57" customHeight="1">
      <c r="A44" s="3137"/>
      <c r="B44" s="3136" t="s">
        <v>3210</v>
      </c>
      <c r="C44" s="3136"/>
      <c r="D44" s="3133" t="s">
        <v>3211</v>
      </c>
      <c r="E44" s="3133"/>
      <c r="F44" s="3133"/>
      <c r="G44" s="3133"/>
      <c r="H44" s="3133"/>
      <c r="I44" s="3133"/>
      <c r="J44" s="3133"/>
      <c r="K44" s="3134">
        <v>4367371.82</v>
      </c>
      <c r="L44" s="3134"/>
      <c r="M44" s="947"/>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415"/>
      <c r="AP44" s="415"/>
      <c r="AQ44" s="415"/>
      <c r="AR44" s="415"/>
      <c r="AS44" s="415"/>
      <c r="AT44" s="415"/>
    </row>
    <row r="45" spans="1:46" ht="39.75" customHeight="1">
      <c r="A45" s="3137"/>
      <c r="B45" s="3135" t="s">
        <v>3212</v>
      </c>
      <c r="C45" s="3135"/>
      <c r="D45" s="3135" t="s">
        <v>3213</v>
      </c>
      <c r="E45" s="3135"/>
      <c r="F45" s="3135"/>
      <c r="G45" s="3135"/>
      <c r="H45" s="3135"/>
      <c r="I45" s="3135"/>
      <c r="J45" s="3135"/>
      <c r="K45" s="3134">
        <v>170000</v>
      </c>
      <c r="L45" s="3134"/>
      <c r="M45" s="948"/>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5"/>
      <c r="AL45" s="415"/>
      <c r="AM45" s="415"/>
      <c r="AN45" s="415"/>
      <c r="AO45" s="415"/>
      <c r="AP45" s="415"/>
      <c r="AQ45" s="415"/>
      <c r="AR45" s="415"/>
      <c r="AS45" s="415"/>
      <c r="AT45" s="415"/>
    </row>
    <row r="46" spans="1:46" ht="45.75" customHeight="1">
      <c r="A46" s="3137"/>
      <c r="B46" s="3135" t="s">
        <v>2346</v>
      </c>
      <c r="C46" s="3135"/>
      <c r="D46" s="3136" t="s">
        <v>3214</v>
      </c>
      <c r="E46" s="3136"/>
      <c r="F46" s="3136"/>
      <c r="G46" s="3136"/>
      <c r="H46" s="3136"/>
      <c r="I46" s="3136"/>
      <c r="J46" s="3136"/>
      <c r="K46" s="3134">
        <v>10000</v>
      </c>
      <c r="L46" s="3134"/>
      <c r="M46" s="949"/>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5"/>
      <c r="AL46" s="415"/>
      <c r="AM46" s="415"/>
      <c r="AN46" s="415"/>
      <c r="AO46" s="415"/>
      <c r="AP46" s="415"/>
      <c r="AQ46" s="415"/>
      <c r="AR46" s="415"/>
      <c r="AS46" s="415"/>
      <c r="AT46" s="415"/>
    </row>
    <row r="47" spans="1:46">
      <c r="A47" s="3112"/>
      <c r="B47" s="3112"/>
      <c r="C47" s="3112"/>
      <c r="D47" s="3112"/>
      <c r="E47" s="3112"/>
      <c r="F47" s="3112"/>
      <c r="G47" s="3112"/>
      <c r="H47" s="3112"/>
      <c r="I47" s="3112"/>
      <c r="J47" s="3112"/>
      <c r="K47" s="3112"/>
      <c r="L47" s="3112"/>
      <c r="M47" s="950"/>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5"/>
      <c r="AK47" s="415"/>
      <c r="AL47" s="415"/>
      <c r="AM47" s="415"/>
      <c r="AN47" s="415"/>
      <c r="AO47" s="415"/>
      <c r="AP47" s="415"/>
      <c r="AQ47" s="415"/>
      <c r="AR47" s="415"/>
      <c r="AS47" s="415"/>
      <c r="AT47" s="415"/>
    </row>
    <row r="48" spans="1:46" ht="19.5" customHeight="1">
      <c r="A48" s="3137">
        <v>29</v>
      </c>
      <c r="B48" s="3147" t="s">
        <v>2264</v>
      </c>
      <c r="C48" s="3147"/>
      <c r="D48" s="3147"/>
      <c r="E48" s="3147"/>
      <c r="F48" s="3147"/>
      <c r="G48" s="3147"/>
      <c r="H48" s="3147"/>
      <c r="I48" s="3147"/>
      <c r="J48" s="3147"/>
      <c r="K48" s="3147"/>
      <c r="L48" s="3147"/>
      <c r="M48" s="936"/>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5"/>
      <c r="AL48" s="415"/>
      <c r="AM48" s="415"/>
      <c r="AN48" s="415"/>
      <c r="AO48" s="415"/>
      <c r="AP48" s="415"/>
      <c r="AQ48" s="415"/>
      <c r="AR48" s="415"/>
      <c r="AS48" s="415"/>
      <c r="AT48" s="415"/>
    </row>
    <row r="49" spans="1:46" ht="61.5" customHeight="1">
      <c r="A49" s="3137"/>
      <c r="B49" s="3148" t="s">
        <v>2169</v>
      </c>
      <c r="C49" s="3148"/>
      <c r="D49" s="3148"/>
      <c r="E49" s="3148" t="s">
        <v>2170</v>
      </c>
      <c r="F49" s="3148"/>
      <c r="G49" s="3148" t="s">
        <v>2171</v>
      </c>
      <c r="H49" s="3148"/>
      <c r="I49" s="3149" t="s">
        <v>2172</v>
      </c>
      <c r="J49" s="3125"/>
      <c r="K49" s="3148" t="s">
        <v>2173</v>
      </c>
      <c r="L49" s="3148"/>
      <c r="M49" s="936"/>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5"/>
      <c r="AL49" s="415"/>
      <c r="AM49" s="415"/>
      <c r="AN49" s="415"/>
      <c r="AO49" s="415"/>
      <c r="AP49" s="415"/>
      <c r="AQ49" s="415"/>
      <c r="AR49" s="415"/>
      <c r="AS49" s="415"/>
      <c r="AT49" s="415"/>
    </row>
    <row r="50" spans="1:46" ht="30.75" customHeight="1">
      <c r="A50" s="3137"/>
      <c r="B50" s="3144" t="s">
        <v>3215</v>
      </c>
      <c r="C50" s="3144"/>
      <c r="D50" s="3144"/>
      <c r="E50" s="3140" t="s">
        <v>2174</v>
      </c>
      <c r="F50" s="3140"/>
      <c r="G50" s="3140" t="s">
        <v>2175</v>
      </c>
      <c r="H50" s="3140"/>
      <c r="I50" s="3141">
        <v>16118</v>
      </c>
      <c r="J50" s="3142"/>
      <c r="K50" s="3141" t="s">
        <v>2285</v>
      </c>
      <c r="L50" s="3143"/>
      <c r="M50" s="951"/>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15"/>
      <c r="AL50" s="415"/>
      <c r="AM50" s="415"/>
      <c r="AN50" s="415"/>
      <c r="AO50" s="415"/>
      <c r="AP50" s="415"/>
      <c r="AQ50" s="415"/>
      <c r="AR50" s="415"/>
      <c r="AS50" s="415"/>
      <c r="AT50" s="415"/>
    </row>
    <row r="51" spans="1:46" ht="21.75" customHeight="1">
      <c r="A51" s="3137"/>
      <c r="B51" s="3144" t="s">
        <v>2177</v>
      </c>
      <c r="C51" s="3144"/>
      <c r="D51" s="3144"/>
      <c r="E51" s="3140" t="s">
        <v>2178</v>
      </c>
      <c r="F51" s="3140"/>
      <c r="G51" s="3140" t="s">
        <v>2179</v>
      </c>
      <c r="H51" s="3140"/>
      <c r="I51" s="3145">
        <v>1</v>
      </c>
      <c r="J51" s="3142"/>
      <c r="K51" s="3146" t="s">
        <v>2286</v>
      </c>
      <c r="L51" s="3146"/>
      <c r="M51" s="936"/>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5"/>
      <c r="AN51" s="415"/>
      <c r="AO51" s="415"/>
      <c r="AP51" s="415"/>
      <c r="AQ51" s="415"/>
      <c r="AR51" s="415"/>
      <c r="AS51" s="415"/>
      <c r="AT51" s="415"/>
    </row>
    <row r="52" spans="1:46" ht="53.25" customHeight="1">
      <c r="A52" s="3137"/>
      <c r="B52" s="3144" t="s">
        <v>2180</v>
      </c>
      <c r="C52" s="3144"/>
      <c r="D52" s="3144"/>
      <c r="E52" s="3140" t="s">
        <v>2178</v>
      </c>
      <c r="F52" s="3140"/>
      <c r="G52" s="3140" t="s">
        <v>2179</v>
      </c>
      <c r="H52" s="3140"/>
      <c r="I52" s="3145">
        <v>1</v>
      </c>
      <c r="J52" s="3142"/>
      <c r="K52" s="3146" t="s">
        <v>2286</v>
      </c>
      <c r="L52" s="3146"/>
      <c r="M52" s="936"/>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5"/>
      <c r="AL52" s="415"/>
      <c r="AM52" s="415"/>
      <c r="AN52" s="415"/>
      <c r="AO52" s="415"/>
      <c r="AP52" s="415"/>
      <c r="AQ52" s="415"/>
      <c r="AR52" s="415"/>
      <c r="AS52" s="415"/>
      <c r="AT52" s="415"/>
    </row>
    <row r="53" spans="1:46" ht="31.5" customHeight="1">
      <c r="A53" s="3137"/>
      <c r="B53" s="3144" t="s">
        <v>2255</v>
      </c>
      <c r="C53" s="3144"/>
      <c r="D53" s="3144"/>
      <c r="E53" s="3140" t="s">
        <v>2178</v>
      </c>
      <c r="F53" s="3140"/>
      <c r="G53" s="3140" t="s">
        <v>2181</v>
      </c>
      <c r="H53" s="3140"/>
      <c r="I53" s="3150">
        <v>3944061.1</v>
      </c>
      <c r="J53" s="3142"/>
      <c r="K53" s="3146" t="s">
        <v>2287</v>
      </c>
      <c r="L53" s="3146"/>
      <c r="M53" s="952"/>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5"/>
      <c r="AL53" s="415"/>
      <c r="AM53" s="415"/>
      <c r="AN53" s="415"/>
      <c r="AO53" s="415"/>
      <c r="AP53" s="415"/>
      <c r="AQ53" s="415"/>
      <c r="AR53" s="415"/>
      <c r="AS53" s="415"/>
      <c r="AT53" s="415"/>
    </row>
    <row r="54" spans="1:46" ht="28.5" customHeight="1">
      <c r="A54" s="3137"/>
      <c r="B54" s="3144" t="s">
        <v>2182</v>
      </c>
      <c r="C54" s="3144"/>
      <c r="D54" s="3144"/>
      <c r="E54" s="3140" t="s">
        <v>2178</v>
      </c>
      <c r="F54" s="3140"/>
      <c r="G54" s="3140" t="s">
        <v>2179</v>
      </c>
      <c r="H54" s="3140"/>
      <c r="I54" s="3151">
        <v>0</v>
      </c>
      <c r="J54" s="3142"/>
      <c r="K54" s="3146" t="s">
        <v>2288</v>
      </c>
      <c r="L54" s="3146"/>
      <c r="M54" s="936"/>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5"/>
      <c r="AL54" s="415"/>
      <c r="AM54" s="415"/>
      <c r="AN54" s="415"/>
      <c r="AO54" s="415"/>
      <c r="AP54" s="415"/>
      <c r="AQ54" s="415"/>
      <c r="AR54" s="415"/>
      <c r="AS54" s="415"/>
      <c r="AT54" s="415"/>
    </row>
    <row r="55" spans="1:46" ht="22.5" customHeight="1">
      <c r="A55" s="3137"/>
      <c r="B55" s="3144" t="s">
        <v>2183</v>
      </c>
      <c r="C55" s="3144"/>
      <c r="D55" s="3144"/>
      <c r="E55" s="3140" t="s">
        <v>2178</v>
      </c>
      <c r="F55" s="3140"/>
      <c r="G55" s="3140" t="s">
        <v>2179</v>
      </c>
      <c r="H55" s="3140"/>
      <c r="I55" s="3151">
        <v>0</v>
      </c>
      <c r="J55" s="3142"/>
      <c r="K55" s="3146" t="s">
        <v>2289</v>
      </c>
      <c r="L55" s="3146"/>
      <c r="M55" s="936"/>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5"/>
      <c r="AL55" s="415"/>
      <c r="AM55" s="415"/>
      <c r="AN55" s="415"/>
      <c r="AO55" s="415"/>
      <c r="AP55" s="415"/>
      <c r="AQ55" s="415"/>
      <c r="AR55" s="415"/>
      <c r="AS55" s="415"/>
      <c r="AT55" s="415"/>
    </row>
    <row r="56" spans="1:46" ht="24.75" customHeight="1">
      <c r="A56" s="3137"/>
      <c r="B56" s="3144" t="s">
        <v>2184</v>
      </c>
      <c r="C56" s="3144"/>
      <c r="D56" s="3144"/>
      <c r="E56" s="3140" t="s">
        <v>2174</v>
      </c>
      <c r="F56" s="3140"/>
      <c r="G56" s="3140" t="s">
        <v>2185</v>
      </c>
      <c r="H56" s="3140"/>
      <c r="I56" s="3152">
        <v>20</v>
      </c>
      <c r="J56" s="3153"/>
      <c r="K56" s="3154" t="s">
        <v>2176</v>
      </c>
      <c r="L56" s="3154"/>
      <c r="M56" s="936"/>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c r="AL56" s="415"/>
      <c r="AM56" s="415"/>
      <c r="AN56" s="415"/>
      <c r="AO56" s="415"/>
      <c r="AP56" s="415"/>
      <c r="AQ56" s="415"/>
      <c r="AR56" s="415"/>
      <c r="AS56" s="415"/>
      <c r="AT56" s="415"/>
    </row>
    <row r="57" spans="1:46" ht="21.75" customHeight="1">
      <c r="A57" s="3137"/>
      <c r="B57" s="3144" t="s">
        <v>2186</v>
      </c>
      <c r="C57" s="3144"/>
      <c r="D57" s="3144"/>
      <c r="E57" s="3140" t="s">
        <v>2174</v>
      </c>
      <c r="F57" s="3140"/>
      <c r="G57" s="3140" t="s">
        <v>2185</v>
      </c>
      <c r="H57" s="3140"/>
      <c r="I57" s="3152">
        <v>20</v>
      </c>
      <c r="J57" s="3153"/>
      <c r="K57" s="3154" t="s">
        <v>2176</v>
      </c>
      <c r="L57" s="3154"/>
      <c r="M57" s="936"/>
      <c r="N57" s="415"/>
      <c r="O57" s="415"/>
      <c r="P57" s="415"/>
      <c r="Q57" s="415"/>
      <c r="R57" s="415"/>
      <c r="S57" s="415"/>
      <c r="T57" s="415"/>
      <c r="U57" s="415"/>
      <c r="V57" s="415"/>
      <c r="W57" s="415"/>
      <c r="X57" s="415"/>
      <c r="Y57" s="415"/>
      <c r="Z57" s="415"/>
      <c r="AA57" s="415"/>
      <c r="AB57" s="415"/>
      <c r="AC57" s="415"/>
      <c r="AD57" s="415"/>
      <c r="AE57" s="415"/>
      <c r="AF57" s="415"/>
      <c r="AG57" s="415"/>
      <c r="AH57" s="415"/>
      <c r="AI57" s="415"/>
      <c r="AJ57" s="415"/>
      <c r="AK57" s="415"/>
      <c r="AL57" s="415"/>
      <c r="AM57" s="415"/>
      <c r="AN57" s="415"/>
      <c r="AO57" s="415"/>
      <c r="AP57" s="415"/>
      <c r="AQ57" s="415"/>
      <c r="AR57" s="415"/>
      <c r="AS57" s="415"/>
      <c r="AT57" s="415"/>
    </row>
    <row r="58" spans="1:46" ht="21.75" customHeight="1">
      <c r="A58" s="3137"/>
      <c r="B58" s="3144" t="s">
        <v>2187</v>
      </c>
      <c r="C58" s="3144"/>
      <c r="D58" s="3144"/>
      <c r="E58" s="3140" t="s">
        <v>2178</v>
      </c>
      <c r="F58" s="3140"/>
      <c r="G58" s="3140" t="s">
        <v>2179</v>
      </c>
      <c r="H58" s="3140"/>
      <c r="I58" s="3152">
        <v>0</v>
      </c>
      <c r="J58" s="3153"/>
      <c r="K58" s="3154" t="s">
        <v>2176</v>
      </c>
      <c r="L58" s="3154"/>
      <c r="M58" s="936"/>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5"/>
      <c r="AL58" s="415"/>
      <c r="AM58" s="415"/>
      <c r="AN58" s="415"/>
      <c r="AO58" s="415"/>
      <c r="AP58" s="415"/>
      <c r="AQ58" s="415"/>
      <c r="AR58" s="415"/>
      <c r="AS58" s="415"/>
      <c r="AT58" s="415"/>
    </row>
    <row r="59" spans="1:46" ht="15.75" customHeight="1">
      <c r="A59" s="3155"/>
      <c r="B59" s="3156"/>
      <c r="C59" s="3156"/>
      <c r="D59" s="3156"/>
      <c r="E59" s="3156"/>
      <c r="F59" s="3156"/>
      <c r="G59" s="3156"/>
      <c r="H59" s="3156"/>
      <c r="I59" s="3156"/>
      <c r="J59" s="3156"/>
      <c r="K59" s="3156"/>
      <c r="L59" s="3157"/>
      <c r="M59" s="936"/>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5"/>
      <c r="AL59" s="415"/>
      <c r="AM59" s="415"/>
      <c r="AN59" s="415"/>
      <c r="AO59" s="415"/>
      <c r="AP59" s="415"/>
      <c r="AQ59" s="415"/>
      <c r="AR59" s="415"/>
      <c r="AS59" s="415"/>
      <c r="AT59" s="415"/>
    </row>
    <row r="60" spans="1:46">
      <c r="A60" s="939">
        <v>30</v>
      </c>
      <c r="B60" s="3122" t="s">
        <v>2188</v>
      </c>
      <c r="C60" s="3122"/>
      <c r="D60" s="3110" t="s">
        <v>2189</v>
      </c>
      <c r="E60" s="3110"/>
      <c r="F60" s="3110"/>
      <c r="G60" s="3110"/>
      <c r="H60" s="3110"/>
      <c r="I60" s="3110"/>
      <c r="J60" s="3110"/>
      <c r="K60" s="3110"/>
      <c r="L60" s="3110"/>
      <c r="M60" s="936"/>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5"/>
      <c r="AL60" s="415"/>
      <c r="AM60" s="415"/>
      <c r="AN60" s="415"/>
      <c r="AO60" s="415"/>
      <c r="AP60" s="415"/>
      <c r="AQ60" s="415"/>
      <c r="AR60" s="415"/>
      <c r="AS60" s="415"/>
      <c r="AT60" s="415"/>
    </row>
    <row r="61" spans="1:46">
      <c r="A61" s="953"/>
      <c r="B61" s="953"/>
      <c r="C61" s="953"/>
      <c r="D61" s="953"/>
      <c r="E61" s="953"/>
      <c r="F61" s="953"/>
      <c r="G61" s="953"/>
      <c r="H61" s="953"/>
      <c r="I61" s="953"/>
      <c r="J61" s="953"/>
      <c r="K61" s="953"/>
      <c r="L61" s="953"/>
      <c r="M61" s="953"/>
      <c r="N61" s="953"/>
      <c r="O61" s="953"/>
      <c r="P61" s="953"/>
      <c r="Q61" s="953"/>
      <c r="R61" s="953"/>
      <c r="S61" s="953"/>
      <c r="T61" s="953"/>
      <c r="U61" s="953"/>
      <c r="V61" s="953"/>
      <c r="W61" s="953"/>
      <c r="X61" s="953"/>
      <c r="Y61" s="953"/>
      <c r="Z61" s="415"/>
      <c r="AA61" s="415"/>
      <c r="AB61" s="415"/>
      <c r="AC61" s="415"/>
      <c r="AD61" s="415"/>
      <c r="AE61" s="415"/>
      <c r="AF61" s="415"/>
      <c r="AG61" s="415"/>
      <c r="AH61" s="415"/>
      <c r="AI61" s="415"/>
      <c r="AJ61" s="415"/>
      <c r="AK61" s="415"/>
      <c r="AL61" s="415"/>
      <c r="AM61" s="415"/>
      <c r="AN61" s="415"/>
      <c r="AO61" s="415"/>
      <c r="AP61" s="415"/>
      <c r="AQ61" s="415"/>
      <c r="AR61" s="415"/>
      <c r="AS61" s="415"/>
      <c r="AT61" s="415"/>
    </row>
    <row r="62" spans="1:46">
      <c r="A62" s="953"/>
      <c r="B62" s="953"/>
      <c r="C62" s="953"/>
      <c r="D62" s="953"/>
      <c r="E62" s="953"/>
      <c r="F62" s="953"/>
      <c r="G62" s="953"/>
      <c r="H62" s="953"/>
      <c r="I62" s="953"/>
      <c r="J62" s="953"/>
      <c r="K62" s="953"/>
      <c r="L62" s="953"/>
      <c r="M62" s="953"/>
      <c r="N62" s="953"/>
      <c r="O62" s="953"/>
      <c r="P62" s="953"/>
      <c r="Q62" s="953"/>
      <c r="R62" s="953"/>
      <c r="S62" s="953"/>
      <c r="T62" s="953"/>
      <c r="U62" s="953"/>
      <c r="V62" s="953"/>
      <c r="W62" s="953"/>
      <c r="X62" s="953"/>
      <c r="Y62" s="953"/>
      <c r="Z62" s="415"/>
      <c r="AA62" s="415"/>
      <c r="AB62" s="415"/>
      <c r="AC62" s="415"/>
      <c r="AD62" s="415"/>
      <c r="AE62" s="415"/>
      <c r="AF62" s="415"/>
      <c r="AG62" s="415"/>
      <c r="AH62" s="415"/>
      <c r="AI62" s="415"/>
      <c r="AJ62" s="415"/>
      <c r="AK62" s="415"/>
      <c r="AL62" s="415"/>
      <c r="AM62" s="415"/>
      <c r="AN62" s="415"/>
      <c r="AO62" s="415"/>
      <c r="AP62" s="415"/>
      <c r="AQ62" s="415"/>
      <c r="AR62" s="415"/>
      <c r="AS62" s="415"/>
      <c r="AT62" s="415"/>
    </row>
    <row r="63" spans="1:46">
      <c r="A63" s="953"/>
      <c r="B63" s="953"/>
      <c r="C63" s="953"/>
      <c r="D63" s="953"/>
      <c r="E63" s="953"/>
      <c r="F63" s="953"/>
      <c r="G63" s="953"/>
      <c r="H63" s="953"/>
      <c r="I63" s="953"/>
      <c r="J63" s="953"/>
      <c r="K63" s="953"/>
      <c r="L63" s="953"/>
      <c r="M63" s="953"/>
      <c r="N63" s="953"/>
      <c r="O63" s="953"/>
      <c r="P63" s="953"/>
      <c r="Q63" s="953"/>
      <c r="R63" s="953"/>
      <c r="S63" s="953"/>
      <c r="T63" s="953"/>
      <c r="U63" s="953"/>
      <c r="V63" s="953"/>
      <c r="W63" s="953"/>
      <c r="X63" s="953"/>
      <c r="Y63" s="953"/>
      <c r="Z63" s="415"/>
      <c r="AA63" s="415"/>
      <c r="AB63" s="415"/>
      <c r="AC63" s="415"/>
      <c r="AD63" s="415"/>
      <c r="AE63" s="415"/>
      <c r="AF63" s="415"/>
      <c r="AG63" s="415"/>
      <c r="AH63" s="415"/>
      <c r="AI63" s="415"/>
      <c r="AJ63" s="415"/>
      <c r="AK63" s="415"/>
      <c r="AL63" s="415"/>
      <c r="AM63" s="415"/>
      <c r="AN63" s="415"/>
      <c r="AO63" s="415"/>
      <c r="AP63" s="415"/>
      <c r="AQ63" s="415"/>
      <c r="AR63" s="415"/>
      <c r="AS63" s="415"/>
      <c r="AT63" s="415"/>
    </row>
    <row r="64" spans="1:46">
      <c r="A64" s="953"/>
      <c r="B64" s="953"/>
      <c r="C64" s="953"/>
      <c r="D64" s="953"/>
      <c r="E64" s="953"/>
      <c r="F64" s="953"/>
      <c r="G64" s="953"/>
      <c r="H64" s="953"/>
      <c r="I64" s="953"/>
      <c r="J64" s="953"/>
      <c r="K64" s="953"/>
      <c r="L64" s="953"/>
      <c r="M64" s="953"/>
      <c r="N64" s="953"/>
      <c r="O64" s="953"/>
      <c r="P64" s="953"/>
      <c r="Q64" s="953"/>
      <c r="R64" s="953"/>
      <c r="S64" s="953"/>
      <c r="T64" s="953"/>
      <c r="U64" s="953"/>
      <c r="V64" s="953"/>
      <c r="W64" s="953"/>
      <c r="X64" s="953"/>
      <c r="Y64" s="953"/>
      <c r="Z64" s="415"/>
      <c r="AA64" s="415"/>
      <c r="AB64" s="415"/>
      <c r="AC64" s="415"/>
      <c r="AD64" s="415"/>
      <c r="AE64" s="415"/>
      <c r="AF64" s="415"/>
      <c r="AG64" s="415"/>
      <c r="AH64" s="415"/>
      <c r="AI64" s="415"/>
      <c r="AJ64" s="415"/>
      <c r="AK64" s="415"/>
      <c r="AL64" s="415"/>
      <c r="AM64" s="415"/>
      <c r="AN64" s="415"/>
      <c r="AO64" s="415"/>
      <c r="AP64" s="415"/>
      <c r="AQ64" s="415"/>
      <c r="AR64" s="415"/>
      <c r="AS64" s="415"/>
      <c r="AT64" s="415"/>
    </row>
    <row r="65" spans="1:46">
      <c r="A65" s="953"/>
      <c r="B65" s="953"/>
      <c r="C65" s="953"/>
      <c r="D65" s="953"/>
      <c r="E65" s="953"/>
      <c r="F65" s="953"/>
      <c r="G65" s="953"/>
      <c r="H65" s="953"/>
      <c r="I65" s="953"/>
      <c r="J65" s="953"/>
      <c r="K65" s="953"/>
      <c r="L65" s="953"/>
      <c r="M65" s="953"/>
      <c r="N65" s="953"/>
      <c r="O65" s="953"/>
      <c r="P65" s="953"/>
      <c r="Q65" s="953"/>
      <c r="R65" s="953"/>
      <c r="S65" s="953"/>
      <c r="T65" s="953"/>
      <c r="U65" s="953"/>
      <c r="V65" s="953"/>
      <c r="W65" s="953"/>
      <c r="X65" s="953"/>
      <c r="Y65" s="953"/>
      <c r="Z65" s="415"/>
      <c r="AA65" s="415"/>
      <c r="AB65" s="415"/>
      <c r="AC65" s="415"/>
      <c r="AD65" s="415"/>
      <c r="AE65" s="415"/>
      <c r="AF65" s="415"/>
      <c r="AG65" s="415"/>
      <c r="AH65" s="415"/>
      <c r="AI65" s="415"/>
      <c r="AJ65" s="415"/>
      <c r="AK65" s="415"/>
      <c r="AL65" s="415"/>
      <c r="AM65" s="415"/>
      <c r="AN65" s="415"/>
      <c r="AO65" s="415"/>
      <c r="AP65" s="415"/>
      <c r="AQ65" s="415"/>
      <c r="AR65" s="415"/>
      <c r="AS65" s="415"/>
      <c r="AT65" s="415"/>
    </row>
    <row r="66" spans="1:46">
      <c r="A66" s="953"/>
      <c r="B66" s="953"/>
      <c r="C66" s="953"/>
      <c r="D66" s="953"/>
      <c r="E66" s="953"/>
      <c r="F66" s="953"/>
      <c r="G66" s="953"/>
      <c r="H66" s="953"/>
      <c r="I66" s="953"/>
      <c r="J66" s="953"/>
      <c r="K66" s="953"/>
      <c r="L66" s="953"/>
      <c r="M66" s="953"/>
      <c r="N66" s="953"/>
      <c r="O66" s="953"/>
      <c r="P66" s="953"/>
      <c r="Q66" s="953"/>
      <c r="R66" s="953"/>
      <c r="S66" s="953"/>
      <c r="T66" s="953"/>
      <c r="U66" s="953"/>
      <c r="V66" s="953"/>
      <c r="W66" s="953"/>
      <c r="X66" s="953"/>
      <c r="Y66" s="953"/>
      <c r="Z66" s="415"/>
      <c r="AA66" s="415"/>
      <c r="AB66" s="415"/>
      <c r="AC66" s="415"/>
      <c r="AD66" s="415"/>
      <c r="AE66" s="415"/>
      <c r="AF66" s="415"/>
      <c r="AG66" s="415"/>
      <c r="AH66" s="415"/>
      <c r="AI66" s="415"/>
      <c r="AJ66" s="415"/>
      <c r="AK66" s="415"/>
      <c r="AL66" s="415"/>
      <c r="AM66" s="415"/>
      <c r="AN66" s="415"/>
      <c r="AO66" s="415"/>
      <c r="AP66" s="415"/>
      <c r="AQ66" s="415"/>
      <c r="AR66" s="415"/>
      <c r="AS66" s="415"/>
      <c r="AT66" s="415"/>
    </row>
    <row r="67" spans="1:46">
      <c r="A67" s="954" t="s">
        <v>2190</v>
      </c>
      <c r="B67" s="953"/>
      <c r="C67" s="953"/>
      <c r="D67" s="953"/>
      <c r="E67" s="953"/>
      <c r="F67" s="953"/>
      <c r="G67" s="953"/>
      <c r="H67" s="953"/>
      <c r="I67" s="953"/>
      <c r="J67" s="953"/>
      <c r="K67" s="953"/>
      <c r="L67" s="953"/>
      <c r="M67" s="953"/>
      <c r="N67" s="953"/>
      <c r="O67" s="953"/>
      <c r="P67" s="953"/>
      <c r="Q67" s="953"/>
      <c r="R67" s="953"/>
      <c r="S67" s="953"/>
      <c r="T67" s="953"/>
      <c r="U67" s="953"/>
      <c r="V67" s="953"/>
      <c r="W67" s="953"/>
      <c r="X67" s="953"/>
      <c r="Y67" s="953"/>
      <c r="Z67" s="415"/>
      <c r="AA67" s="415"/>
      <c r="AB67" s="415"/>
      <c r="AC67" s="415"/>
      <c r="AD67" s="415"/>
      <c r="AE67" s="415"/>
      <c r="AF67" s="415"/>
      <c r="AG67" s="415"/>
      <c r="AH67" s="415"/>
      <c r="AI67" s="415"/>
      <c r="AJ67" s="415"/>
      <c r="AK67" s="415"/>
      <c r="AL67" s="415"/>
      <c r="AM67" s="415"/>
      <c r="AN67" s="415"/>
      <c r="AO67" s="415"/>
      <c r="AP67" s="415"/>
      <c r="AQ67" s="415"/>
      <c r="AR67" s="415"/>
      <c r="AS67" s="415"/>
      <c r="AT67" s="415"/>
    </row>
    <row r="68" spans="1:46">
      <c r="A68" s="954" t="s">
        <v>14</v>
      </c>
      <c r="B68" s="953"/>
      <c r="C68" s="953"/>
      <c r="D68" s="953"/>
      <c r="E68" s="953"/>
      <c r="F68" s="953"/>
      <c r="G68" s="953"/>
      <c r="H68" s="953"/>
      <c r="I68" s="953"/>
      <c r="J68" s="953"/>
      <c r="K68" s="953"/>
      <c r="L68" s="953"/>
      <c r="M68" s="953"/>
      <c r="N68" s="953"/>
      <c r="O68" s="953"/>
      <c r="P68" s="953"/>
      <c r="Q68" s="953"/>
      <c r="R68" s="953"/>
      <c r="S68" s="953"/>
      <c r="T68" s="953"/>
      <c r="U68" s="953"/>
      <c r="V68" s="953"/>
      <c r="W68" s="953"/>
      <c r="X68" s="953"/>
      <c r="Y68" s="953"/>
      <c r="Z68" s="415"/>
      <c r="AA68" s="415"/>
      <c r="AB68" s="415"/>
      <c r="AC68" s="415"/>
      <c r="AD68" s="415"/>
      <c r="AE68" s="415"/>
      <c r="AF68" s="415"/>
      <c r="AG68" s="415"/>
      <c r="AH68" s="415"/>
      <c r="AI68" s="415"/>
      <c r="AJ68" s="415"/>
      <c r="AK68" s="415"/>
      <c r="AL68" s="415"/>
      <c r="AM68" s="415"/>
      <c r="AN68" s="415"/>
      <c r="AO68" s="415"/>
      <c r="AP68" s="415"/>
      <c r="AQ68" s="415"/>
      <c r="AR68" s="415"/>
      <c r="AS68" s="415"/>
      <c r="AT68" s="415"/>
    </row>
    <row r="69" spans="1:46">
      <c r="A69" s="954" t="s">
        <v>2191</v>
      </c>
      <c r="B69" s="953"/>
      <c r="C69" s="953"/>
      <c r="D69" s="953"/>
      <c r="E69" s="953"/>
      <c r="F69" s="953"/>
      <c r="G69" s="953"/>
      <c r="H69" s="953"/>
      <c r="I69" s="953"/>
      <c r="J69" s="953"/>
      <c r="K69" s="953"/>
      <c r="L69" s="953"/>
      <c r="M69" s="953"/>
      <c r="N69" s="953"/>
      <c r="O69" s="953"/>
      <c r="P69" s="953"/>
      <c r="Q69" s="953"/>
      <c r="R69" s="953"/>
      <c r="S69" s="953"/>
      <c r="T69" s="953"/>
      <c r="U69" s="953"/>
      <c r="V69" s="953"/>
      <c r="W69" s="953"/>
      <c r="X69" s="953"/>
      <c r="Y69" s="953"/>
      <c r="Z69" s="415"/>
      <c r="AA69" s="415"/>
      <c r="AB69" s="415"/>
      <c r="AC69" s="415"/>
      <c r="AD69" s="415"/>
      <c r="AE69" s="415"/>
      <c r="AF69" s="415"/>
      <c r="AG69" s="415"/>
      <c r="AH69" s="415"/>
      <c r="AI69" s="415"/>
      <c r="AJ69" s="415"/>
      <c r="AK69" s="415"/>
      <c r="AL69" s="415"/>
      <c r="AM69" s="415"/>
      <c r="AN69" s="415"/>
      <c r="AO69" s="415"/>
      <c r="AP69" s="415"/>
      <c r="AQ69" s="415"/>
      <c r="AR69" s="415"/>
      <c r="AS69" s="415"/>
      <c r="AT69" s="415"/>
    </row>
    <row r="70" spans="1:46">
      <c r="A70" s="954" t="s">
        <v>2192</v>
      </c>
      <c r="B70" s="953"/>
      <c r="C70" s="953"/>
      <c r="D70" s="953"/>
      <c r="E70" s="953"/>
      <c r="F70" s="953"/>
      <c r="G70" s="953"/>
      <c r="H70" s="953"/>
      <c r="I70" s="953"/>
      <c r="J70" s="953"/>
      <c r="K70" s="953"/>
      <c r="L70" s="953"/>
      <c r="M70" s="953"/>
      <c r="N70" s="953"/>
      <c r="O70" s="953"/>
      <c r="P70" s="953"/>
      <c r="Q70" s="953"/>
      <c r="R70" s="953"/>
      <c r="S70" s="953"/>
      <c r="T70" s="953"/>
      <c r="U70" s="953"/>
      <c r="V70" s="953"/>
      <c r="W70" s="953"/>
      <c r="X70" s="953"/>
      <c r="Y70" s="953"/>
      <c r="Z70" s="415"/>
      <c r="AA70" s="415"/>
      <c r="AB70" s="415"/>
      <c r="AC70" s="415"/>
      <c r="AD70" s="415"/>
      <c r="AE70" s="415"/>
      <c r="AF70" s="415"/>
      <c r="AG70" s="415"/>
      <c r="AH70" s="415"/>
      <c r="AI70" s="415"/>
      <c r="AJ70" s="415"/>
      <c r="AK70" s="415"/>
      <c r="AL70" s="415"/>
      <c r="AM70" s="415"/>
      <c r="AN70" s="415"/>
      <c r="AO70" s="415"/>
      <c r="AP70" s="415"/>
      <c r="AQ70" s="415"/>
      <c r="AR70" s="415"/>
      <c r="AS70" s="415"/>
      <c r="AT70" s="415"/>
    </row>
    <row r="71" spans="1:46">
      <c r="A71" s="954" t="s">
        <v>2193</v>
      </c>
      <c r="B71" s="953"/>
      <c r="C71" s="953"/>
      <c r="D71" s="953"/>
      <c r="E71" s="953"/>
      <c r="F71" s="953"/>
      <c r="G71" s="953"/>
      <c r="H71" s="953"/>
      <c r="I71" s="953"/>
      <c r="J71" s="953"/>
      <c r="K71" s="953"/>
      <c r="L71" s="953"/>
      <c r="M71" s="953"/>
      <c r="N71" s="953"/>
      <c r="O71" s="953"/>
      <c r="P71" s="953"/>
      <c r="Q71" s="953"/>
      <c r="R71" s="953"/>
      <c r="S71" s="953"/>
      <c r="T71" s="953"/>
      <c r="U71" s="953"/>
      <c r="V71" s="953"/>
      <c r="W71" s="953"/>
      <c r="X71" s="953"/>
      <c r="Y71" s="953"/>
      <c r="Z71" s="415"/>
      <c r="AA71" s="415"/>
      <c r="AB71" s="415"/>
      <c r="AC71" s="415"/>
      <c r="AD71" s="415"/>
      <c r="AE71" s="415"/>
      <c r="AF71" s="415"/>
      <c r="AG71" s="415"/>
      <c r="AH71" s="415"/>
      <c r="AI71" s="415"/>
      <c r="AJ71" s="415"/>
      <c r="AK71" s="415"/>
      <c r="AL71" s="415"/>
      <c r="AM71" s="415"/>
      <c r="AN71" s="415"/>
      <c r="AO71" s="415"/>
      <c r="AP71" s="415"/>
      <c r="AQ71" s="415"/>
      <c r="AR71" s="415"/>
      <c r="AS71" s="415"/>
      <c r="AT71" s="415"/>
    </row>
    <row r="72" spans="1:46">
      <c r="A72" s="954" t="s">
        <v>2194</v>
      </c>
      <c r="B72" s="953"/>
      <c r="C72" s="953"/>
      <c r="D72" s="953"/>
      <c r="E72" s="953"/>
      <c r="F72" s="953"/>
      <c r="G72" s="953"/>
      <c r="H72" s="953"/>
      <c r="I72" s="953"/>
      <c r="J72" s="953"/>
      <c r="K72" s="953"/>
      <c r="L72" s="953"/>
      <c r="M72" s="953"/>
      <c r="N72" s="953"/>
      <c r="O72" s="953"/>
      <c r="P72" s="953"/>
      <c r="Q72" s="953"/>
      <c r="R72" s="953"/>
      <c r="S72" s="953"/>
      <c r="T72" s="953"/>
      <c r="U72" s="953"/>
      <c r="V72" s="953"/>
      <c r="W72" s="953"/>
      <c r="X72" s="953"/>
      <c r="Y72" s="953"/>
      <c r="Z72" s="415"/>
      <c r="AA72" s="415"/>
      <c r="AB72" s="415"/>
      <c r="AC72" s="415"/>
      <c r="AD72" s="415"/>
      <c r="AE72" s="415"/>
      <c r="AF72" s="415"/>
      <c r="AG72" s="415"/>
      <c r="AH72" s="415"/>
      <c r="AI72" s="415"/>
      <c r="AJ72" s="415"/>
      <c r="AK72" s="415"/>
      <c r="AL72" s="415"/>
      <c r="AM72" s="415"/>
      <c r="AN72" s="415"/>
      <c r="AO72" s="415"/>
      <c r="AP72" s="415"/>
      <c r="AQ72" s="415"/>
      <c r="AR72" s="415"/>
      <c r="AS72" s="415"/>
      <c r="AT72" s="415"/>
    </row>
    <row r="73" spans="1:46">
      <c r="A73" s="954" t="s">
        <v>2195</v>
      </c>
      <c r="B73" s="953"/>
      <c r="C73" s="953"/>
      <c r="D73" s="953"/>
      <c r="E73" s="953"/>
      <c r="F73" s="953"/>
      <c r="G73" s="953"/>
      <c r="H73" s="953"/>
      <c r="I73" s="953"/>
      <c r="J73" s="953"/>
      <c r="K73" s="953"/>
      <c r="L73" s="953"/>
      <c r="M73" s="953"/>
      <c r="N73" s="953"/>
      <c r="O73" s="953"/>
      <c r="P73" s="953"/>
      <c r="Q73" s="953"/>
      <c r="R73" s="953"/>
      <c r="S73" s="953"/>
      <c r="T73" s="953"/>
      <c r="U73" s="953"/>
      <c r="V73" s="953"/>
      <c r="W73" s="953"/>
      <c r="X73" s="953"/>
      <c r="Y73" s="953"/>
      <c r="Z73" s="415"/>
      <c r="AA73" s="415"/>
      <c r="AB73" s="415"/>
      <c r="AC73" s="415"/>
      <c r="AD73" s="415"/>
      <c r="AE73" s="415"/>
      <c r="AF73" s="415"/>
      <c r="AG73" s="415"/>
      <c r="AH73" s="415"/>
      <c r="AI73" s="415"/>
      <c r="AJ73" s="415"/>
      <c r="AK73" s="415"/>
      <c r="AL73" s="415"/>
      <c r="AM73" s="415"/>
      <c r="AN73" s="415"/>
      <c r="AO73" s="415"/>
      <c r="AP73" s="415"/>
      <c r="AQ73" s="415"/>
      <c r="AR73" s="415"/>
      <c r="AS73" s="415"/>
      <c r="AT73" s="415"/>
    </row>
    <row r="74" spans="1:46">
      <c r="A74" s="954" t="s">
        <v>2196</v>
      </c>
      <c r="B74" s="953"/>
      <c r="C74" s="953"/>
      <c r="D74" s="953"/>
      <c r="E74" s="953"/>
      <c r="F74" s="953"/>
      <c r="G74" s="953"/>
      <c r="H74" s="953"/>
      <c r="I74" s="953"/>
      <c r="J74" s="953"/>
      <c r="K74" s="953"/>
      <c r="L74" s="953"/>
      <c r="M74" s="953"/>
      <c r="N74" s="953"/>
      <c r="O74" s="953"/>
      <c r="P74" s="953"/>
      <c r="Q74" s="953"/>
      <c r="R74" s="953"/>
      <c r="S74" s="953"/>
      <c r="T74" s="953"/>
      <c r="U74" s="953"/>
      <c r="V74" s="953"/>
      <c r="W74" s="953"/>
      <c r="X74" s="953"/>
      <c r="Y74" s="953"/>
      <c r="Z74" s="415"/>
      <c r="AA74" s="415"/>
      <c r="AB74" s="415"/>
      <c r="AC74" s="415"/>
      <c r="AD74" s="415"/>
      <c r="AE74" s="415"/>
      <c r="AF74" s="415"/>
      <c r="AG74" s="415"/>
      <c r="AH74" s="415"/>
      <c r="AI74" s="415"/>
      <c r="AJ74" s="415"/>
      <c r="AK74" s="415"/>
      <c r="AL74" s="415"/>
      <c r="AM74" s="415"/>
      <c r="AN74" s="415"/>
      <c r="AO74" s="415"/>
      <c r="AP74" s="415"/>
      <c r="AQ74" s="415"/>
      <c r="AR74" s="415"/>
      <c r="AS74" s="415"/>
      <c r="AT74" s="415"/>
    </row>
    <row r="75" spans="1:46">
      <c r="A75" s="954" t="s">
        <v>2197</v>
      </c>
      <c r="B75" s="953"/>
      <c r="C75" s="953"/>
      <c r="D75" s="953"/>
      <c r="E75" s="953"/>
      <c r="F75" s="953"/>
      <c r="G75" s="953"/>
      <c r="H75" s="953"/>
      <c r="I75" s="953"/>
      <c r="J75" s="953"/>
      <c r="K75" s="953"/>
      <c r="L75" s="953"/>
      <c r="M75" s="953"/>
      <c r="N75" s="953"/>
      <c r="O75" s="953"/>
      <c r="P75" s="953"/>
      <c r="Q75" s="953"/>
      <c r="R75" s="953"/>
      <c r="S75" s="953"/>
      <c r="T75" s="953"/>
      <c r="U75" s="953"/>
      <c r="V75" s="953"/>
      <c r="W75" s="953"/>
      <c r="X75" s="953"/>
      <c r="Y75" s="953"/>
      <c r="Z75" s="415"/>
      <c r="AA75" s="415"/>
      <c r="AB75" s="415"/>
      <c r="AC75" s="415"/>
      <c r="AD75" s="415"/>
      <c r="AE75" s="415"/>
      <c r="AF75" s="415"/>
      <c r="AG75" s="415"/>
      <c r="AH75" s="415"/>
      <c r="AI75" s="415"/>
      <c r="AJ75" s="415"/>
      <c r="AK75" s="415"/>
      <c r="AL75" s="415"/>
      <c r="AM75" s="415"/>
      <c r="AN75" s="415"/>
      <c r="AO75" s="415"/>
      <c r="AP75" s="415"/>
      <c r="AQ75" s="415"/>
      <c r="AR75" s="415"/>
      <c r="AS75" s="415"/>
      <c r="AT75" s="415"/>
    </row>
    <row r="76" spans="1:46">
      <c r="A76" s="954" t="s">
        <v>2198</v>
      </c>
      <c r="B76" s="953"/>
      <c r="C76" s="953"/>
      <c r="D76" s="953"/>
      <c r="E76" s="953"/>
      <c r="F76" s="953"/>
      <c r="G76" s="953"/>
      <c r="H76" s="953"/>
      <c r="I76" s="953"/>
      <c r="J76" s="953"/>
      <c r="K76" s="953"/>
      <c r="L76" s="953"/>
      <c r="M76" s="953"/>
      <c r="N76" s="953"/>
      <c r="O76" s="953"/>
      <c r="P76" s="953"/>
      <c r="Q76" s="953"/>
      <c r="R76" s="953"/>
      <c r="S76" s="953"/>
      <c r="T76" s="953"/>
      <c r="U76" s="953"/>
      <c r="V76" s="953"/>
      <c r="W76" s="953"/>
      <c r="X76" s="953"/>
      <c r="Y76" s="953"/>
      <c r="Z76" s="415"/>
      <c r="AA76" s="415"/>
      <c r="AB76" s="415"/>
      <c r="AC76" s="415"/>
      <c r="AD76" s="415"/>
      <c r="AE76" s="415"/>
      <c r="AF76" s="415"/>
      <c r="AG76" s="415"/>
      <c r="AH76" s="415"/>
      <c r="AI76" s="415"/>
      <c r="AJ76" s="415"/>
      <c r="AK76" s="415"/>
      <c r="AL76" s="415"/>
      <c r="AM76" s="415"/>
      <c r="AN76" s="415"/>
      <c r="AO76" s="415"/>
      <c r="AP76" s="415"/>
      <c r="AQ76" s="415"/>
      <c r="AR76" s="415"/>
      <c r="AS76" s="415"/>
      <c r="AT76" s="415"/>
    </row>
    <row r="77" spans="1:46">
      <c r="A77" s="954" t="s">
        <v>2199</v>
      </c>
      <c r="B77" s="953"/>
      <c r="C77" s="953"/>
      <c r="D77" s="953"/>
      <c r="E77" s="953"/>
      <c r="F77" s="953"/>
      <c r="G77" s="953"/>
      <c r="H77" s="953"/>
      <c r="I77" s="953"/>
      <c r="J77" s="953"/>
      <c r="K77" s="953"/>
      <c r="L77" s="953"/>
      <c r="M77" s="953"/>
      <c r="N77" s="953"/>
      <c r="O77" s="953"/>
      <c r="P77" s="953"/>
      <c r="Q77" s="953"/>
      <c r="R77" s="953"/>
      <c r="S77" s="953"/>
      <c r="T77" s="953"/>
      <c r="U77" s="953"/>
      <c r="V77" s="953"/>
      <c r="W77" s="953"/>
      <c r="X77" s="953"/>
      <c r="Y77" s="953"/>
      <c r="Z77" s="415"/>
      <c r="AA77" s="415"/>
      <c r="AB77" s="415"/>
      <c r="AC77" s="415"/>
      <c r="AD77" s="415"/>
      <c r="AE77" s="415"/>
      <c r="AF77" s="415"/>
      <c r="AG77" s="415"/>
      <c r="AH77" s="415"/>
      <c r="AI77" s="415"/>
      <c r="AJ77" s="415"/>
      <c r="AK77" s="415"/>
      <c r="AL77" s="415"/>
      <c r="AM77" s="415"/>
      <c r="AN77" s="415"/>
      <c r="AO77" s="415"/>
      <c r="AP77" s="415"/>
      <c r="AQ77" s="415"/>
      <c r="AR77" s="415"/>
      <c r="AS77" s="415"/>
      <c r="AT77" s="415"/>
    </row>
    <row r="78" spans="1:46">
      <c r="A78" s="954" t="s">
        <v>2200</v>
      </c>
      <c r="B78" s="953"/>
      <c r="C78" s="953"/>
      <c r="D78" s="953"/>
      <c r="E78" s="953"/>
      <c r="F78" s="953"/>
      <c r="G78" s="953"/>
      <c r="H78" s="953"/>
      <c r="I78" s="953"/>
      <c r="J78" s="953"/>
      <c r="K78" s="953"/>
      <c r="L78" s="953"/>
      <c r="M78" s="953"/>
      <c r="N78" s="953"/>
      <c r="O78" s="953"/>
      <c r="P78" s="953"/>
      <c r="Q78" s="953"/>
      <c r="R78" s="953"/>
      <c r="S78" s="953"/>
      <c r="T78" s="953"/>
      <c r="U78" s="953"/>
      <c r="V78" s="953"/>
      <c r="W78" s="953"/>
      <c r="X78" s="953"/>
      <c r="Y78" s="953"/>
      <c r="Z78" s="415"/>
      <c r="AA78" s="415"/>
      <c r="AB78" s="415"/>
      <c r="AC78" s="415"/>
      <c r="AD78" s="415"/>
      <c r="AE78" s="415"/>
      <c r="AF78" s="415"/>
      <c r="AG78" s="415"/>
      <c r="AH78" s="415"/>
      <c r="AI78" s="415"/>
      <c r="AJ78" s="415"/>
      <c r="AK78" s="415"/>
      <c r="AL78" s="415"/>
      <c r="AM78" s="415"/>
      <c r="AN78" s="415"/>
      <c r="AO78" s="415"/>
      <c r="AP78" s="415"/>
      <c r="AQ78" s="415"/>
      <c r="AR78" s="415"/>
      <c r="AS78" s="415"/>
      <c r="AT78" s="415"/>
    </row>
    <row r="79" spans="1:46">
      <c r="A79" s="954" t="s">
        <v>2201</v>
      </c>
      <c r="B79" s="953"/>
      <c r="C79" s="953"/>
      <c r="D79" s="953"/>
      <c r="E79" s="953"/>
      <c r="F79" s="953"/>
      <c r="G79" s="953"/>
      <c r="H79" s="953"/>
      <c r="I79" s="953"/>
      <c r="J79" s="953"/>
      <c r="K79" s="953"/>
      <c r="L79" s="953"/>
      <c r="M79" s="953"/>
      <c r="N79" s="953"/>
      <c r="O79" s="953"/>
      <c r="P79" s="953"/>
      <c r="Q79" s="953"/>
      <c r="R79" s="953"/>
      <c r="S79" s="953"/>
      <c r="T79" s="953"/>
      <c r="U79" s="953"/>
      <c r="V79" s="953"/>
      <c r="W79" s="953"/>
      <c r="X79" s="953"/>
      <c r="Y79" s="953"/>
      <c r="Z79" s="415"/>
      <c r="AA79" s="415"/>
      <c r="AB79" s="415"/>
      <c r="AC79" s="415"/>
      <c r="AD79" s="415"/>
      <c r="AE79" s="415"/>
      <c r="AF79" s="415"/>
      <c r="AG79" s="415"/>
      <c r="AH79" s="415"/>
      <c r="AI79" s="415"/>
      <c r="AJ79" s="415"/>
      <c r="AK79" s="415"/>
      <c r="AL79" s="415"/>
      <c r="AM79" s="415"/>
      <c r="AN79" s="415"/>
      <c r="AO79" s="415"/>
      <c r="AP79" s="415"/>
      <c r="AQ79" s="415"/>
      <c r="AR79" s="415"/>
      <c r="AS79" s="415"/>
      <c r="AT79" s="415"/>
    </row>
    <row r="80" spans="1:46">
      <c r="A80" s="954" t="s">
        <v>2202</v>
      </c>
      <c r="B80" s="953"/>
      <c r="C80" s="953"/>
      <c r="D80" s="953"/>
      <c r="E80" s="953"/>
      <c r="F80" s="953"/>
      <c r="G80" s="953"/>
      <c r="H80" s="953"/>
      <c r="I80" s="953"/>
      <c r="J80" s="953"/>
      <c r="K80" s="953"/>
      <c r="L80" s="953"/>
      <c r="M80" s="953"/>
      <c r="N80" s="953"/>
      <c r="O80" s="953"/>
      <c r="P80" s="953"/>
      <c r="Q80" s="953"/>
      <c r="R80" s="953"/>
      <c r="S80" s="953"/>
      <c r="T80" s="953"/>
      <c r="U80" s="953"/>
      <c r="V80" s="953"/>
      <c r="W80" s="953"/>
      <c r="X80" s="953"/>
      <c r="Y80" s="953"/>
      <c r="Z80" s="415"/>
      <c r="AA80" s="415"/>
      <c r="AB80" s="415"/>
      <c r="AC80" s="415"/>
      <c r="AD80" s="415"/>
      <c r="AE80" s="415"/>
      <c r="AF80" s="415"/>
      <c r="AG80" s="415"/>
      <c r="AH80" s="415"/>
      <c r="AI80" s="415"/>
      <c r="AJ80" s="415"/>
      <c r="AK80" s="415"/>
      <c r="AL80" s="415"/>
      <c r="AM80" s="415"/>
      <c r="AN80" s="415"/>
      <c r="AO80" s="415"/>
      <c r="AP80" s="415"/>
      <c r="AQ80" s="415"/>
      <c r="AR80" s="415"/>
      <c r="AS80" s="415"/>
      <c r="AT80" s="415"/>
    </row>
    <row r="81" spans="1:46">
      <c r="A81" s="954" t="s">
        <v>2203</v>
      </c>
      <c r="B81" s="953"/>
      <c r="C81" s="953"/>
      <c r="D81" s="953"/>
      <c r="E81" s="953"/>
      <c r="F81" s="953"/>
      <c r="G81" s="953"/>
      <c r="H81" s="953"/>
      <c r="I81" s="953"/>
      <c r="J81" s="953"/>
      <c r="K81" s="953"/>
      <c r="L81" s="953"/>
      <c r="M81" s="953"/>
      <c r="N81" s="953"/>
      <c r="O81" s="953"/>
      <c r="P81" s="953"/>
      <c r="Q81" s="953"/>
      <c r="R81" s="953"/>
      <c r="S81" s="953"/>
      <c r="T81" s="953"/>
      <c r="U81" s="953"/>
      <c r="V81" s="953"/>
      <c r="W81" s="953"/>
      <c r="X81" s="953"/>
      <c r="Y81" s="953"/>
      <c r="Z81" s="415"/>
      <c r="AA81" s="415"/>
      <c r="AB81" s="415"/>
      <c r="AC81" s="415"/>
      <c r="AD81" s="415"/>
      <c r="AE81" s="415"/>
      <c r="AF81" s="415"/>
      <c r="AG81" s="415"/>
      <c r="AH81" s="415"/>
      <c r="AI81" s="415"/>
      <c r="AJ81" s="415"/>
      <c r="AK81" s="415"/>
      <c r="AL81" s="415"/>
      <c r="AM81" s="415"/>
      <c r="AN81" s="415"/>
      <c r="AO81" s="415"/>
      <c r="AP81" s="415"/>
      <c r="AQ81" s="415"/>
      <c r="AR81" s="415"/>
      <c r="AS81" s="415"/>
      <c r="AT81" s="415"/>
    </row>
    <row r="82" spans="1:46">
      <c r="A82" s="954" t="s">
        <v>2204</v>
      </c>
      <c r="B82" s="953"/>
      <c r="C82" s="953"/>
      <c r="D82" s="953"/>
      <c r="E82" s="953"/>
      <c r="F82" s="953"/>
      <c r="G82" s="953"/>
      <c r="H82" s="953"/>
      <c r="I82" s="953"/>
      <c r="J82" s="953"/>
      <c r="K82" s="953"/>
      <c r="L82" s="953"/>
      <c r="M82" s="953"/>
      <c r="N82" s="953"/>
      <c r="O82" s="953"/>
      <c r="P82" s="953"/>
      <c r="Q82" s="953"/>
      <c r="R82" s="953"/>
      <c r="S82" s="953"/>
      <c r="T82" s="953"/>
      <c r="U82" s="953"/>
      <c r="V82" s="953"/>
      <c r="W82" s="953"/>
      <c r="X82" s="953"/>
      <c r="Y82" s="953"/>
      <c r="Z82" s="415"/>
      <c r="AA82" s="415"/>
      <c r="AB82" s="415"/>
      <c r="AC82" s="415"/>
      <c r="AD82" s="415"/>
      <c r="AE82" s="415"/>
      <c r="AF82" s="415"/>
      <c r="AG82" s="415"/>
      <c r="AH82" s="415"/>
      <c r="AI82" s="415"/>
      <c r="AJ82" s="415"/>
      <c r="AK82" s="415"/>
      <c r="AL82" s="415"/>
      <c r="AM82" s="415"/>
      <c r="AN82" s="415"/>
      <c r="AO82" s="415"/>
      <c r="AP82" s="415"/>
      <c r="AQ82" s="415"/>
      <c r="AR82" s="415"/>
      <c r="AS82" s="415"/>
      <c r="AT82" s="415"/>
    </row>
    <row r="83" spans="1:46">
      <c r="A83" s="954" t="s">
        <v>2205</v>
      </c>
      <c r="B83" s="953"/>
      <c r="C83" s="953"/>
      <c r="D83" s="953"/>
      <c r="E83" s="953"/>
      <c r="F83" s="953"/>
      <c r="G83" s="953"/>
      <c r="H83" s="953"/>
      <c r="I83" s="953"/>
      <c r="J83" s="953"/>
      <c r="K83" s="953"/>
      <c r="L83" s="953"/>
      <c r="M83" s="953"/>
      <c r="N83" s="953"/>
      <c r="O83" s="953"/>
      <c r="P83" s="953"/>
      <c r="Q83" s="953"/>
      <c r="R83" s="953"/>
      <c r="S83" s="953"/>
      <c r="T83" s="953"/>
      <c r="U83" s="953"/>
      <c r="V83" s="953"/>
      <c r="W83" s="953"/>
      <c r="X83" s="953"/>
      <c r="Y83" s="953"/>
      <c r="Z83" s="415"/>
      <c r="AA83" s="415"/>
      <c r="AB83" s="415"/>
      <c r="AC83" s="415"/>
      <c r="AD83" s="415"/>
      <c r="AE83" s="415"/>
      <c r="AF83" s="415"/>
      <c r="AG83" s="415"/>
      <c r="AH83" s="415"/>
      <c r="AI83" s="415"/>
      <c r="AJ83" s="415"/>
      <c r="AK83" s="415"/>
      <c r="AL83" s="415"/>
      <c r="AM83" s="415"/>
      <c r="AN83" s="415"/>
      <c r="AO83" s="415"/>
      <c r="AP83" s="415"/>
      <c r="AQ83" s="415"/>
      <c r="AR83" s="415"/>
      <c r="AS83" s="415"/>
      <c r="AT83" s="415"/>
    </row>
    <row r="84" spans="1:46">
      <c r="A84" s="954" t="s">
        <v>2206</v>
      </c>
      <c r="B84" s="953"/>
      <c r="C84" s="953"/>
      <c r="D84" s="953"/>
      <c r="E84" s="953"/>
      <c r="F84" s="953"/>
      <c r="G84" s="953"/>
      <c r="H84" s="953"/>
      <c r="I84" s="953"/>
      <c r="J84" s="953"/>
      <c r="K84" s="953"/>
      <c r="L84" s="953"/>
      <c r="M84" s="953"/>
      <c r="N84" s="953"/>
      <c r="O84" s="953"/>
      <c r="P84" s="953"/>
      <c r="Q84" s="953"/>
      <c r="R84" s="953"/>
      <c r="S84" s="953"/>
      <c r="T84" s="953"/>
      <c r="U84" s="953"/>
      <c r="V84" s="953"/>
      <c r="W84" s="953"/>
      <c r="X84" s="953"/>
      <c r="Y84" s="953"/>
      <c r="Z84" s="415"/>
      <c r="AA84" s="415"/>
      <c r="AB84" s="415"/>
      <c r="AC84" s="415"/>
      <c r="AD84" s="415"/>
      <c r="AE84" s="415"/>
      <c r="AF84" s="415"/>
      <c r="AG84" s="415"/>
      <c r="AH84" s="415"/>
      <c r="AI84" s="415"/>
      <c r="AJ84" s="415"/>
      <c r="AK84" s="415"/>
      <c r="AL84" s="415"/>
      <c r="AM84" s="415"/>
      <c r="AN84" s="415"/>
      <c r="AO84" s="415"/>
      <c r="AP84" s="415"/>
      <c r="AQ84" s="415"/>
      <c r="AR84" s="415"/>
      <c r="AS84" s="415"/>
      <c r="AT84" s="415"/>
    </row>
    <row r="85" spans="1:46">
      <c r="A85" s="953"/>
      <c r="B85" s="953"/>
      <c r="C85" s="953"/>
      <c r="D85" s="953"/>
      <c r="E85" s="953"/>
      <c r="F85" s="953"/>
      <c r="G85" s="953"/>
      <c r="H85" s="953"/>
      <c r="I85" s="953"/>
      <c r="J85" s="953"/>
      <c r="K85" s="953"/>
      <c r="L85" s="953"/>
      <c r="M85" s="953"/>
      <c r="N85" s="953"/>
      <c r="O85" s="953"/>
      <c r="P85" s="953"/>
      <c r="Q85" s="953"/>
      <c r="R85" s="953"/>
      <c r="S85" s="953"/>
      <c r="T85" s="953"/>
      <c r="U85" s="953"/>
      <c r="V85" s="953"/>
      <c r="W85" s="953"/>
      <c r="X85" s="953"/>
      <c r="Y85" s="953"/>
      <c r="Z85" s="415"/>
      <c r="AA85" s="415"/>
      <c r="AB85" s="415"/>
      <c r="AC85" s="415"/>
      <c r="AD85" s="415"/>
      <c r="AE85" s="415"/>
      <c r="AF85" s="415"/>
      <c r="AG85" s="415"/>
      <c r="AH85" s="415"/>
      <c r="AI85" s="415"/>
      <c r="AJ85" s="415"/>
      <c r="AK85" s="415"/>
      <c r="AL85" s="415"/>
      <c r="AM85" s="415"/>
      <c r="AN85" s="415"/>
      <c r="AO85" s="415"/>
      <c r="AP85" s="415"/>
      <c r="AQ85" s="415"/>
      <c r="AR85" s="415"/>
      <c r="AS85" s="415"/>
      <c r="AT85" s="415"/>
    </row>
    <row r="86" spans="1:46">
      <c r="A86" s="953"/>
      <c r="B86" s="953"/>
      <c r="C86" s="953"/>
      <c r="D86" s="953"/>
      <c r="E86" s="953"/>
      <c r="F86" s="953"/>
      <c r="G86" s="953"/>
      <c r="H86" s="953"/>
      <c r="I86" s="953"/>
      <c r="J86" s="953"/>
      <c r="K86" s="953"/>
      <c r="L86" s="953"/>
      <c r="M86" s="953"/>
      <c r="N86" s="953"/>
      <c r="O86" s="953"/>
      <c r="P86" s="953"/>
      <c r="Q86" s="953"/>
      <c r="R86" s="953"/>
      <c r="S86" s="953"/>
      <c r="T86" s="953"/>
      <c r="U86" s="953"/>
      <c r="V86" s="953"/>
      <c r="W86" s="953"/>
      <c r="X86" s="953"/>
      <c r="Y86" s="953"/>
      <c r="Z86" s="415"/>
      <c r="AA86" s="415"/>
      <c r="AB86" s="415"/>
      <c r="AC86" s="415"/>
      <c r="AD86" s="415"/>
      <c r="AE86" s="415"/>
      <c r="AF86" s="415"/>
      <c r="AG86" s="415"/>
      <c r="AH86" s="415"/>
      <c r="AI86" s="415"/>
      <c r="AJ86" s="415"/>
      <c r="AK86" s="415"/>
      <c r="AL86" s="415"/>
      <c r="AM86" s="415"/>
      <c r="AN86" s="415"/>
      <c r="AO86" s="415"/>
      <c r="AP86" s="415"/>
      <c r="AQ86" s="415"/>
      <c r="AR86" s="415"/>
      <c r="AS86" s="415"/>
      <c r="AT86" s="415"/>
    </row>
    <row r="87" spans="1:46">
      <c r="A87" s="955" t="s">
        <v>2133</v>
      </c>
      <c r="B87" s="953"/>
      <c r="C87" s="953"/>
      <c r="D87" s="953"/>
      <c r="E87" s="953"/>
      <c r="F87" s="953"/>
      <c r="G87" s="953"/>
      <c r="H87" s="953"/>
      <c r="I87" s="953"/>
      <c r="J87" s="953"/>
      <c r="K87" s="953"/>
      <c r="L87" s="953"/>
      <c r="M87" s="953"/>
      <c r="N87" s="953"/>
      <c r="O87" s="953"/>
      <c r="P87" s="953"/>
      <c r="Q87" s="953"/>
      <c r="R87" s="953"/>
      <c r="S87" s="953"/>
      <c r="T87" s="953"/>
      <c r="U87" s="953"/>
      <c r="V87" s="953"/>
      <c r="W87" s="953"/>
      <c r="X87" s="953"/>
      <c r="Y87" s="953"/>
      <c r="Z87" s="415"/>
      <c r="AA87" s="415"/>
      <c r="AB87" s="415"/>
      <c r="AC87" s="415"/>
      <c r="AD87" s="415"/>
      <c r="AE87" s="415"/>
      <c r="AF87" s="415"/>
      <c r="AG87" s="415"/>
      <c r="AH87" s="415"/>
      <c r="AI87" s="415"/>
      <c r="AJ87" s="415"/>
      <c r="AK87" s="415"/>
      <c r="AL87" s="415"/>
      <c r="AM87" s="415"/>
      <c r="AN87" s="415"/>
      <c r="AO87" s="415"/>
      <c r="AP87" s="415"/>
      <c r="AQ87" s="415"/>
      <c r="AR87" s="415"/>
      <c r="AS87" s="415"/>
      <c r="AT87" s="415"/>
    </row>
    <row r="88" spans="1:46">
      <c r="A88" s="955" t="s">
        <v>2207</v>
      </c>
      <c r="B88" s="953"/>
      <c r="C88" s="953"/>
      <c r="D88" s="953"/>
      <c r="E88" s="953"/>
      <c r="F88" s="953"/>
      <c r="G88" s="953"/>
      <c r="H88" s="953"/>
      <c r="I88" s="953"/>
      <c r="J88" s="953"/>
      <c r="K88" s="953"/>
      <c r="L88" s="953"/>
      <c r="M88" s="953"/>
      <c r="N88" s="953"/>
      <c r="O88" s="953"/>
      <c r="P88" s="953"/>
      <c r="Q88" s="953"/>
      <c r="R88" s="953"/>
      <c r="S88" s="953"/>
      <c r="T88" s="953"/>
      <c r="U88" s="953"/>
      <c r="V88" s="953"/>
      <c r="W88" s="953"/>
      <c r="X88" s="953"/>
      <c r="Y88" s="953"/>
      <c r="Z88" s="415"/>
      <c r="AA88" s="415"/>
      <c r="AB88" s="415"/>
      <c r="AC88" s="415"/>
      <c r="AD88" s="415"/>
      <c r="AE88" s="415"/>
      <c r="AF88" s="415"/>
      <c r="AG88" s="415"/>
      <c r="AH88" s="415"/>
      <c r="AI88" s="415"/>
      <c r="AJ88" s="415"/>
      <c r="AK88" s="415"/>
      <c r="AL88" s="415"/>
      <c r="AM88" s="415"/>
      <c r="AN88" s="415"/>
      <c r="AO88" s="415"/>
      <c r="AP88" s="415"/>
      <c r="AQ88" s="415"/>
      <c r="AR88" s="415"/>
      <c r="AS88" s="415"/>
      <c r="AT88" s="415"/>
    </row>
    <row r="89" spans="1:46">
      <c r="A89" s="955" t="s">
        <v>2208</v>
      </c>
      <c r="B89" s="953"/>
      <c r="C89" s="953"/>
      <c r="D89" s="953"/>
      <c r="E89" s="953"/>
      <c r="F89" s="953"/>
      <c r="G89" s="953"/>
      <c r="H89" s="953"/>
      <c r="I89" s="953"/>
      <c r="J89" s="953"/>
      <c r="K89" s="953"/>
      <c r="L89" s="953"/>
      <c r="M89" s="953"/>
      <c r="N89" s="953"/>
      <c r="O89" s="953"/>
      <c r="P89" s="953"/>
      <c r="Q89" s="953"/>
      <c r="R89" s="953"/>
      <c r="S89" s="953"/>
      <c r="T89" s="953"/>
      <c r="U89" s="953"/>
      <c r="V89" s="953"/>
      <c r="W89" s="953"/>
      <c r="X89" s="953"/>
      <c r="Y89" s="953"/>
      <c r="Z89" s="415"/>
      <c r="AA89" s="415"/>
      <c r="AB89" s="415"/>
      <c r="AC89" s="415"/>
      <c r="AD89" s="415"/>
      <c r="AE89" s="415"/>
      <c r="AF89" s="415"/>
      <c r="AG89" s="415"/>
      <c r="AH89" s="415"/>
      <c r="AI89" s="415"/>
      <c r="AJ89" s="415"/>
      <c r="AK89" s="415"/>
      <c r="AL89" s="415"/>
      <c r="AM89" s="415"/>
      <c r="AN89" s="415"/>
      <c r="AO89" s="415"/>
      <c r="AP89" s="415"/>
      <c r="AQ89" s="415"/>
      <c r="AR89" s="415"/>
      <c r="AS89" s="415"/>
      <c r="AT89" s="415"/>
    </row>
    <row r="90" spans="1:46">
      <c r="A90" s="955" t="s">
        <v>2209</v>
      </c>
      <c r="B90" s="953"/>
      <c r="C90" s="953"/>
      <c r="D90" s="953"/>
      <c r="E90" s="953"/>
      <c r="F90" s="953"/>
      <c r="G90" s="953"/>
      <c r="H90" s="953"/>
      <c r="I90" s="953"/>
      <c r="J90" s="953"/>
      <c r="K90" s="953"/>
      <c r="L90" s="953"/>
      <c r="M90" s="953"/>
      <c r="N90" s="953"/>
      <c r="O90" s="953"/>
      <c r="P90" s="953"/>
      <c r="Q90" s="953"/>
      <c r="R90" s="953"/>
      <c r="S90" s="953"/>
      <c r="T90" s="953"/>
      <c r="U90" s="953"/>
      <c r="V90" s="953"/>
      <c r="W90" s="953"/>
      <c r="X90" s="953"/>
      <c r="Y90" s="953"/>
      <c r="Z90" s="415"/>
      <c r="AA90" s="415"/>
      <c r="AB90" s="415"/>
      <c r="AC90" s="415"/>
      <c r="AD90" s="415"/>
      <c r="AE90" s="415"/>
      <c r="AF90" s="415"/>
      <c r="AG90" s="415"/>
      <c r="AH90" s="415"/>
      <c r="AI90" s="415"/>
      <c r="AJ90" s="415"/>
      <c r="AK90" s="415"/>
      <c r="AL90" s="415"/>
      <c r="AM90" s="415"/>
      <c r="AN90" s="415"/>
      <c r="AO90" s="415"/>
      <c r="AP90" s="415"/>
      <c r="AQ90" s="415"/>
      <c r="AR90" s="415"/>
      <c r="AS90" s="415"/>
      <c r="AT90" s="415"/>
    </row>
    <row r="91" spans="1:46">
      <c r="A91" s="953"/>
      <c r="B91" s="953"/>
      <c r="C91" s="953"/>
      <c r="D91" s="953"/>
      <c r="E91" s="953"/>
      <c r="F91" s="953"/>
      <c r="G91" s="953"/>
      <c r="H91" s="953"/>
      <c r="I91" s="953"/>
      <c r="J91" s="953"/>
      <c r="K91" s="953"/>
      <c r="L91" s="953"/>
      <c r="M91" s="953"/>
      <c r="N91" s="953"/>
      <c r="O91" s="953"/>
      <c r="P91" s="953"/>
      <c r="Q91" s="953"/>
      <c r="R91" s="953"/>
      <c r="S91" s="953"/>
      <c r="T91" s="953"/>
      <c r="U91" s="953"/>
      <c r="V91" s="953"/>
      <c r="W91" s="953"/>
      <c r="X91" s="953"/>
      <c r="Y91" s="953"/>
      <c r="Z91" s="415"/>
      <c r="AA91" s="415"/>
      <c r="AB91" s="415"/>
      <c r="AC91" s="415"/>
      <c r="AD91" s="415"/>
      <c r="AE91" s="415"/>
      <c r="AF91" s="415"/>
      <c r="AG91" s="415"/>
      <c r="AH91" s="415"/>
      <c r="AI91" s="415"/>
      <c r="AJ91" s="415"/>
      <c r="AK91" s="415"/>
      <c r="AL91" s="415"/>
      <c r="AM91" s="415"/>
      <c r="AN91" s="415"/>
      <c r="AO91" s="415"/>
      <c r="AP91" s="415"/>
      <c r="AQ91" s="415"/>
      <c r="AR91" s="415"/>
      <c r="AS91" s="415"/>
      <c r="AT91" s="415"/>
    </row>
    <row r="92" spans="1:46">
      <c r="A92" s="953"/>
      <c r="B92" s="953"/>
      <c r="C92" s="953"/>
      <c r="D92" s="953"/>
      <c r="E92" s="953"/>
      <c r="F92" s="953"/>
      <c r="G92" s="953"/>
      <c r="H92" s="953"/>
      <c r="I92" s="953"/>
      <c r="J92" s="953"/>
      <c r="K92" s="953"/>
      <c r="L92" s="953"/>
      <c r="M92" s="953"/>
      <c r="N92" s="953"/>
      <c r="O92" s="953"/>
      <c r="P92" s="953"/>
      <c r="Q92" s="953"/>
      <c r="R92" s="953"/>
      <c r="S92" s="953"/>
      <c r="T92" s="953"/>
      <c r="U92" s="953"/>
      <c r="V92" s="953"/>
      <c r="W92" s="953"/>
      <c r="X92" s="953"/>
      <c r="Y92" s="953"/>
      <c r="Z92" s="415"/>
      <c r="AA92" s="415"/>
      <c r="AB92" s="415"/>
      <c r="AC92" s="415"/>
      <c r="AD92" s="415"/>
      <c r="AE92" s="415"/>
      <c r="AF92" s="415"/>
      <c r="AG92" s="415"/>
      <c r="AH92" s="415"/>
      <c r="AI92" s="415"/>
      <c r="AJ92" s="415"/>
      <c r="AK92" s="415"/>
      <c r="AL92" s="415"/>
      <c r="AM92" s="415"/>
      <c r="AN92" s="415"/>
      <c r="AO92" s="415"/>
      <c r="AP92" s="415"/>
      <c r="AQ92" s="415"/>
      <c r="AR92" s="415"/>
      <c r="AS92" s="415"/>
      <c r="AT92" s="415"/>
    </row>
    <row r="93" spans="1:46">
      <c r="A93" s="954" t="s">
        <v>2256</v>
      </c>
      <c r="B93" s="953"/>
      <c r="C93" s="953"/>
      <c r="D93" s="953"/>
      <c r="E93" s="953"/>
      <c r="F93" s="953"/>
      <c r="G93" s="953"/>
      <c r="H93" s="953"/>
      <c r="I93" s="953"/>
      <c r="J93" s="953"/>
      <c r="K93" s="953"/>
      <c r="L93" s="953"/>
      <c r="M93" s="953"/>
      <c r="N93" s="953"/>
      <c r="O93" s="953"/>
      <c r="P93" s="953"/>
      <c r="Q93" s="953"/>
      <c r="R93" s="953"/>
      <c r="S93" s="953"/>
      <c r="T93" s="953"/>
      <c r="U93" s="953"/>
      <c r="V93" s="953"/>
      <c r="W93" s="953"/>
      <c r="X93" s="953"/>
      <c r="Y93" s="953"/>
      <c r="Z93" s="415"/>
      <c r="AA93" s="415"/>
      <c r="AB93" s="415"/>
      <c r="AC93" s="415"/>
      <c r="AD93" s="415"/>
      <c r="AE93" s="415"/>
      <c r="AF93" s="415"/>
      <c r="AG93" s="415"/>
      <c r="AH93" s="415"/>
      <c r="AI93" s="415"/>
      <c r="AJ93" s="415"/>
      <c r="AK93" s="415"/>
      <c r="AL93" s="415"/>
      <c r="AM93" s="415"/>
      <c r="AN93" s="415"/>
      <c r="AO93" s="415"/>
      <c r="AP93" s="415"/>
      <c r="AQ93" s="415"/>
      <c r="AR93" s="415"/>
      <c r="AS93" s="415"/>
      <c r="AT93" s="415"/>
    </row>
    <row r="94" spans="1:46">
      <c r="A94" s="954" t="s">
        <v>2210</v>
      </c>
      <c r="B94" s="953"/>
      <c r="C94" s="953"/>
      <c r="D94" s="953"/>
      <c r="E94" s="953"/>
      <c r="F94" s="953"/>
      <c r="G94" s="953"/>
      <c r="H94" s="953"/>
      <c r="I94" s="953"/>
      <c r="J94" s="953"/>
      <c r="K94" s="953"/>
      <c r="L94" s="953"/>
      <c r="M94" s="953"/>
      <c r="N94" s="953"/>
      <c r="O94" s="953"/>
      <c r="P94" s="953"/>
      <c r="Q94" s="953"/>
      <c r="R94" s="953"/>
      <c r="S94" s="953"/>
      <c r="T94" s="953"/>
      <c r="U94" s="953"/>
      <c r="V94" s="953"/>
      <c r="W94" s="953"/>
      <c r="X94" s="953"/>
      <c r="Y94" s="953"/>
      <c r="Z94" s="415"/>
      <c r="AA94" s="415"/>
      <c r="AB94" s="415"/>
      <c r="AC94" s="415"/>
      <c r="AD94" s="415"/>
      <c r="AE94" s="415"/>
      <c r="AF94" s="415"/>
      <c r="AG94" s="415"/>
      <c r="AH94" s="415"/>
      <c r="AI94" s="415"/>
      <c r="AJ94" s="415"/>
      <c r="AK94" s="415"/>
      <c r="AL94" s="415"/>
      <c r="AM94" s="415"/>
      <c r="AN94" s="415"/>
      <c r="AO94" s="415"/>
      <c r="AP94" s="415"/>
      <c r="AQ94" s="415"/>
      <c r="AR94" s="415"/>
      <c r="AS94" s="415"/>
      <c r="AT94" s="415"/>
    </row>
    <row r="95" spans="1:46">
      <c r="A95" s="954" t="s">
        <v>2211</v>
      </c>
      <c r="B95" s="953"/>
      <c r="C95" s="953"/>
      <c r="D95" s="953"/>
      <c r="E95" s="953"/>
      <c r="F95" s="953"/>
      <c r="G95" s="953"/>
      <c r="H95" s="953"/>
      <c r="I95" s="953"/>
      <c r="J95" s="953"/>
      <c r="K95" s="953"/>
      <c r="L95" s="953"/>
      <c r="M95" s="953"/>
      <c r="N95" s="953"/>
      <c r="O95" s="953"/>
      <c r="P95" s="953"/>
      <c r="Q95" s="953"/>
      <c r="R95" s="953"/>
      <c r="S95" s="953"/>
      <c r="T95" s="953"/>
      <c r="U95" s="953"/>
      <c r="V95" s="953"/>
      <c r="W95" s="953"/>
      <c r="X95" s="953"/>
      <c r="Y95" s="953"/>
      <c r="Z95" s="415"/>
      <c r="AA95" s="415"/>
      <c r="AB95" s="415"/>
      <c r="AC95" s="415"/>
      <c r="AD95" s="415"/>
      <c r="AE95" s="415"/>
      <c r="AF95" s="415"/>
      <c r="AG95" s="415"/>
      <c r="AH95" s="415"/>
      <c r="AI95" s="415"/>
      <c r="AJ95" s="415"/>
      <c r="AK95" s="415"/>
      <c r="AL95" s="415"/>
      <c r="AM95" s="415"/>
      <c r="AN95" s="415"/>
      <c r="AO95" s="415"/>
      <c r="AP95" s="415"/>
      <c r="AQ95" s="415"/>
      <c r="AR95" s="415"/>
      <c r="AS95" s="415"/>
      <c r="AT95" s="415"/>
    </row>
    <row r="96" spans="1:46">
      <c r="A96" s="954" t="s">
        <v>2212</v>
      </c>
      <c r="B96" s="953"/>
      <c r="C96" s="953"/>
      <c r="D96" s="953"/>
      <c r="E96" s="953"/>
      <c r="F96" s="953"/>
      <c r="G96" s="953"/>
      <c r="H96" s="953"/>
      <c r="I96" s="953"/>
      <c r="J96" s="953"/>
      <c r="K96" s="953"/>
      <c r="L96" s="953"/>
      <c r="M96" s="953"/>
      <c r="N96" s="953"/>
      <c r="O96" s="953"/>
      <c r="P96" s="953"/>
      <c r="Q96" s="953"/>
      <c r="R96" s="953"/>
      <c r="S96" s="953"/>
      <c r="T96" s="953"/>
      <c r="U96" s="953"/>
      <c r="V96" s="953"/>
      <c r="W96" s="953"/>
      <c r="X96" s="953"/>
      <c r="Y96" s="953"/>
      <c r="Z96" s="415"/>
      <c r="AA96" s="415"/>
      <c r="AB96" s="415"/>
      <c r="AC96" s="415"/>
      <c r="AD96" s="415"/>
      <c r="AE96" s="415"/>
      <c r="AF96" s="415"/>
      <c r="AG96" s="415"/>
      <c r="AH96" s="415"/>
      <c r="AI96" s="415"/>
      <c r="AJ96" s="415"/>
      <c r="AK96" s="415"/>
      <c r="AL96" s="415"/>
      <c r="AM96" s="415"/>
      <c r="AN96" s="415"/>
      <c r="AO96" s="415"/>
      <c r="AP96" s="415"/>
      <c r="AQ96" s="415"/>
      <c r="AR96" s="415"/>
      <c r="AS96" s="415"/>
      <c r="AT96" s="415"/>
    </row>
    <row r="97" spans="1:46">
      <c r="A97" s="954" t="s">
        <v>2213</v>
      </c>
      <c r="B97" s="953"/>
      <c r="C97" s="953"/>
      <c r="D97" s="953"/>
      <c r="E97" s="953"/>
      <c r="F97" s="953"/>
      <c r="G97" s="953"/>
      <c r="H97" s="953"/>
      <c r="I97" s="953"/>
      <c r="J97" s="953"/>
      <c r="K97" s="953"/>
      <c r="L97" s="953"/>
      <c r="M97" s="953"/>
      <c r="N97" s="953"/>
      <c r="O97" s="953"/>
      <c r="P97" s="953"/>
      <c r="Q97" s="953"/>
      <c r="R97" s="953"/>
      <c r="S97" s="953"/>
      <c r="T97" s="953"/>
      <c r="U97" s="953"/>
      <c r="V97" s="953"/>
      <c r="W97" s="953"/>
      <c r="X97" s="953"/>
      <c r="Y97" s="953"/>
      <c r="Z97" s="415"/>
      <c r="AA97" s="415"/>
      <c r="AB97" s="415"/>
      <c r="AC97" s="415"/>
      <c r="AD97" s="415"/>
      <c r="AE97" s="415"/>
      <c r="AF97" s="415"/>
      <c r="AG97" s="415"/>
      <c r="AH97" s="415"/>
      <c r="AI97" s="415"/>
      <c r="AJ97" s="415"/>
      <c r="AK97" s="415"/>
      <c r="AL97" s="415"/>
      <c r="AM97" s="415"/>
      <c r="AN97" s="415"/>
      <c r="AO97" s="415"/>
      <c r="AP97" s="415"/>
      <c r="AQ97" s="415"/>
      <c r="AR97" s="415"/>
      <c r="AS97" s="415"/>
      <c r="AT97" s="415"/>
    </row>
    <row r="98" spans="1:46">
      <c r="A98" s="954" t="s">
        <v>2135</v>
      </c>
      <c r="B98" s="953"/>
      <c r="C98" s="953"/>
      <c r="D98" s="953"/>
      <c r="E98" s="953"/>
      <c r="F98" s="953"/>
      <c r="G98" s="953"/>
      <c r="H98" s="953"/>
      <c r="I98" s="953"/>
      <c r="J98" s="953"/>
      <c r="K98" s="953"/>
      <c r="L98" s="953"/>
      <c r="M98" s="953"/>
      <c r="N98" s="953"/>
      <c r="O98" s="953"/>
      <c r="P98" s="953"/>
      <c r="Q98" s="953"/>
      <c r="R98" s="953"/>
      <c r="S98" s="953"/>
      <c r="T98" s="953"/>
      <c r="U98" s="953"/>
      <c r="V98" s="953"/>
      <c r="W98" s="953"/>
      <c r="X98" s="953"/>
      <c r="Y98" s="953"/>
      <c r="Z98" s="415"/>
      <c r="AA98" s="415"/>
      <c r="AB98" s="415"/>
      <c r="AC98" s="415"/>
      <c r="AD98" s="415"/>
      <c r="AE98" s="415"/>
      <c r="AF98" s="415"/>
      <c r="AG98" s="415"/>
      <c r="AH98" s="415"/>
      <c r="AI98" s="415"/>
      <c r="AJ98" s="415"/>
      <c r="AK98" s="415"/>
      <c r="AL98" s="415"/>
      <c r="AM98" s="415"/>
      <c r="AN98" s="415"/>
      <c r="AO98" s="415"/>
      <c r="AP98" s="415"/>
      <c r="AQ98" s="415"/>
      <c r="AR98" s="415"/>
      <c r="AS98" s="415"/>
      <c r="AT98" s="415"/>
    </row>
    <row r="99" spans="1:46">
      <c r="A99" s="954" t="s">
        <v>2214</v>
      </c>
      <c r="B99" s="953"/>
      <c r="C99" s="953"/>
      <c r="D99" s="953"/>
      <c r="E99" s="953"/>
      <c r="F99" s="953"/>
      <c r="G99" s="953"/>
      <c r="H99" s="953"/>
      <c r="I99" s="953"/>
      <c r="J99" s="953"/>
      <c r="K99" s="953"/>
      <c r="L99" s="953"/>
      <c r="M99" s="953"/>
      <c r="N99" s="953"/>
      <c r="O99" s="953"/>
      <c r="P99" s="953"/>
      <c r="Q99" s="953"/>
      <c r="R99" s="953"/>
      <c r="S99" s="953"/>
      <c r="T99" s="953"/>
      <c r="U99" s="953"/>
      <c r="V99" s="953"/>
      <c r="W99" s="953"/>
      <c r="X99" s="953"/>
      <c r="Y99" s="953"/>
      <c r="Z99" s="415"/>
      <c r="AA99" s="415"/>
      <c r="AB99" s="415"/>
      <c r="AC99" s="415"/>
      <c r="AD99" s="415"/>
      <c r="AE99" s="415"/>
      <c r="AF99" s="415"/>
      <c r="AG99" s="415"/>
      <c r="AH99" s="415"/>
      <c r="AI99" s="415"/>
      <c r="AJ99" s="415"/>
      <c r="AK99" s="415"/>
      <c r="AL99" s="415"/>
      <c r="AM99" s="415"/>
      <c r="AN99" s="415"/>
      <c r="AO99" s="415"/>
      <c r="AP99" s="415"/>
      <c r="AQ99" s="415"/>
      <c r="AR99" s="415"/>
      <c r="AS99" s="415"/>
      <c r="AT99" s="415"/>
    </row>
    <row r="100" spans="1:46">
      <c r="A100" s="954" t="s">
        <v>2215</v>
      </c>
      <c r="B100" s="953"/>
      <c r="C100" s="953"/>
      <c r="D100" s="953"/>
      <c r="E100" s="953"/>
      <c r="F100" s="953"/>
      <c r="G100" s="953"/>
      <c r="H100" s="953"/>
      <c r="I100" s="953"/>
      <c r="J100" s="953"/>
      <c r="K100" s="953"/>
      <c r="L100" s="953"/>
      <c r="M100" s="953"/>
      <c r="N100" s="953"/>
      <c r="O100" s="953"/>
      <c r="P100" s="953"/>
      <c r="Q100" s="953"/>
      <c r="R100" s="953"/>
      <c r="S100" s="953"/>
      <c r="T100" s="953"/>
      <c r="U100" s="953"/>
      <c r="V100" s="953"/>
      <c r="W100" s="953"/>
      <c r="X100" s="953"/>
      <c r="Y100" s="953"/>
      <c r="Z100" s="415"/>
      <c r="AA100" s="415"/>
      <c r="AB100" s="415"/>
      <c r="AC100" s="415"/>
      <c r="AD100" s="415"/>
      <c r="AE100" s="415"/>
      <c r="AF100" s="415"/>
      <c r="AG100" s="415"/>
      <c r="AH100" s="415"/>
      <c r="AI100" s="415"/>
      <c r="AJ100" s="415"/>
      <c r="AK100" s="415"/>
      <c r="AL100" s="415"/>
      <c r="AM100" s="415"/>
      <c r="AN100" s="415"/>
      <c r="AO100" s="415"/>
      <c r="AP100" s="415"/>
      <c r="AQ100" s="415"/>
      <c r="AR100" s="415"/>
      <c r="AS100" s="415"/>
      <c r="AT100" s="415"/>
    </row>
    <row r="101" spans="1:46">
      <c r="A101" s="954" t="s">
        <v>2216</v>
      </c>
      <c r="B101" s="953"/>
      <c r="C101" s="953"/>
      <c r="D101" s="953"/>
      <c r="E101" s="953"/>
      <c r="F101" s="953"/>
      <c r="G101" s="953"/>
      <c r="H101" s="953"/>
      <c r="I101" s="953"/>
      <c r="J101" s="953"/>
      <c r="K101" s="953"/>
      <c r="L101" s="953"/>
      <c r="M101" s="953"/>
      <c r="N101" s="953"/>
      <c r="O101" s="953"/>
      <c r="P101" s="953"/>
      <c r="Q101" s="953"/>
      <c r="R101" s="953"/>
      <c r="S101" s="953"/>
      <c r="T101" s="953"/>
      <c r="U101" s="953"/>
      <c r="V101" s="953"/>
      <c r="W101" s="953"/>
      <c r="X101" s="953"/>
      <c r="Y101" s="953"/>
      <c r="Z101" s="415"/>
      <c r="AA101" s="415"/>
      <c r="AB101" s="415"/>
      <c r="AC101" s="415"/>
      <c r="AD101" s="415"/>
      <c r="AE101" s="415"/>
      <c r="AF101" s="415"/>
      <c r="AG101" s="415"/>
      <c r="AH101" s="415"/>
      <c r="AI101" s="415"/>
      <c r="AJ101" s="415"/>
      <c r="AK101" s="415"/>
      <c r="AL101" s="415"/>
      <c r="AM101" s="415"/>
      <c r="AN101" s="415"/>
      <c r="AO101" s="415"/>
      <c r="AP101" s="415"/>
      <c r="AQ101" s="415"/>
      <c r="AR101" s="415"/>
      <c r="AS101" s="415"/>
      <c r="AT101" s="415"/>
    </row>
    <row r="102" spans="1:46">
      <c r="A102" s="954" t="s">
        <v>2217</v>
      </c>
      <c r="B102" s="953"/>
      <c r="C102" s="953"/>
      <c r="D102" s="953"/>
      <c r="E102" s="953"/>
      <c r="F102" s="953"/>
      <c r="G102" s="953"/>
      <c r="H102" s="953"/>
      <c r="I102" s="953"/>
      <c r="J102" s="953"/>
      <c r="K102" s="953"/>
      <c r="L102" s="953"/>
      <c r="M102" s="953"/>
      <c r="N102" s="953"/>
      <c r="O102" s="953"/>
      <c r="P102" s="953"/>
      <c r="Q102" s="953"/>
      <c r="R102" s="953"/>
      <c r="S102" s="953"/>
      <c r="T102" s="953"/>
      <c r="U102" s="953"/>
      <c r="V102" s="953"/>
      <c r="W102" s="953"/>
      <c r="X102" s="953"/>
      <c r="Y102" s="953"/>
      <c r="Z102" s="415"/>
      <c r="AA102" s="415"/>
      <c r="AB102" s="415"/>
      <c r="AC102" s="415"/>
      <c r="AD102" s="415"/>
      <c r="AE102" s="415"/>
      <c r="AF102" s="415"/>
      <c r="AG102" s="415"/>
      <c r="AH102" s="415"/>
      <c r="AI102" s="415"/>
      <c r="AJ102" s="415"/>
      <c r="AK102" s="415"/>
      <c r="AL102" s="415"/>
      <c r="AM102" s="415"/>
      <c r="AN102" s="415"/>
      <c r="AO102" s="415"/>
      <c r="AP102" s="415"/>
      <c r="AQ102" s="415"/>
      <c r="AR102" s="415"/>
      <c r="AS102" s="415"/>
      <c r="AT102" s="415"/>
    </row>
    <row r="103" spans="1:46">
      <c r="A103" s="954" t="s">
        <v>2218</v>
      </c>
      <c r="B103" s="953"/>
      <c r="C103" s="953"/>
      <c r="D103" s="953"/>
      <c r="E103" s="953"/>
      <c r="F103" s="953"/>
      <c r="G103" s="953"/>
      <c r="H103" s="953"/>
      <c r="I103" s="953"/>
      <c r="J103" s="953"/>
      <c r="K103" s="953"/>
      <c r="L103" s="953"/>
      <c r="M103" s="953"/>
      <c r="N103" s="953"/>
      <c r="O103" s="953"/>
      <c r="P103" s="953"/>
      <c r="Q103" s="953"/>
      <c r="R103" s="953"/>
      <c r="S103" s="953"/>
      <c r="T103" s="953"/>
      <c r="U103" s="953"/>
      <c r="V103" s="953"/>
      <c r="W103" s="953"/>
      <c r="X103" s="953"/>
      <c r="Y103" s="953"/>
      <c r="Z103" s="415"/>
      <c r="AA103" s="415"/>
      <c r="AB103" s="415"/>
      <c r="AC103" s="415"/>
      <c r="AD103" s="415"/>
      <c r="AE103" s="415"/>
      <c r="AF103" s="415"/>
      <c r="AG103" s="415"/>
      <c r="AH103" s="415"/>
      <c r="AI103" s="415"/>
      <c r="AJ103" s="415"/>
      <c r="AK103" s="415"/>
      <c r="AL103" s="415"/>
      <c r="AM103" s="415"/>
      <c r="AN103" s="415"/>
      <c r="AO103" s="415"/>
      <c r="AP103" s="415"/>
      <c r="AQ103" s="415"/>
      <c r="AR103" s="415"/>
      <c r="AS103" s="415"/>
      <c r="AT103" s="415"/>
    </row>
    <row r="104" spans="1:46">
      <c r="A104" s="954" t="s">
        <v>2219</v>
      </c>
      <c r="B104" s="953"/>
      <c r="C104" s="953"/>
      <c r="D104" s="953"/>
      <c r="E104" s="953"/>
      <c r="F104" s="953"/>
      <c r="G104" s="953"/>
      <c r="H104" s="953"/>
      <c r="I104" s="953"/>
      <c r="J104" s="953"/>
      <c r="K104" s="953"/>
      <c r="L104" s="953"/>
      <c r="M104" s="953"/>
      <c r="N104" s="953"/>
      <c r="O104" s="953"/>
      <c r="P104" s="953"/>
      <c r="Q104" s="953"/>
      <c r="R104" s="953"/>
      <c r="S104" s="953"/>
      <c r="T104" s="953"/>
      <c r="U104" s="953"/>
      <c r="V104" s="953"/>
      <c r="W104" s="953"/>
      <c r="X104" s="953"/>
      <c r="Y104" s="953"/>
      <c r="Z104" s="415"/>
      <c r="AA104" s="415"/>
      <c r="AB104" s="415"/>
      <c r="AC104" s="415"/>
      <c r="AD104" s="415"/>
      <c r="AE104" s="415"/>
      <c r="AF104" s="415"/>
      <c r="AG104" s="415"/>
      <c r="AH104" s="415"/>
      <c r="AI104" s="415"/>
      <c r="AJ104" s="415"/>
      <c r="AK104" s="415"/>
      <c r="AL104" s="415"/>
      <c r="AM104" s="415"/>
      <c r="AN104" s="415"/>
      <c r="AO104" s="415"/>
      <c r="AP104" s="415"/>
      <c r="AQ104" s="415"/>
      <c r="AR104" s="415"/>
      <c r="AS104" s="415"/>
      <c r="AT104" s="415"/>
    </row>
    <row r="105" spans="1:46">
      <c r="A105" s="954" t="s">
        <v>2220</v>
      </c>
      <c r="B105" s="953"/>
      <c r="C105" s="953"/>
      <c r="D105" s="953"/>
      <c r="E105" s="953"/>
      <c r="F105" s="953"/>
      <c r="G105" s="953"/>
      <c r="H105" s="953"/>
      <c r="I105" s="953"/>
      <c r="J105" s="953"/>
      <c r="K105" s="953"/>
      <c r="L105" s="953"/>
      <c r="M105" s="953"/>
      <c r="N105" s="953"/>
      <c r="O105" s="953"/>
      <c r="P105" s="953"/>
      <c r="Q105" s="953"/>
      <c r="R105" s="953"/>
      <c r="S105" s="953"/>
      <c r="T105" s="953"/>
      <c r="U105" s="953"/>
      <c r="V105" s="953"/>
      <c r="W105" s="953"/>
      <c r="X105" s="953"/>
      <c r="Y105" s="953"/>
      <c r="Z105" s="415"/>
      <c r="AA105" s="415"/>
      <c r="AB105" s="415"/>
      <c r="AC105" s="415"/>
      <c r="AD105" s="415"/>
      <c r="AE105" s="415"/>
      <c r="AF105" s="415"/>
      <c r="AG105" s="415"/>
      <c r="AH105" s="415"/>
      <c r="AI105" s="415"/>
      <c r="AJ105" s="415"/>
      <c r="AK105" s="415"/>
      <c r="AL105" s="415"/>
      <c r="AM105" s="415"/>
      <c r="AN105" s="415"/>
      <c r="AO105" s="415"/>
      <c r="AP105" s="415"/>
      <c r="AQ105" s="415"/>
      <c r="AR105" s="415"/>
      <c r="AS105" s="415"/>
      <c r="AT105" s="415"/>
    </row>
    <row r="106" spans="1:46">
      <c r="A106" s="954" t="s">
        <v>2221</v>
      </c>
      <c r="B106" s="953"/>
      <c r="C106" s="953"/>
      <c r="D106" s="953"/>
      <c r="E106" s="953"/>
      <c r="F106" s="953"/>
      <c r="G106" s="953"/>
      <c r="H106" s="953"/>
      <c r="I106" s="953"/>
      <c r="J106" s="953"/>
      <c r="K106" s="953"/>
      <c r="L106" s="953"/>
      <c r="M106" s="953"/>
      <c r="N106" s="953"/>
      <c r="O106" s="953"/>
      <c r="P106" s="953"/>
      <c r="Q106" s="953"/>
      <c r="R106" s="953"/>
      <c r="S106" s="953"/>
      <c r="T106" s="953"/>
      <c r="U106" s="953"/>
      <c r="V106" s="953"/>
      <c r="W106" s="953"/>
      <c r="X106" s="953"/>
      <c r="Y106" s="953"/>
      <c r="Z106" s="415"/>
      <c r="AA106" s="415"/>
      <c r="AB106" s="415"/>
      <c r="AC106" s="415"/>
      <c r="AD106" s="415"/>
      <c r="AE106" s="415"/>
      <c r="AF106" s="415"/>
      <c r="AG106" s="415"/>
      <c r="AH106" s="415"/>
      <c r="AI106" s="415"/>
      <c r="AJ106" s="415"/>
      <c r="AK106" s="415"/>
      <c r="AL106" s="415"/>
      <c r="AM106" s="415"/>
      <c r="AN106" s="415"/>
      <c r="AO106" s="415"/>
      <c r="AP106" s="415"/>
      <c r="AQ106" s="415"/>
      <c r="AR106" s="415"/>
      <c r="AS106" s="415"/>
      <c r="AT106" s="415"/>
    </row>
    <row r="107" spans="1:46">
      <c r="A107" s="954" t="s">
        <v>2222</v>
      </c>
      <c r="B107" s="953"/>
      <c r="C107" s="953"/>
      <c r="D107" s="953"/>
      <c r="E107" s="953"/>
      <c r="F107" s="953"/>
      <c r="G107" s="953"/>
      <c r="H107" s="953"/>
      <c r="I107" s="953"/>
      <c r="J107" s="953"/>
      <c r="K107" s="953"/>
      <c r="L107" s="953"/>
      <c r="M107" s="953"/>
      <c r="N107" s="953"/>
      <c r="O107" s="953"/>
      <c r="P107" s="953"/>
      <c r="Q107" s="953"/>
      <c r="R107" s="953"/>
      <c r="S107" s="953"/>
      <c r="T107" s="953"/>
      <c r="U107" s="953"/>
      <c r="V107" s="953"/>
      <c r="W107" s="953"/>
      <c r="X107" s="953"/>
      <c r="Y107" s="953"/>
      <c r="Z107" s="415"/>
      <c r="AA107" s="415"/>
      <c r="AB107" s="415"/>
      <c r="AC107" s="415"/>
      <c r="AD107" s="415"/>
      <c r="AE107" s="415"/>
      <c r="AF107" s="415"/>
      <c r="AG107" s="415"/>
      <c r="AH107" s="415"/>
      <c r="AI107" s="415"/>
      <c r="AJ107" s="415"/>
      <c r="AK107" s="415"/>
      <c r="AL107" s="415"/>
      <c r="AM107" s="415"/>
      <c r="AN107" s="415"/>
      <c r="AO107" s="415"/>
      <c r="AP107" s="415"/>
      <c r="AQ107" s="415"/>
      <c r="AR107" s="415"/>
      <c r="AS107" s="415"/>
      <c r="AT107" s="415"/>
    </row>
    <row r="108" spans="1:46">
      <c r="A108" s="954" t="s">
        <v>2223</v>
      </c>
      <c r="B108" s="953"/>
      <c r="C108" s="953"/>
      <c r="D108" s="953"/>
      <c r="E108" s="953"/>
      <c r="F108" s="953"/>
      <c r="G108" s="953"/>
      <c r="H108" s="953"/>
      <c r="I108" s="953"/>
      <c r="J108" s="953"/>
      <c r="K108" s="953"/>
      <c r="L108" s="953"/>
      <c r="M108" s="953"/>
      <c r="N108" s="953"/>
      <c r="O108" s="953"/>
      <c r="P108" s="953"/>
      <c r="Q108" s="953"/>
      <c r="R108" s="953"/>
      <c r="S108" s="953"/>
      <c r="T108" s="953"/>
      <c r="U108" s="953"/>
      <c r="V108" s="953"/>
      <c r="W108" s="953"/>
      <c r="X108" s="953"/>
      <c r="Y108" s="953"/>
      <c r="Z108" s="415"/>
      <c r="AA108" s="415"/>
      <c r="AB108" s="415"/>
      <c r="AC108" s="415"/>
      <c r="AD108" s="415"/>
      <c r="AE108" s="415"/>
      <c r="AF108" s="415"/>
      <c r="AG108" s="415"/>
      <c r="AH108" s="415"/>
      <c r="AI108" s="415"/>
      <c r="AJ108" s="415"/>
      <c r="AK108" s="415"/>
      <c r="AL108" s="415"/>
      <c r="AM108" s="415"/>
      <c r="AN108" s="415"/>
      <c r="AO108" s="415"/>
      <c r="AP108" s="415"/>
      <c r="AQ108" s="415"/>
      <c r="AR108" s="415"/>
      <c r="AS108" s="415"/>
      <c r="AT108" s="415"/>
    </row>
    <row r="109" spans="1:46">
      <c r="A109" s="954" t="s">
        <v>2224</v>
      </c>
      <c r="B109" s="953"/>
      <c r="C109" s="953"/>
      <c r="D109" s="953"/>
      <c r="E109" s="953"/>
      <c r="F109" s="953"/>
      <c r="G109" s="953"/>
      <c r="H109" s="953"/>
      <c r="I109" s="953"/>
      <c r="J109" s="953"/>
      <c r="K109" s="953"/>
      <c r="L109" s="953"/>
      <c r="M109" s="953"/>
      <c r="N109" s="953"/>
      <c r="O109" s="953"/>
      <c r="P109" s="953"/>
      <c r="Q109" s="953"/>
      <c r="R109" s="953"/>
      <c r="S109" s="953"/>
      <c r="T109" s="953"/>
      <c r="U109" s="953"/>
      <c r="V109" s="953"/>
      <c r="W109" s="953"/>
      <c r="X109" s="953"/>
      <c r="Y109" s="953"/>
      <c r="Z109" s="415"/>
      <c r="AA109" s="415"/>
      <c r="AB109" s="415"/>
      <c r="AC109" s="415"/>
      <c r="AD109" s="415"/>
      <c r="AE109" s="415"/>
      <c r="AF109" s="415"/>
      <c r="AG109" s="415"/>
      <c r="AH109" s="415"/>
      <c r="AI109" s="415"/>
      <c r="AJ109" s="415"/>
      <c r="AK109" s="415"/>
      <c r="AL109" s="415"/>
      <c r="AM109" s="415"/>
      <c r="AN109" s="415"/>
      <c r="AO109" s="415"/>
      <c r="AP109" s="415"/>
      <c r="AQ109" s="415"/>
      <c r="AR109" s="415"/>
      <c r="AS109" s="415"/>
      <c r="AT109" s="415"/>
    </row>
    <row r="110" spans="1:46">
      <c r="A110" s="954" t="s">
        <v>2225</v>
      </c>
      <c r="B110" s="953"/>
      <c r="C110" s="953"/>
      <c r="D110" s="953"/>
      <c r="E110" s="953"/>
      <c r="F110" s="953"/>
      <c r="G110" s="953"/>
      <c r="H110" s="953"/>
      <c r="I110" s="953"/>
      <c r="J110" s="953"/>
      <c r="K110" s="953"/>
      <c r="L110" s="953"/>
      <c r="M110" s="953"/>
      <c r="N110" s="953"/>
      <c r="O110" s="953"/>
      <c r="P110" s="953"/>
      <c r="Q110" s="953"/>
      <c r="R110" s="953"/>
      <c r="S110" s="953"/>
      <c r="T110" s="953"/>
      <c r="U110" s="953"/>
      <c r="V110" s="953"/>
      <c r="W110" s="953"/>
      <c r="X110" s="953"/>
      <c r="Y110" s="953"/>
      <c r="Z110" s="415"/>
      <c r="AA110" s="415"/>
      <c r="AB110" s="415"/>
      <c r="AC110" s="415"/>
      <c r="AD110" s="415"/>
      <c r="AE110" s="415"/>
      <c r="AF110" s="415"/>
      <c r="AG110" s="415"/>
      <c r="AH110" s="415"/>
      <c r="AI110" s="415"/>
      <c r="AJ110" s="415"/>
      <c r="AK110" s="415"/>
      <c r="AL110" s="415"/>
      <c r="AM110" s="415"/>
      <c r="AN110" s="415"/>
      <c r="AO110" s="415"/>
      <c r="AP110" s="415"/>
      <c r="AQ110" s="415"/>
      <c r="AR110" s="415"/>
      <c r="AS110" s="415"/>
      <c r="AT110" s="415"/>
    </row>
    <row r="111" spans="1:46">
      <c r="A111" s="954" t="s">
        <v>2226</v>
      </c>
      <c r="B111" s="953"/>
      <c r="C111" s="953"/>
      <c r="D111" s="953"/>
      <c r="E111" s="953"/>
      <c r="F111" s="953"/>
      <c r="G111" s="953"/>
      <c r="H111" s="953"/>
      <c r="I111" s="953"/>
      <c r="J111" s="953"/>
      <c r="K111" s="953"/>
      <c r="L111" s="953"/>
      <c r="M111" s="953"/>
      <c r="N111" s="953"/>
      <c r="O111" s="953"/>
      <c r="P111" s="953"/>
      <c r="Q111" s="953"/>
      <c r="R111" s="953"/>
      <c r="S111" s="953"/>
      <c r="T111" s="953"/>
      <c r="U111" s="953"/>
      <c r="V111" s="953"/>
      <c r="W111" s="953"/>
      <c r="X111" s="953"/>
      <c r="Y111" s="953"/>
      <c r="Z111" s="415"/>
      <c r="AA111" s="415"/>
      <c r="AB111" s="415"/>
      <c r="AC111" s="415"/>
      <c r="AD111" s="415"/>
      <c r="AE111" s="415"/>
      <c r="AF111" s="415"/>
      <c r="AG111" s="415"/>
      <c r="AH111" s="415"/>
      <c r="AI111" s="415"/>
      <c r="AJ111" s="415"/>
      <c r="AK111" s="415"/>
      <c r="AL111" s="415"/>
      <c r="AM111" s="415"/>
      <c r="AN111" s="415"/>
      <c r="AO111" s="415"/>
      <c r="AP111" s="415"/>
      <c r="AQ111" s="415"/>
      <c r="AR111" s="415"/>
      <c r="AS111" s="415"/>
      <c r="AT111" s="415"/>
    </row>
    <row r="112" spans="1:46">
      <c r="A112" s="954" t="s">
        <v>2227</v>
      </c>
      <c r="B112" s="953"/>
      <c r="C112" s="953"/>
      <c r="D112" s="953"/>
      <c r="E112" s="953"/>
      <c r="F112" s="953"/>
      <c r="G112" s="953"/>
      <c r="H112" s="953"/>
      <c r="I112" s="953"/>
      <c r="J112" s="953"/>
      <c r="K112" s="953"/>
      <c r="L112" s="953"/>
      <c r="M112" s="953"/>
      <c r="N112" s="953"/>
      <c r="O112" s="953"/>
      <c r="P112" s="953"/>
      <c r="Q112" s="953"/>
      <c r="R112" s="953"/>
      <c r="S112" s="953"/>
      <c r="T112" s="953"/>
      <c r="U112" s="953"/>
      <c r="V112" s="953"/>
      <c r="W112" s="953"/>
      <c r="X112" s="953"/>
      <c r="Y112" s="953"/>
      <c r="Z112" s="415"/>
      <c r="AA112" s="415"/>
      <c r="AB112" s="415"/>
      <c r="AC112" s="415"/>
      <c r="AD112" s="415"/>
      <c r="AE112" s="415"/>
      <c r="AF112" s="415"/>
      <c r="AG112" s="415"/>
      <c r="AH112" s="415"/>
      <c r="AI112" s="415"/>
      <c r="AJ112" s="415"/>
      <c r="AK112" s="415"/>
      <c r="AL112" s="415"/>
      <c r="AM112" s="415"/>
      <c r="AN112" s="415"/>
      <c r="AO112" s="415"/>
      <c r="AP112" s="415"/>
      <c r="AQ112" s="415"/>
      <c r="AR112" s="415"/>
      <c r="AS112" s="415"/>
      <c r="AT112" s="415"/>
    </row>
    <row r="113" spans="1:46">
      <c r="A113" s="954" t="s">
        <v>2228</v>
      </c>
      <c r="B113" s="953"/>
      <c r="C113" s="953"/>
      <c r="D113" s="953"/>
      <c r="E113" s="953"/>
      <c r="F113" s="953"/>
      <c r="G113" s="953"/>
      <c r="H113" s="953"/>
      <c r="I113" s="953"/>
      <c r="J113" s="953"/>
      <c r="K113" s="953"/>
      <c r="L113" s="953"/>
      <c r="M113" s="953"/>
      <c r="N113" s="953"/>
      <c r="O113" s="953"/>
      <c r="P113" s="953"/>
      <c r="Q113" s="953"/>
      <c r="R113" s="953"/>
      <c r="S113" s="953"/>
      <c r="T113" s="953"/>
      <c r="U113" s="953"/>
      <c r="V113" s="953"/>
      <c r="W113" s="953"/>
      <c r="X113" s="953"/>
      <c r="Y113" s="953"/>
      <c r="Z113" s="415"/>
      <c r="AA113" s="415"/>
      <c r="AB113" s="415"/>
      <c r="AC113" s="415"/>
      <c r="AD113" s="415"/>
      <c r="AE113" s="415"/>
      <c r="AF113" s="415"/>
      <c r="AG113" s="415"/>
      <c r="AH113" s="415"/>
      <c r="AI113" s="415"/>
      <c r="AJ113" s="415"/>
      <c r="AK113" s="415"/>
      <c r="AL113" s="415"/>
      <c r="AM113" s="415"/>
      <c r="AN113" s="415"/>
      <c r="AO113" s="415"/>
      <c r="AP113" s="415"/>
      <c r="AQ113" s="415"/>
      <c r="AR113" s="415"/>
      <c r="AS113" s="415"/>
      <c r="AT113" s="415"/>
    </row>
    <row r="114" spans="1:46">
      <c r="A114" s="954" t="s">
        <v>2229</v>
      </c>
      <c r="B114" s="953"/>
      <c r="C114" s="953"/>
      <c r="D114" s="953"/>
      <c r="E114" s="953"/>
      <c r="F114" s="953"/>
      <c r="G114" s="953"/>
      <c r="H114" s="953"/>
      <c r="I114" s="953"/>
      <c r="J114" s="953"/>
      <c r="K114" s="953"/>
      <c r="L114" s="953"/>
      <c r="M114" s="953"/>
      <c r="N114" s="953"/>
      <c r="O114" s="953"/>
      <c r="P114" s="953"/>
      <c r="Q114" s="953"/>
      <c r="R114" s="953"/>
      <c r="S114" s="953"/>
      <c r="T114" s="953"/>
      <c r="U114" s="953"/>
      <c r="V114" s="953"/>
      <c r="W114" s="953"/>
      <c r="X114" s="953"/>
      <c r="Y114" s="953"/>
      <c r="Z114" s="415"/>
      <c r="AA114" s="415"/>
      <c r="AB114" s="415"/>
      <c r="AC114" s="415"/>
      <c r="AD114" s="415"/>
      <c r="AE114" s="415"/>
      <c r="AF114" s="415"/>
      <c r="AG114" s="415"/>
      <c r="AH114" s="415"/>
      <c r="AI114" s="415"/>
      <c r="AJ114" s="415"/>
      <c r="AK114" s="415"/>
      <c r="AL114" s="415"/>
      <c r="AM114" s="415"/>
      <c r="AN114" s="415"/>
      <c r="AO114" s="415"/>
      <c r="AP114" s="415"/>
      <c r="AQ114" s="415"/>
      <c r="AR114" s="415"/>
      <c r="AS114" s="415"/>
      <c r="AT114" s="415"/>
    </row>
    <row r="115" spans="1:46">
      <c r="A115" s="954" t="s">
        <v>2230</v>
      </c>
      <c r="B115" s="953"/>
      <c r="C115" s="953"/>
      <c r="D115" s="953"/>
      <c r="E115" s="953"/>
      <c r="F115" s="953"/>
      <c r="G115" s="953"/>
      <c r="H115" s="953"/>
      <c r="I115" s="953"/>
      <c r="J115" s="953"/>
      <c r="K115" s="953"/>
      <c r="L115" s="953"/>
      <c r="M115" s="953"/>
      <c r="N115" s="953"/>
      <c r="O115" s="953"/>
      <c r="P115" s="953"/>
      <c r="Q115" s="953"/>
      <c r="R115" s="953"/>
      <c r="S115" s="953"/>
      <c r="T115" s="953"/>
      <c r="U115" s="953"/>
      <c r="V115" s="953"/>
      <c r="W115" s="953"/>
      <c r="X115" s="953"/>
      <c r="Y115" s="953"/>
      <c r="Z115" s="415"/>
      <c r="AA115" s="415"/>
      <c r="AB115" s="415"/>
      <c r="AC115" s="415"/>
      <c r="AD115" s="415"/>
      <c r="AE115" s="415"/>
      <c r="AF115" s="415"/>
      <c r="AG115" s="415"/>
      <c r="AH115" s="415"/>
      <c r="AI115" s="415"/>
      <c r="AJ115" s="415"/>
      <c r="AK115" s="415"/>
      <c r="AL115" s="415"/>
      <c r="AM115" s="415"/>
      <c r="AN115" s="415"/>
      <c r="AO115" s="415"/>
      <c r="AP115" s="415"/>
      <c r="AQ115" s="415"/>
      <c r="AR115" s="415"/>
      <c r="AS115" s="415"/>
      <c r="AT115" s="415"/>
    </row>
    <row r="116" spans="1:46">
      <c r="A116" s="954" t="s">
        <v>2231</v>
      </c>
      <c r="B116" s="953"/>
      <c r="C116" s="953"/>
      <c r="D116" s="953"/>
      <c r="E116" s="953"/>
      <c r="F116" s="953"/>
      <c r="G116" s="953"/>
      <c r="H116" s="953"/>
      <c r="I116" s="953"/>
      <c r="J116" s="953"/>
      <c r="K116" s="953"/>
      <c r="L116" s="953"/>
      <c r="M116" s="953"/>
      <c r="N116" s="953"/>
      <c r="O116" s="953"/>
      <c r="P116" s="953"/>
      <c r="Q116" s="953"/>
      <c r="R116" s="953"/>
      <c r="S116" s="953"/>
      <c r="T116" s="953"/>
      <c r="U116" s="953"/>
      <c r="V116" s="953"/>
      <c r="W116" s="953"/>
      <c r="X116" s="953"/>
      <c r="Y116" s="953"/>
      <c r="Z116" s="415"/>
      <c r="AA116" s="415"/>
      <c r="AB116" s="415"/>
      <c r="AC116" s="415"/>
      <c r="AD116" s="415"/>
      <c r="AE116" s="415"/>
      <c r="AF116" s="415"/>
      <c r="AG116" s="415"/>
      <c r="AH116" s="415"/>
      <c r="AI116" s="415"/>
      <c r="AJ116" s="415"/>
      <c r="AK116" s="415"/>
      <c r="AL116" s="415"/>
      <c r="AM116" s="415"/>
      <c r="AN116" s="415"/>
      <c r="AO116" s="415"/>
      <c r="AP116" s="415"/>
      <c r="AQ116" s="415"/>
      <c r="AR116" s="415"/>
      <c r="AS116" s="415"/>
      <c r="AT116" s="415"/>
    </row>
    <row r="117" spans="1:46">
      <c r="A117" s="954" t="s">
        <v>2232</v>
      </c>
      <c r="B117" s="953"/>
      <c r="C117" s="953"/>
      <c r="D117" s="953"/>
      <c r="E117" s="953"/>
      <c r="F117" s="953"/>
      <c r="G117" s="953"/>
      <c r="H117" s="953"/>
      <c r="I117" s="953"/>
      <c r="J117" s="953"/>
      <c r="K117" s="953"/>
      <c r="L117" s="953"/>
      <c r="M117" s="953"/>
      <c r="N117" s="953"/>
      <c r="O117" s="953"/>
      <c r="P117" s="953"/>
      <c r="Q117" s="953"/>
      <c r="R117" s="953"/>
      <c r="S117" s="953"/>
      <c r="T117" s="953"/>
      <c r="U117" s="953"/>
      <c r="V117" s="953"/>
      <c r="W117" s="953"/>
      <c r="X117" s="953"/>
      <c r="Y117" s="953"/>
      <c r="Z117" s="415"/>
      <c r="AA117" s="415"/>
      <c r="AB117" s="415"/>
      <c r="AC117" s="415"/>
      <c r="AD117" s="415"/>
      <c r="AE117" s="415"/>
      <c r="AF117" s="415"/>
      <c r="AG117" s="415"/>
      <c r="AH117" s="415"/>
      <c r="AI117" s="415"/>
      <c r="AJ117" s="415"/>
      <c r="AK117" s="415"/>
      <c r="AL117" s="415"/>
      <c r="AM117" s="415"/>
      <c r="AN117" s="415"/>
      <c r="AO117" s="415"/>
      <c r="AP117" s="415"/>
      <c r="AQ117" s="415"/>
      <c r="AR117" s="415"/>
      <c r="AS117" s="415"/>
      <c r="AT117" s="415"/>
    </row>
    <row r="118" spans="1:46">
      <c r="A118" s="954" t="s">
        <v>2233</v>
      </c>
      <c r="B118" s="953"/>
      <c r="C118" s="953"/>
      <c r="D118" s="953"/>
      <c r="E118" s="953"/>
      <c r="F118" s="953"/>
      <c r="G118" s="953"/>
      <c r="H118" s="953"/>
      <c r="I118" s="953"/>
      <c r="J118" s="953"/>
      <c r="K118" s="953"/>
      <c r="L118" s="953"/>
      <c r="M118" s="953"/>
      <c r="N118" s="953"/>
      <c r="O118" s="953"/>
      <c r="P118" s="953"/>
      <c r="Q118" s="953"/>
      <c r="R118" s="953"/>
      <c r="S118" s="953"/>
      <c r="T118" s="953"/>
      <c r="U118" s="953"/>
      <c r="V118" s="953"/>
      <c r="W118" s="953"/>
      <c r="X118" s="953"/>
      <c r="Y118" s="953"/>
      <c r="Z118" s="415"/>
      <c r="AA118" s="415"/>
      <c r="AB118" s="415"/>
      <c r="AC118" s="415"/>
      <c r="AD118" s="415"/>
      <c r="AE118" s="415"/>
      <c r="AF118" s="415"/>
      <c r="AG118" s="415"/>
      <c r="AH118" s="415"/>
      <c r="AI118" s="415"/>
      <c r="AJ118" s="415"/>
      <c r="AK118" s="415"/>
      <c r="AL118" s="415"/>
      <c r="AM118" s="415"/>
      <c r="AN118" s="415"/>
      <c r="AO118" s="415"/>
      <c r="AP118" s="415"/>
      <c r="AQ118" s="415"/>
      <c r="AR118" s="415"/>
      <c r="AS118" s="415"/>
      <c r="AT118" s="415"/>
    </row>
    <row r="119" spans="1:46">
      <c r="A119" s="954" t="s">
        <v>2234</v>
      </c>
      <c r="B119" s="953"/>
      <c r="C119" s="953"/>
      <c r="D119" s="953"/>
      <c r="E119" s="953"/>
      <c r="F119" s="953"/>
      <c r="G119" s="953"/>
      <c r="H119" s="953"/>
      <c r="I119" s="953"/>
      <c r="J119" s="953"/>
      <c r="K119" s="953"/>
      <c r="L119" s="953"/>
      <c r="M119" s="953"/>
      <c r="N119" s="953"/>
      <c r="O119" s="953"/>
      <c r="P119" s="953"/>
      <c r="Q119" s="953"/>
      <c r="R119" s="953"/>
      <c r="S119" s="953"/>
      <c r="T119" s="953"/>
      <c r="U119" s="953"/>
      <c r="V119" s="953"/>
      <c r="W119" s="953"/>
      <c r="X119" s="953"/>
      <c r="Y119" s="953"/>
      <c r="Z119" s="415"/>
      <c r="AA119" s="415"/>
      <c r="AB119" s="415"/>
      <c r="AC119" s="415"/>
      <c r="AD119" s="415"/>
      <c r="AE119" s="415"/>
      <c r="AF119" s="415"/>
      <c r="AG119" s="415"/>
      <c r="AH119" s="415"/>
      <c r="AI119" s="415"/>
      <c r="AJ119" s="415"/>
      <c r="AK119" s="415"/>
      <c r="AL119" s="415"/>
      <c r="AM119" s="415"/>
      <c r="AN119" s="415"/>
      <c r="AO119" s="415"/>
      <c r="AP119" s="415"/>
      <c r="AQ119" s="415"/>
      <c r="AR119" s="415"/>
      <c r="AS119" s="415"/>
      <c r="AT119" s="415"/>
    </row>
    <row r="120" spans="1:46">
      <c r="A120" s="954" t="s">
        <v>2235</v>
      </c>
      <c r="B120" s="953"/>
      <c r="C120" s="953"/>
      <c r="D120" s="953"/>
      <c r="E120" s="953"/>
      <c r="F120" s="953"/>
      <c r="G120" s="953"/>
      <c r="H120" s="953"/>
      <c r="I120" s="953"/>
      <c r="J120" s="953"/>
      <c r="K120" s="953"/>
      <c r="L120" s="953"/>
      <c r="M120" s="953"/>
      <c r="N120" s="953"/>
      <c r="O120" s="953"/>
      <c r="P120" s="953"/>
      <c r="Q120" s="953"/>
      <c r="R120" s="953"/>
      <c r="S120" s="953"/>
      <c r="T120" s="953"/>
      <c r="U120" s="953"/>
      <c r="V120" s="953"/>
      <c r="W120" s="953"/>
      <c r="X120" s="953"/>
      <c r="Y120" s="953"/>
      <c r="Z120" s="415"/>
      <c r="AA120" s="415"/>
      <c r="AB120" s="415"/>
      <c r="AC120" s="415"/>
      <c r="AD120" s="415"/>
      <c r="AE120" s="415"/>
      <c r="AF120" s="415"/>
      <c r="AG120" s="415"/>
      <c r="AH120" s="415"/>
      <c r="AI120" s="415"/>
      <c r="AJ120" s="415"/>
      <c r="AK120" s="415"/>
      <c r="AL120" s="415"/>
      <c r="AM120" s="415"/>
      <c r="AN120" s="415"/>
      <c r="AO120" s="415"/>
      <c r="AP120" s="415"/>
      <c r="AQ120" s="415"/>
      <c r="AR120" s="415"/>
      <c r="AS120" s="415"/>
      <c r="AT120" s="415"/>
    </row>
    <row r="121" spans="1:46">
      <c r="A121" s="954" t="s">
        <v>2236</v>
      </c>
      <c r="B121" s="953"/>
      <c r="C121" s="953"/>
      <c r="D121" s="953"/>
      <c r="E121" s="953"/>
      <c r="F121" s="953"/>
      <c r="G121" s="953"/>
      <c r="H121" s="953"/>
      <c r="I121" s="953"/>
      <c r="J121" s="953"/>
      <c r="K121" s="953"/>
      <c r="L121" s="953"/>
      <c r="M121" s="953"/>
      <c r="N121" s="953"/>
      <c r="O121" s="953"/>
      <c r="P121" s="953"/>
      <c r="Q121" s="953"/>
      <c r="R121" s="953"/>
      <c r="S121" s="953"/>
      <c r="T121" s="953"/>
      <c r="U121" s="953"/>
      <c r="V121" s="953"/>
      <c r="W121" s="953"/>
      <c r="X121" s="953"/>
      <c r="Y121" s="953"/>
      <c r="Z121" s="415"/>
      <c r="AA121" s="415"/>
      <c r="AB121" s="415"/>
      <c r="AC121" s="415"/>
      <c r="AD121" s="415"/>
      <c r="AE121" s="415"/>
      <c r="AF121" s="415"/>
      <c r="AG121" s="415"/>
      <c r="AH121" s="415"/>
      <c r="AI121" s="415"/>
      <c r="AJ121" s="415"/>
      <c r="AK121" s="415"/>
      <c r="AL121" s="415"/>
      <c r="AM121" s="415"/>
      <c r="AN121" s="415"/>
      <c r="AO121" s="415"/>
      <c r="AP121" s="415"/>
      <c r="AQ121" s="415"/>
      <c r="AR121" s="415"/>
      <c r="AS121" s="415"/>
      <c r="AT121" s="415"/>
    </row>
    <row r="122" spans="1:46">
      <c r="A122" s="954" t="s">
        <v>2237</v>
      </c>
      <c r="B122" s="953"/>
      <c r="C122" s="953"/>
      <c r="D122" s="953"/>
      <c r="E122" s="953"/>
      <c r="F122" s="953"/>
      <c r="G122" s="953"/>
      <c r="H122" s="953"/>
      <c r="I122" s="953"/>
      <c r="J122" s="953"/>
      <c r="K122" s="953"/>
      <c r="L122" s="953"/>
      <c r="M122" s="953"/>
      <c r="N122" s="953"/>
      <c r="O122" s="953"/>
      <c r="P122" s="953"/>
      <c r="Q122" s="953"/>
      <c r="R122" s="953"/>
      <c r="S122" s="953"/>
      <c r="T122" s="953"/>
      <c r="U122" s="953"/>
      <c r="V122" s="953"/>
      <c r="W122" s="953"/>
      <c r="X122" s="953"/>
      <c r="Y122" s="953"/>
      <c r="Z122" s="415"/>
      <c r="AA122" s="415"/>
      <c r="AB122" s="415"/>
      <c r="AC122" s="415"/>
      <c r="AD122" s="415"/>
      <c r="AE122" s="415"/>
      <c r="AF122" s="415"/>
      <c r="AG122" s="415"/>
      <c r="AH122" s="415"/>
      <c r="AI122" s="415"/>
      <c r="AJ122" s="415"/>
      <c r="AK122" s="415"/>
      <c r="AL122" s="415"/>
      <c r="AM122" s="415"/>
      <c r="AN122" s="415"/>
      <c r="AO122" s="415"/>
      <c r="AP122" s="415"/>
      <c r="AQ122" s="415"/>
      <c r="AR122" s="415"/>
      <c r="AS122" s="415"/>
      <c r="AT122" s="415"/>
    </row>
    <row r="123" spans="1:46">
      <c r="A123" s="954" t="s">
        <v>2238</v>
      </c>
      <c r="B123" s="953"/>
      <c r="C123" s="953"/>
      <c r="D123" s="953"/>
      <c r="E123" s="953"/>
      <c r="F123" s="953"/>
      <c r="G123" s="953"/>
      <c r="H123" s="953"/>
      <c r="I123" s="953"/>
      <c r="J123" s="953"/>
      <c r="K123" s="953"/>
      <c r="L123" s="953"/>
      <c r="M123" s="953"/>
      <c r="N123" s="953"/>
      <c r="O123" s="953"/>
      <c r="P123" s="953"/>
      <c r="Q123" s="953"/>
      <c r="R123" s="953"/>
      <c r="S123" s="953"/>
      <c r="T123" s="953"/>
      <c r="U123" s="953"/>
      <c r="V123" s="953"/>
      <c r="W123" s="953"/>
      <c r="X123" s="953"/>
      <c r="Y123" s="953"/>
      <c r="Z123" s="415"/>
      <c r="AA123" s="415"/>
      <c r="AB123" s="415"/>
      <c r="AC123" s="415"/>
      <c r="AD123" s="415"/>
      <c r="AE123" s="415"/>
      <c r="AF123" s="415"/>
      <c r="AG123" s="415"/>
      <c r="AH123" s="415"/>
      <c r="AI123" s="415"/>
      <c r="AJ123" s="415"/>
      <c r="AK123" s="415"/>
      <c r="AL123" s="415"/>
      <c r="AM123" s="415"/>
      <c r="AN123" s="415"/>
      <c r="AO123" s="415"/>
      <c r="AP123" s="415"/>
      <c r="AQ123" s="415"/>
      <c r="AR123" s="415"/>
      <c r="AS123" s="415"/>
      <c r="AT123" s="415"/>
    </row>
    <row r="124" spans="1:46">
      <c r="A124" s="954" t="s">
        <v>2239</v>
      </c>
      <c r="B124" s="953"/>
      <c r="C124" s="953"/>
      <c r="D124" s="953"/>
      <c r="E124" s="953"/>
      <c r="F124" s="953"/>
      <c r="G124" s="953"/>
      <c r="H124" s="953"/>
      <c r="I124" s="953"/>
      <c r="J124" s="953"/>
      <c r="K124" s="953"/>
      <c r="L124" s="953"/>
      <c r="M124" s="953"/>
      <c r="N124" s="953"/>
      <c r="O124" s="953"/>
      <c r="P124" s="953"/>
      <c r="Q124" s="953"/>
      <c r="R124" s="953"/>
      <c r="S124" s="953"/>
      <c r="T124" s="953"/>
      <c r="U124" s="953"/>
      <c r="V124" s="953"/>
      <c r="W124" s="953"/>
      <c r="X124" s="953"/>
      <c r="Y124" s="953"/>
      <c r="Z124" s="415"/>
      <c r="AA124" s="415"/>
      <c r="AB124" s="415"/>
      <c r="AC124" s="415"/>
      <c r="AD124" s="415"/>
      <c r="AE124" s="415"/>
      <c r="AF124" s="415"/>
      <c r="AG124" s="415"/>
      <c r="AH124" s="415"/>
      <c r="AI124" s="415"/>
      <c r="AJ124" s="415"/>
      <c r="AK124" s="415"/>
      <c r="AL124" s="415"/>
      <c r="AM124" s="415"/>
      <c r="AN124" s="415"/>
      <c r="AO124" s="415"/>
      <c r="AP124" s="415"/>
      <c r="AQ124" s="415"/>
      <c r="AR124" s="415"/>
      <c r="AS124" s="415"/>
      <c r="AT124" s="415"/>
    </row>
    <row r="125" spans="1:46">
      <c r="A125" s="954" t="s">
        <v>2240</v>
      </c>
      <c r="B125" s="953"/>
      <c r="C125" s="953"/>
      <c r="D125" s="953"/>
      <c r="E125" s="953"/>
      <c r="F125" s="953"/>
      <c r="G125" s="953"/>
      <c r="H125" s="953"/>
      <c r="I125" s="953"/>
      <c r="J125" s="953"/>
      <c r="K125" s="953"/>
      <c r="L125" s="953"/>
      <c r="M125" s="953"/>
      <c r="N125" s="953"/>
      <c r="O125" s="953"/>
      <c r="P125" s="953"/>
      <c r="Q125" s="953"/>
      <c r="R125" s="953"/>
      <c r="S125" s="953"/>
      <c r="T125" s="953"/>
      <c r="U125" s="953"/>
      <c r="V125" s="953"/>
      <c r="W125" s="953"/>
      <c r="X125" s="953"/>
      <c r="Y125" s="953"/>
      <c r="Z125" s="415"/>
      <c r="AA125" s="415"/>
      <c r="AB125" s="415"/>
      <c r="AC125" s="415"/>
      <c r="AD125" s="415"/>
      <c r="AE125" s="415"/>
      <c r="AF125" s="415"/>
      <c r="AG125" s="415"/>
      <c r="AH125" s="415"/>
      <c r="AI125" s="415"/>
      <c r="AJ125" s="415"/>
      <c r="AK125" s="415"/>
      <c r="AL125" s="415"/>
      <c r="AM125" s="415"/>
      <c r="AN125" s="415"/>
      <c r="AO125" s="415"/>
      <c r="AP125" s="415"/>
      <c r="AQ125" s="415"/>
      <c r="AR125" s="415"/>
      <c r="AS125" s="415"/>
      <c r="AT125" s="415"/>
    </row>
    <row r="126" spans="1:46">
      <c r="A126" s="954" t="s">
        <v>2241</v>
      </c>
      <c r="B126" s="953"/>
      <c r="C126" s="953"/>
      <c r="D126" s="953"/>
      <c r="E126" s="953"/>
      <c r="F126" s="953"/>
      <c r="G126" s="953"/>
      <c r="H126" s="953"/>
      <c r="I126" s="953"/>
      <c r="J126" s="953"/>
      <c r="K126" s="953"/>
      <c r="L126" s="953"/>
      <c r="M126" s="953"/>
      <c r="N126" s="953"/>
      <c r="O126" s="953"/>
      <c r="P126" s="953"/>
      <c r="Q126" s="953"/>
      <c r="R126" s="953"/>
      <c r="S126" s="953"/>
      <c r="T126" s="953"/>
      <c r="U126" s="953"/>
      <c r="V126" s="953"/>
      <c r="W126" s="953"/>
      <c r="X126" s="953"/>
      <c r="Y126" s="953"/>
      <c r="Z126" s="415"/>
      <c r="AA126" s="415"/>
      <c r="AB126" s="415"/>
      <c r="AC126" s="415"/>
      <c r="AD126" s="415"/>
      <c r="AE126" s="415"/>
      <c r="AF126" s="415"/>
      <c r="AG126" s="415"/>
      <c r="AH126" s="415"/>
      <c r="AI126" s="415"/>
      <c r="AJ126" s="415"/>
      <c r="AK126" s="415"/>
      <c r="AL126" s="415"/>
      <c r="AM126" s="415"/>
      <c r="AN126" s="415"/>
      <c r="AO126" s="415"/>
      <c r="AP126" s="415"/>
      <c r="AQ126" s="415"/>
      <c r="AR126" s="415"/>
      <c r="AS126" s="415"/>
      <c r="AT126" s="415"/>
    </row>
    <row r="127" spans="1:46">
      <c r="A127" s="954" t="s">
        <v>2242</v>
      </c>
      <c r="B127" s="953"/>
      <c r="C127" s="953"/>
      <c r="D127" s="953"/>
      <c r="E127" s="953"/>
      <c r="F127" s="953"/>
      <c r="G127" s="953"/>
      <c r="H127" s="953"/>
      <c r="I127" s="953"/>
      <c r="J127" s="953"/>
      <c r="K127" s="953"/>
      <c r="L127" s="953"/>
      <c r="M127" s="953"/>
      <c r="N127" s="953"/>
      <c r="O127" s="953"/>
      <c r="P127" s="953"/>
      <c r="Q127" s="953"/>
      <c r="R127" s="953"/>
      <c r="S127" s="953"/>
      <c r="T127" s="953"/>
      <c r="U127" s="953"/>
      <c r="V127" s="953"/>
      <c r="W127" s="953"/>
      <c r="X127" s="953"/>
      <c r="Y127" s="953"/>
      <c r="Z127" s="415"/>
      <c r="AA127" s="415"/>
      <c r="AB127" s="415"/>
      <c r="AC127" s="415"/>
      <c r="AD127" s="415"/>
      <c r="AE127" s="415"/>
      <c r="AF127" s="415"/>
      <c r="AG127" s="415"/>
      <c r="AH127" s="415"/>
      <c r="AI127" s="415"/>
      <c r="AJ127" s="415"/>
      <c r="AK127" s="415"/>
      <c r="AL127" s="415"/>
      <c r="AM127" s="415"/>
      <c r="AN127" s="415"/>
      <c r="AO127" s="415"/>
      <c r="AP127" s="415"/>
      <c r="AQ127" s="415"/>
      <c r="AR127" s="415"/>
      <c r="AS127" s="415"/>
      <c r="AT127" s="415"/>
    </row>
    <row r="128" spans="1:46">
      <c r="A128" s="954" t="s">
        <v>2243</v>
      </c>
      <c r="B128" s="953"/>
      <c r="C128" s="953"/>
      <c r="D128" s="953"/>
      <c r="E128" s="953"/>
      <c r="F128" s="953"/>
      <c r="G128" s="953"/>
      <c r="H128" s="953"/>
      <c r="I128" s="953"/>
      <c r="J128" s="953"/>
      <c r="K128" s="953"/>
      <c r="L128" s="953"/>
      <c r="M128" s="953"/>
      <c r="N128" s="953"/>
      <c r="O128" s="953"/>
      <c r="P128" s="953"/>
      <c r="Q128" s="953"/>
      <c r="R128" s="953"/>
      <c r="S128" s="953"/>
      <c r="T128" s="953"/>
      <c r="U128" s="953"/>
      <c r="V128" s="953"/>
      <c r="W128" s="953"/>
      <c r="X128" s="953"/>
      <c r="Y128" s="953"/>
      <c r="Z128" s="415"/>
      <c r="AA128" s="415"/>
      <c r="AB128" s="415"/>
      <c r="AC128" s="415"/>
      <c r="AD128" s="415"/>
      <c r="AE128" s="415"/>
      <c r="AF128" s="415"/>
      <c r="AG128" s="415"/>
      <c r="AH128" s="415"/>
      <c r="AI128" s="415"/>
      <c r="AJ128" s="415"/>
      <c r="AK128" s="415"/>
      <c r="AL128" s="415"/>
      <c r="AM128" s="415"/>
      <c r="AN128" s="415"/>
      <c r="AO128" s="415"/>
      <c r="AP128" s="415"/>
      <c r="AQ128" s="415"/>
      <c r="AR128" s="415"/>
      <c r="AS128" s="415"/>
      <c r="AT128" s="415"/>
    </row>
    <row r="129" spans="1:46">
      <c r="A129" s="954" t="s">
        <v>2244</v>
      </c>
      <c r="B129" s="953"/>
      <c r="C129" s="953"/>
      <c r="D129" s="953"/>
      <c r="E129" s="953"/>
      <c r="F129" s="953"/>
      <c r="G129" s="953"/>
      <c r="H129" s="953"/>
      <c r="I129" s="953"/>
      <c r="J129" s="953"/>
      <c r="K129" s="953"/>
      <c r="L129" s="953"/>
      <c r="M129" s="953"/>
      <c r="N129" s="953"/>
      <c r="O129" s="953"/>
      <c r="P129" s="953"/>
      <c r="Q129" s="953"/>
      <c r="R129" s="953"/>
      <c r="S129" s="953"/>
      <c r="T129" s="953"/>
      <c r="U129" s="953"/>
      <c r="V129" s="953"/>
      <c r="W129" s="953"/>
      <c r="X129" s="953"/>
      <c r="Y129" s="953"/>
      <c r="Z129" s="415"/>
      <c r="AA129" s="415"/>
      <c r="AB129" s="415"/>
      <c r="AC129" s="415"/>
      <c r="AD129" s="415"/>
      <c r="AE129" s="415"/>
      <c r="AF129" s="415"/>
      <c r="AG129" s="415"/>
      <c r="AH129" s="415"/>
      <c r="AI129" s="415"/>
      <c r="AJ129" s="415"/>
      <c r="AK129" s="415"/>
      <c r="AL129" s="415"/>
      <c r="AM129" s="415"/>
      <c r="AN129" s="415"/>
      <c r="AO129" s="415"/>
      <c r="AP129" s="415"/>
      <c r="AQ129" s="415"/>
      <c r="AR129" s="415"/>
      <c r="AS129" s="415"/>
      <c r="AT129" s="415"/>
    </row>
    <row r="130" spans="1:46">
      <c r="A130" s="953"/>
      <c r="B130" s="953"/>
      <c r="C130" s="953"/>
      <c r="D130" s="953"/>
      <c r="E130" s="953"/>
      <c r="F130" s="953"/>
      <c r="G130" s="953"/>
      <c r="H130" s="953"/>
      <c r="I130" s="953"/>
      <c r="J130" s="953"/>
      <c r="K130" s="953"/>
      <c r="L130" s="953"/>
      <c r="M130" s="953"/>
      <c r="N130" s="953"/>
      <c r="O130" s="953"/>
      <c r="P130" s="953"/>
      <c r="Q130" s="953"/>
      <c r="R130" s="953"/>
      <c r="S130" s="953"/>
      <c r="T130" s="953"/>
      <c r="U130" s="953"/>
      <c r="V130" s="953"/>
      <c r="W130" s="953"/>
      <c r="X130" s="953"/>
      <c r="Y130" s="953"/>
      <c r="Z130" s="415"/>
      <c r="AA130" s="415"/>
      <c r="AB130" s="415"/>
      <c r="AC130" s="415"/>
      <c r="AD130" s="415"/>
      <c r="AE130" s="415"/>
      <c r="AF130" s="415"/>
      <c r="AG130" s="415"/>
      <c r="AH130" s="415"/>
      <c r="AI130" s="415"/>
      <c r="AJ130" s="415"/>
      <c r="AK130" s="415"/>
      <c r="AL130" s="415"/>
      <c r="AM130" s="415"/>
      <c r="AN130" s="415"/>
      <c r="AO130" s="415"/>
      <c r="AP130" s="415"/>
      <c r="AQ130" s="415"/>
      <c r="AR130" s="415"/>
      <c r="AS130" s="415"/>
      <c r="AT130" s="415"/>
    </row>
    <row r="131" spans="1:46">
      <c r="A131" s="953"/>
      <c r="B131" s="953"/>
      <c r="C131" s="953"/>
      <c r="D131" s="953"/>
      <c r="E131" s="953"/>
      <c r="F131" s="953"/>
      <c r="G131" s="953"/>
      <c r="H131" s="953"/>
      <c r="I131" s="953"/>
      <c r="J131" s="953"/>
      <c r="K131" s="953"/>
      <c r="L131" s="953"/>
      <c r="M131" s="953"/>
      <c r="N131" s="953"/>
      <c r="O131" s="953"/>
      <c r="P131" s="953"/>
      <c r="Q131" s="953"/>
      <c r="R131" s="953"/>
      <c r="S131" s="953"/>
      <c r="T131" s="953"/>
      <c r="U131" s="953"/>
      <c r="V131" s="953"/>
      <c r="W131" s="953"/>
      <c r="X131" s="953"/>
      <c r="Y131" s="953"/>
      <c r="Z131" s="415"/>
      <c r="AA131" s="415"/>
      <c r="AB131" s="415"/>
      <c r="AC131" s="415"/>
      <c r="AD131" s="415"/>
      <c r="AE131" s="415"/>
      <c r="AF131" s="415"/>
      <c r="AG131" s="415"/>
      <c r="AH131" s="415"/>
      <c r="AI131" s="415"/>
      <c r="AJ131" s="415"/>
      <c r="AK131" s="415"/>
      <c r="AL131" s="415"/>
      <c r="AM131" s="415"/>
      <c r="AN131" s="415"/>
      <c r="AO131" s="415"/>
      <c r="AP131" s="415"/>
      <c r="AQ131" s="415"/>
      <c r="AR131" s="415"/>
      <c r="AS131" s="415"/>
      <c r="AT131" s="415"/>
    </row>
    <row r="132" spans="1:46">
      <c r="A132" s="953" t="s">
        <v>2137</v>
      </c>
      <c r="B132" s="953"/>
      <c r="C132" s="953"/>
      <c r="D132" s="953"/>
      <c r="E132" s="953"/>
      <c r="F132" s="953"/>
      <c r="G132" s="953"/>
      <c r="H132" s="953"/>
      <c r="I132" s="953"/>
      <c r="J132" s="953"/>
      <c r="K132" s="953"/>
      <c r="L132" s="953"/>
      <c r="M132" s="953"/>
      <c r="N132" s="953"/>
      <c r="O132" s="953"/>
      <c r="P132" s="953"/>
      <c r="Q132" s="953"/>
      <c r="R132" s="953"/>
      <c r="S132" s="953"/>
      <c r="T132" s="953"/>
      <c r="U132" s="953"/>
      <c r="V132" s="953"/>
      <c r="W132" s="953"/>
      <c r="X132" s="953"/>
      <c r="Y132" s="953"/>
      <c r="Z132" s="415"/>
      <c r="AA132" s="415"/>
      <c r="AB132" s="415"/>
      <c r="AC132" s="415"/>
      <c r="AD132" s="415"/>
      <c r="AE132" s="415"/>
      <c r="AF132" s="415"/>
      <c r="AG132" s="415"/>
      <c r="AH132" s="415"/>
      <c r="AI132" s="415"/>
      <c r="AJ132" s="415"/>
      <c r="AK132" s="415"/>
      <c r="AL132" s="415"/>
      <c r="AM132" s="415"/>
      <c r="AN132" s="415"/>
      <c r="AO132" s="415"/>
      <c r="AP132" s="415"/>
      <c r="AQ132" s="415"/>
      <c r="AR132" s="415"/>
      <c r="AS132" s="415"/>
      <c r="AT132" s="415"/>
    </row>
    <row r="133" spans="1:46">
      <c r="A133" s="953" t="s">
        <v>2245</v>
      </c>
      <c r="B133" s="953"/>
      <c r="C133" s="953"/>
      <c r="D133" s="953"/>
      <c r="E133" s="953"/>
      <c r="F133" s="953"/>
      <c r="G133" s="953"/>
      <c r="H133" s="953"/>
      <c r="I133" s="953"/>
      <c r="J133" s="953"/>
      <c r="K133" s="953"/>
      <c r="L133" s="953"/>
      <c r="M133" s="953"/>
      <c r="N133" s="953"/>
      <c r="O133" s="953"/>
      <c r="P133" s="953"/>
      <c r="Q133" s="953"/>
      <c r="R133" s="953"/>
      <c r="S133" s="953"/>
      <c r="T133" s="953"/>
      <c r="U133" s="953"/>
      <c r="V133" s="953"/>
      <c r="W133" s="953"/>
      <c r="X133" s="953"/>
      <c r="Y133" s="953"/>
      <c r="Z133" s="415"/>
      <c r="AA133" s="415"/>
      <c r="AB133" s="415"/>
      <c r="AC133" s="415"/>
      <c r="AD133" s="415"/>
      <c r="AE133" s="415"/>
      <c r="AF133" s="415"/>
      <c r="AG133" s="415"/>
      <c r="AH133" s="415"/>
      <c r="AI133" s="415"/>
      <c r="AJ133" s="415"/>
      <c r="AK133" s="415"/>
      <c r="AL133" s="415"/>
      <c r="AM133" s="415"/>
      <c r="AN133" s="415"/>
      <c r="AO133" s="415"/>
      <c r="AP133" s="415"/>
      <c r="AQ133" s="415"/>
      <c r="AR133" s="415"/>
      <c r="AS133" s="415"/>
      <c r="AT133" s="415"/>
    </row>
    <row r="134" spans="1:46">
      <c r="A134" s="953"/>
      <c r="B134" s="953"/>
      <c r="C134" s="953"/>
      <c r="D134" s="953"/>
      <c r="E134" s="953"/>
      <c r="F134" s="953"/>
      <c r="G134" s="953"/>
      <c r="H134" s="953"/>
      <c r="I134" s="953"/>
      <c r="J134" s="953"/>
      <c r="K134" s="953"/>
      <c r="L134" s="953"/>
      <c r="M134" s="953"/>
      <c r="N134" s="953"/>
      <c r="O134" s="953"/>
      <c r="P134" s="953"/>
      <c r="Q134" s="953"/>
      <c r="R134" s="953"/>
      <c r="S134" s="953"/>
      <c r="T134" s="953"/>
      <c r="U134" s="953"/>
      <c r="V134" s="953"/>
      <c r="W134" s="953"/>
      <c r="X134" s="953"/>
      <c r="Y134" s="953"/>
      <c r="Z134" s="415"/>
      <c r="AA134" s="415"/>
      <c r="AB134" s="415"/>
      <c r="AC134" s="415"/>
      <c r="AD134" s="415"/>
      <c r="AE134" s="415"/>
      <c r="AF134" s="415"/>
      <c r="AG134" s="415"/>
      <c r="AH134" s="415"/>
      <c r="AI134" s="415"/>
      <c r="AJ134" s="415"/>
      <c r="AK134" s="415"/>
      <c r="AL134" s="415"/>
      <c r="AM134" s="415"/>
      <c r="AN134" s="415"/>
      <c r="AO134" s="415"/>
      <c r="AP134" s="415"/>
      <c r="AQ134" s="415"/>
      <c r="AR134" s="415"/>
      <c r="AS134" s="415"/>
      <c r="AT134" s="415"/>
    </row>
    <row r="135" spans="1:46">
      <c r="A135" s="953"/>
      <c r="B135" s="953"/>
      <c r="C135" s="953"/>
      <c r="D135" s="953"/>
      <c r="E135" s="953"/>
      <c r="F135" s="953"/>
      <c r="G135" s="953"/>
      <c r="H135" s="953"/>
      <c r="I135" s="953"/>
      <c r="J135" s="953"/>
      <c r="K135" s="953"/>
      <c r="L135" s="953"/>
      <c r="M135" s="953"/>
      <c r="N135" s="953"/>
      <c r="O135" s="953"/>
      <c r="P135" s="953"/>
      <c r="Q135" s="953"/>
      <c r="R135" s="953"/>
      <c r="S135" s="953"/>
      <c r="T135" s="953"/>
      <c r="U135" s="953"/>
      <c r="V135" s="953"/>
      <c r="W135" s="953"/>
      <c r="X135" s="953"/>
      <c r="Y135" s="953"/>
      <c r="Z135" s="415"/>
      <c r="AA135" s="415"/>
      <c r="AB135" s="415"/>
      <c r="AC135" s="415"/>
      <c r="AD135" s="415"/>
      <c r="AE135" s="415"/>
      <c r="AF135" s="415"/>
      <c r="AG135" s="415"/>
      <c r="AH135" s="415"/>
      <c r="AI135" s="415"/>
      <c r="AJ135" s="415"/>
      <c r="AK135" s="415"/>
      <c r="AL135" s="415"/>
      <c r="AM135" s="415"/>
      <c r="AN135" s="415"/>
      <c r="AO135" s="415"/>
      <c r="AP135" s="415"/>
      <c r="AQ135" s="415"/>
      <c r="AR135" s="415"/>
      <c r="AS135" s="415"/>
      <c r="AT135" s="415"/>
    </row>
    <row r="136" spans="1:46">
      <c r="A136" s="953" t="s">
        <v>2246</v>
      </c>
      <c r="B136" s="953"/>
      <c r="C136" s="953"/>
      <c r="D136" s="953"/>
      <c r="E136" s="953"/>
      <c r="F136" s="953"/>
      <c r="G136" s="953"/>
      <c r="H136" s="953"/>
      <c r="I136" s="953"/>
      <c r="J136" s="953"/>
      <c r="K136" s="953"/>
      <c r="L136" s="953"/>
      <c r="M136" s="953"/>
      <c r="N136" s="953"/>
      <c r="O136" s="953"/>
      <c r="P136" s="953"/>
      <c r="Q136" s="953"/>
      <c r="R136" s="953"/>
      <c r="S136" s="953"/>
      <c r="T136" s="953"/>
      <c r="U136" s="953"/>
      <c r="V136" s="953"/>
      <c r="W136" s="953"/>
      <c r="X136" s="953"/>
      <c r="Y136" s="953"/>
      <c r="Z136" s="415"/>
      <c r="AA136" s="415"/>
      <c r="AB136" s="415"/>
      <c r="AC136" s="415"/>
      <c r="AD136" s="415"/>
      <c r="AE136" s="415"/>
      <c r="AF136" s="415"/>
      <c r="AG136" s="415"/>
      <c r="AH136" s="415"/>
      <c r="AI136" s="415"/>
      <c r="AJ136" s="415"/>
      <c r="AK136" s="415"/>
      <c r="AL136" s="415"/>
      <c r="AM136" s="415"/>
      <c r="AN136" s="415"/>
      <c r="AO136" s="415"/>
      <c r="AP136" s="415"/>
      <c r="AQ136" s="415"/>
      <c r="AR136" s="415"/>
      <c r="AS136" s="415"/>
      <c r="AT136" s="415"/>
    </row>
    <row r="137" spans="1:46">
      <c r="A137" s="953" t="s">
        <v>2247</v>
      </c>
      <c r="B137" s="953"/>
      <c r="C137" s="953"/>
      <c r="D137" s="953"/>
      <c r="E137" s="953"/>
      <c r="F137" s="953"/>
      <c r="G137" s="953"/>
      <c r="H137" s="953"/>
      <c r="I137" s="953"/>
      <c r="J137" s="953"/>
      <c r="K137" s="953"/>
      <c r="L137" s="953"/>
      <c r="M137" s="953"/>
      <c r="N137" s="953"/>
      <c r="O137" s="953"/>
      <c r="P137" s="953"/>
      <c r="Q137" s="953"/>
      <c r="R137" s="953"/>
      <c r="S137" s="953"/>
      <c r="T137" s="953"/>
      <c r="U137" s="953"/>
      <c r="V137" s="953"/>
      <c r="W137" s="953"/>
      <c r="X137" s="953"/>
      <c r="Y137" s="953"/>
      <c r="Z137" s="415"/>
      <c r="AA137" s="415"/>
      <c r="AB137" s="415"/>
      <c r="AC137" s="415"/>
      <c r="AD137" s="415"/>
      <c r="AE137" s="415"/>
      <c r="AF137" s="415"/>
      <c r="AG137" s="415"/>
      <c r="AH137" s="415"/>
      <c r="AI137" s="415"/>
      <c r="AJ137" s="415"/>
      <c r="AK137" s="415"/>
      <c r="AL137" s="415"/>
      <c r="AM137" s="415"/>
      <c r="AN137" s="415"/>
      <c r="AO137" s="415"/>
      <c r="AP137" s="415"/>
      <c r="AQ137" s="415"/>
      <c r="AR137" s="415"/>
      <c r="AS137" s="415"/>
      <c r="AT137" s="415"/>
    </row>
    <row r="138" spans="1:46">
      <c r="A138" s="953" t="s">
        <v>2139</v>
      </c>
      <c r="B138" s="953"/>
      <c r="C138" s="953"/>
      <c r="D138" s="953"/>
      <c r="E138" s="953"/>
      <c r="F138" s="953"/>
      <c r="G138" s="953"/>
      <c r="H138" s="953"/>
      <c r="I138" s="953"/>
      <c r="J138" s="953"/>
      <c r="K138" s="953"/>
      <c r="L138" s="953"/>
      <c r="M138" s="953"/>
      <c r="N138" s="953"/>
      <c r="O138" s="953"/>
      <c r="P138" s="953"/>
      <c r="Q138" s="953"/>
      <c r="R138" s="953"/>
      <c r="S138" s="953"/>
      <c r="T138" s="953"/>
      <c r="U138" s="953"/>
      <c r="V138" s="953"/>
      <c r="W138" s="953"/>
      <c r="X138" s="953"/>
      <c r="Y138" s="953"/>
      <c r="Z138" s="415"/>
      <c r="AA138" s="415"/>
      <c r="AB138" s="415"/>
      <c r="AC138" s="415"/>
      <c r="AD138" s="415"/>
      <c r="AE138" s="415"/>
      <c r="AF138" s="415"/>
      <c r="AG138" s="415"/>
      <c r="AH138" s="415"/>
      <c r="AI138" s="415"/>
      <c r="AJ138" s="415"/>
      <c r="AK138" s="415"/>
      <c r="AL138" s="415"/>
      <c r="AM138" s="415"/>
      <c r="AN138" s="415"/>
      <c r="AO138" s="415"/>
      <c r="AP138" s="415"/>
      <c r="AQ138" s="415"/>
      <c r="AR138" s="415"/>
      <c r="AS138" s="415"/>
      <c r="AT138" s="415"/>
    </row>
    <row r="139" spans="1:46">
      <c r="A139" s="953" t="s">
        <v>2248</v>
      </c>
      <c r="B139" s="953"/>
      <c r="C139" s="953"/>
      <c r="D139" s="953"/>
      <c r="E139" s="953"/>
      <c r="F139" s="953"/>
      <c r="G139" s="953"/>
      <c r="H139" s="953"/>
      <c r="I139" s="953"/>
      <c r="J139" s="953"/>
      <c r="K139" s="953"/>
      <c r="L139" s="953"/>
      <c r="M139" s="953"/>
      <c r="N139" s="953"/>
      <c r="O139" s="953"/>
      <c r="P139" s="953"/>
      <c r="Q139" s="953"/>
      <c r="R139" s="953"/>
      <c r="S139" s="953"/>
      <c r="T139" s="953"/>
      <c r="U139" s="953"/>
      <c r="V139" s="953"/>
      <c r="W139" s="953"/>
      <c r="X139" s="953"/>
      <c r="Y139" s="953"/>
      <c r="Z139" s="415"/>
      <c r="AA139" s="415"/>
      <c r="AB139" s="415"/>
      <c r="AC139" s="415"/>
      <c r="AD139" s="415"/>
      <c r="AE139" s="415"/>
      <c r="AF139" s="415"/>
      <c r="AG139" s="415"/>
      <c r="AH139" s="415"/>
      <c r="AI139" s="415"/>
      <c r="AJ139" s="415"/>
      <c r="AK139" s="415"/>
      <c r="AL139" s="415"/>
      <c r="AM139" s="415"/>
      <c r="AN139" s="415"/>
      <c r="AO139" s="415"/>
      <c r="AP139" s="415"/>
      <c r="AQ139" s="415"/>
      <c r="AR139" s="415"/>
      <c r="AS139" s="415"/>
      <c r="AT139" s="415"/>
    </row>
    <row r="140" spans="1:46">
      <c r="A140" s="953"/>
      <c r="B140" s="953"/>
      <c r="C140" s="953"/>
      <c r="D140" s="953"/>
      <c r="E140" s="953"/>
      <c r="F140" s="953"/>
      <c r="G140" s="953"/>
      <c r="H140" s="953"/>
      <c r="I140" s="953"/>
      <c r="J140" s="953"/>
      <c r="K140" s="953"/>
      <c r="L140" s="953"/>
      <c r="M140" s="953"/>
      <c r="N140" s="953"/>
      <c r="O140" s="953"/>
      <c r="P140" s="953"/>
      <c r="Q140" s="953"/>
      <c r="R140" s="953"/>
      <c r="S140" s="953"/>
      <c r="T140" s="953"/>
      <c r="U140" s="953"/>
      <c r="V140" s="953"/>
      <c r="W140" s="953"/>
      <c r="X140" s="953"/>
      <c r="Y140" s="953"/>
      <c r="Z140" s="415"/>
      <c r="AA140" s="415"/>
      <c r="AB140" s="415"/>
      <c r="AC140" s="415"/>
      <c r="AD140" s="415"/>
      <c r="AE140" s="415"/>
      <c r="AF140" s="415"/>
      <c r="AG140" s="415"/>
      <c r="AH140" s="415"/>
      <c r="AI140" s="415"/>
      <c r="AJ140" s="415"/>
      <c r="AK140" s="415"/>
      <c r="AL140" s="415"/>
      <c r="AM140" s="415"/>
      <c r="AN140" s="415"/>
      <c r="AO140" s="415"/>
      <c r="AP140" s="415"/>
      <c r="AQ140" s="415"/>
      <c r="AR140" s="415"/>
      <c r="AS140" s="415"/>
      <c r="AT140" s="415"/>
    </row>
    <row r="141" spans="1:46">
      <c r="A141" s="953"/>
      <c r="B141" s="953"/>
      <c r="C141" s="953"/>
      <c r="D141" s="953"/>
      <c r="E141" s="953"/>
      <c r="F141" s="953"/>
      <c r="G141" s="953"/>
      <c r="H141" s="953"/>
      <c r="I141" s="953"/>
      <c r="J141" s="953"/>
      <c r="K141" s="953"/>
      <c r="L141" s="953"/>
      <c r="M141" s="953"/>
      <c r="N141" s="953"/>
      <c r="O141" s="953"/>
      <c r="P141" s="953"/>
      <c r="Q141" s="953"/>
      <c r="R141" s="953"/>
      <c r="S141" s="953"/>
      <c r="T141" s="953"/>
      <c r="U141" s="953"/>
      <c r="V141" s="953"/>
      <c r="W141" s="953"/>
      <c r="X141" s="953"/>
      <c r="Y141" s="953"/>
      <c r="Z141" s="415"/>
      <c r="AA141" s="415"/>
      <c r="AB141" s="415"/>
      <c r="AC141" s="415"/>
      <c r="AD141" s="415"/>
      <c r="AE141" s="415"/>
      <c r="AF141" s="415"/>
      <c r="AG141" s="415"/>
      <c r="AH141" s="415"/>
      <c r="AI141" s="415"/>
      <c r="AJ141" s="415"/>
      <c r="AK141" s="415"/>
      <c r="AL141" s="415"/>
      <c r="AM141" s="415"/>
      <c r="AN141" s="415"/>
      <c r="AO141" s="415"/>
      <c r="AP141" s="415"/>
      <c r="AQ141" s="415"/>
      <c r="AR141" s="415"/>
      <c r="AS141" s="415"/>
      <c r="AT141" s="415"/>
    </row>
    <row r="142" spans="1:46">
      <c r="A142" s="953" t="s">
        <v>2249</v>
      </c>
      <c r="B142" s="953"/>
      <c r="C142" s="953"/>
      <c r="D142" s="953"/>
      <c r="E142" s="953"/>
      <c r="F142" s="953"/>
      <c r="G142" s="953"/>
      <c r="H142" s="953"/>
      <c r="I142" s="953"/>
      <c r="J142" s="953"/>
      <c r="K142" s="953"/>
      <c r="L142" s="953"/>
      <c r="M142" s="953"/>
      <c r="N142" s="953"/>
      <c r="O142" s="953"/>
      <c r="P142" s="953"/>
      <c r="Q142" s="953"/>
      <c r="R142" s="953"/>
      <c r="S142" s="953"/>
      <c r="T142" s="953"/>
      <c r="U142" s="953"/>
      <c r="V142" s="953"/>
      <c r="W142" s="953"/>
      <c r="X142" s="953"/>
      <c r="Y142" s="953"/>
      <c r="Z142" s="415"/>
      <c r="AA142" s="415"/>
      <c r="AB142" s="415"/>
      <c r="AC142" s="415"/>
      <c r="AD142" s="415"/>
      <c r="AE142" s="415"/>
      <c r="AF142" s="415"/>
      <c r="AG142" s="415"/>
      <c r="AH142" s="415"/>
      <c r="AI142" s="415"/>
      <c r="AJ142" s="415"/>
      <c r="AK142" s="415"/>
      <c r="AL142" s="415"/>
      <c r="AM142" s="415"/>
      <c r="AN142" s="415"/>
      <c r="AO142" s="415"/>
      <c r="AP142" s="415"/>
      <c r="AQ142" s="415"/>
      <c r="AR142" s="415"/>
      <c r="AS142" s="415"/>
      <c r="AT142" s="415"/>
    </row>
    <row r="143" spans="1:46">
      <c r="A143" s="953" t="s">
        <v>2250</v>
      </c>
      <c r="B143" s="953"/>
      <c r="C143" s="953"/>
      <c r="D143" s="953"/>
      <c r="E143" s="953"/>
      <c r="F143" s="953"/>
      <c r="G143" s="953"/>
      <c r="H143" s="953"/>
      <c r="I143" s="953"/>
      <c r="J143" s="953"/>
      <c r="K143" s="953"/>
      <c r="L143" s="953"/>
      <c r="M143" s="953"/>
      <c r="N143" s="953"/>
      <c r="O143" s="953"/>
      <c r="P143" s="953"/>
      <c r="Q143" s="953"/>
      <c r="R143" s="953"/>
      <c r="S143" s="953"/>
      <c r="T143" s="953"/>
      <c r="U143" s="953"/>
      <c r="V143" s="953"/>
      <c r="W143" s="953"/>
      <c r="X143" s="953"/>
      <c r="Y143" s="953"/>
      <c r="Z143" s="415"/>
      <c r="AA143" s="415"/>
      <c r="AB143" s="415"/>
      <c r="AC143" s="415"/>
      <c r="AD143" s="415"/>
      <c r="AE143" s="415"/>
      <c r="AF143" s="415"/>
      <c r="AG143" s="415"/>
      <c r="AH143" s="415"/>
      <c r="AI143" s="415"/>
      <c r="AJ143" s="415"/>
      <c r="AK143" s="415"/>
      <c r="AL143" s="415"/>
      <c r="AM143" s="415"/>
      <c r="AN143" s="415"/>
      <c r="AO143" s="415"/>
      <c r="AP143" s="415"/>
      <c r="AQ143" s="415"/>
      <c r="AR143" s="415"/>
      <c r="AS143" s="415"/>
      <c r="AT143" s="415"/>
    </row>
    <row r="144" spans="1:46">
      <c r="A144" s="953" t="s">
        <v>2141</v>
      </c>
      <c r="B144" s="953"/>
      <c r="C144" s="953"/>
      <c r="D144" s="953"/>
      <c r="E144" s="953"/>
      <c r="F144" s="953"/>
      <c r="G144" s="953"/>
      <c r="H144" s="953"/>
      <c r="I144" s="953"/>
      <c r="J144" s="953"/>
      <c r="K144" s="953"/>
      <c r="L144" s="953"/>
      <c r="M144" s="953"/>
      <c r="N144" s="953"/>
      <c r="O144" s="953"/>
      <c r="P144" s="953"/>
      <c r="Q144" s="953"/>
      <c r="R144" s="953"/>
      <c r="S144" s="953"/>
      <c r="T144" s="953"/>
      <c r="U144" s="953"/>
      <c r="V144" s="953"/>
      <c r="W144" s="953"/>
      <c r="X144" s="953"/>
      <c r="Y144" s="953"/>
      <c r="Z144" s="415"/>
      <c r="AA144" s="415"/>
      <c r="AB144" s="415"/>
      <c r="AC144" s="415"/>
      <c r="AD144" s="415"/>
      <c r="AE144" s="415"/>
      <c r="AF144" s="415"/>
      <c r="AG144" s="415"/>
      <c r="AH144" s="415"/>
      <c r="AI144" s="415"/>
      <c r="AJ144" s="415"/>
      <c r="AK144" s="415"/>
      <c r="AL144" s="415"/>
      <c r="AM144" s="415"/>
      <c r="AN144" s="415"/>
      <c r="AO144" s="415"/>
      <c r="AP144" s="415"/>
      <c r="AQ144" s="415"/>
      <c r="AR144" s="415"/>
      <c r="AS144" s="415"/>
      <c r="AT144" s="415"/>
    </row>
    <row r="145" spans="1:46">
      <c r="A145" s="953" t="s">
        <v>2251</v>
      </c>
      <c r="B145" s="953"/>
      <c r="C145" s="953"/>
      <c r="D145" s="953"/>
      <c r="E145" s="953"/>
      <c r="F145" s="953"/>
      <c r="G145" s="953"/>
      <c r="H145" s="953"/>
      <c r="I145" s="953"/>
      <c r="J145" s="953"/>
      <c r="K145" s="953"/>
      <c r="L145" s="953"/>
      <c r="M145" s="953"/>
      <c r="N145" s="953"/>
      <c r="O145" s="953"/>
      <c r="P145" s="953"/>
      <c r="Q145" s="953"/>
      <c r="R145" s="953"/>
      <c r="S145" s="953"/>
      <c r="T145" s="953"/>
      <c r="U145" s="953"/>
      <c r="V145" s="953"/>
      <c r="W145" s="953"/>
      <c r="X145" s="953"/>
      <c r="Y145" s="953"/>
      <c r="Z145" s="415"/>
      <c r="AA145" s="415"/>
      <c r="AB145" s="415"/>
      <c r="AC145" s="415"/>
      <c r="AD145" s="415"/>
      <c r="AE145" s="415"/>
      <c r="AF145" s="415"/>
      <c r="AG145" s="415"/>
      <c r="AH145" s="415"/>
      <c r="AI145" s="415"/>
      <c r="AJ145" s="415"/>
      <c r="AK145" s="415"/>
      <c r="AL145" s="415"/>
      <c r="AM145" s="415"/>
      <c r="AN145" s="415"/>
      <c r="AO145" s="415"/>
      <c r="AP145" s="415"/>
      <c r="AQ145" s="415"/>
      <c r="AR145" s="415"/>
      <c r="AS145" s="415"/>
      <c r="AT145" s="415"/>
    </row>
    <row r="146" spans="1:46">
      <c r="A146" s="953" t="s">
        <v>2252</v>
      </c>
      <c r="B146" s="953"/>
      <c r="C146" s="953"/>
      <c r="D146" s="953"/>
      <c r="E146" s="953"/>
      <c r="F146" s="953"/>
      <c r="G146" s="953"/>
      <c r="H146" s="953"/>
      <c r="I146" s="953"/>
      <c r="J146" s="953"/>
      <c r="K146" s="953"/>
      <c r="L146" s="953"/>
      <c r="M146" s="953"/>
      <c r="N146" s="953"/>
      <c r="O146" s="953"/>
      <c r="P146" s="953"/>
      <c r="Q146" s="953"/>
      <c r="R146" s="953"/>
      <c r="S146" s="953"/>
      <c r="T146" s="953"/>
      <c r="U146" s="953"/>
      <c r="V146" s="953"/>
      <c r="W146" s="953"/>
      <c r="X146" s="953"/>
      <c r="Y146" s="953"/>
      <c r="Z146" s="415"/>
      <c r="AA146" s="415"/>
      <c r="AB146" s="415"/>
      <c r="AC146" s="415"/>
      <c r="AD146" s="415"/>
      <c r="AE146" s="415"/>
      <c r="AF146" s="415"/>
      <c r="AG146" s="415"/>
      <c r="AH146" s="415"/>
      <c r="AI146" s="415"/>
      <c r="AJ146" s="415"/>
      <c r="AK146" s="415"/>
      <c r="AL146" s="415"/>
      <c r="AM146" s="415"/>
      <c r="AN146" s="415"/>
      <c r="AO146" s="415"/>
      <c r="AP146" s="415"/>
      <c r="AQ146" s="415"/>
      <c r="AR146" s="415"/>
      <c r="AS146" s="415"/>
      <c r="AT146" s="415"/>
    </row>
    <row r="147" spans="1:46">
      <c r="A147" s="953" t="s">
        <v>2253</v>
      </c>
      <c r="B147" s="953"/>
      <c r="C147" s="953"/>
      <c r="D147" s="953"/>
      <c r="E147" s="953"/>
      <c r="F147" s="953"/>
      <c r="G147" s="953"/>
      <c r="H147" s="953"/>
      <c r="I147" s="953"/>
      <c r="J147" s="953"/>
      <c r="K147" s="953"/>
      <c r="L147" s="953"/>
      <c r="M147" s="953"/>
      <c r="N147" s="953"/>
      <c r="O147" s="953"/>
      <c r="P147" s="953"/>
      <c r="Q147" s="953"/>
      <c r="R147" s="953"/>
      <c r="S147" s="953"/>
      <c r="T147" s="953"/>
      <c r="U147" s="953"/>
      <c r="V147" s="953"/>
      <c r="W147" s="953"/>
      <c r="X147" s="953"/>
      <c r="Y147" s="953"/>
      <c r="Z147" s="415"/>
      <c r="AA147" s="415"/>
      <c r="AB147" s="415"/>
      <c r="AC147" s="415"/>
      <c r="AD147" s="415"/>
      <c r="AE147" s="415"/>
      <c r="AF147" s="415"/>
      <c r="AG147" s="415"/>
      <c r="AH147" s="415"/>
      <c r="AI147" s="415"/>
      <c r="AJ147" s="415"/>
      <c r="AK147" s="415"/>
      <c r="AL147" s="415"/>
      <c r="AM147" s="415"/>
      <c r="AN147" s="415"/>
      <c r="AO147" s="415"/>
      <c r="AP147" s="415"/>
      <c r="AQ147" s="415"/>
      <c r="AR147" s="415"/>
      <c r="AS147" s="415"/>
      <c r="AT147" s="415"/>
    </row>
    <row r="148" spans="1:46">
      <c r="A148" s="953"/>
      <c r="B148" s="953"/>
      <c r="C148" s="953"/>
      <c r="D148" s="953"/>
      <c r="E148" s="953"/>
      <c r="F148" s="953"/>
      <c r="G148" s="953"/>
      <c r="H148" s="953"/>
      <c r="I148" s="953"/>
      <c r="J148" s="953"/>
      <c r="K148" s="953"/>
      <c r="L148" s="953"/>
      <c r="M148" s="953"/>
      <c r="N148" s="953"/>
      <c r="O148" s="953"/>
      <c r="P148" s="953"/>
      <c r="Q148" s="953"/>
      <c r="R148" s="953"/>
      <c r="S148" s="953"/>
      <c r="T148" s="953"/>
      <c r="U148" s="953"/>
      <c r="V148" s="953"/>
      <c r="W148" s="953"/>
      <c r="X148" s="953"/>
      <c r="Y148" s="953"/>
      <c r="Z148" s="415"/>
      <c r="AA148" s="415"/>
      <c r="AB148" s="415"/>
      <c r="AC148" s="415"/>
      <c r="AD148" s="415"/>
      <c r="AE148" s="415"/>
      <c r="AF148" s="415"/>
      <c r="AG148" s="415"/>
      <c r="AH148" s="415"/>
      <c r="AI148" s="415"/>
      <c r="AJ148" s="415"/>
      <c r="AK148" s="415"/>
      <c r="AL148" s="415"/>
      <c r="AM148" s="415"/>
      <c r="AN148" s="415"/>
      <c r="AO148" s="415"/>
      <c r="AP148" s="415"/>
      <c r="AQ148" s="415"/>
      <c r="AR148" s="415"/>
      <c r="AS148" s="415"/>
      <c r="AT148" s="415"/>
    </row>
    <row r="149" spans="1:46">
      <c r="A149" s="953"/>
      <c r="B149" s="953"/>
      <c r="C149" s="953"/>
      <c r="D149" s="953"/>
      <c r="E149" s="953"/>
      <c r="F149" s="953"/>
      <c r="G149" s="953"/>
      <c r="H149" s="953"/>
      <c r="I149" s="953"/>
      <c r="J149" s="953"/>
      <c r="K149" s="953"/>
      <c r="L149" s="953"/>
      <c r="M149" s="953"/>
      <c r="N149" s="953"/>
      <c r="O149" s="953"/>
      <c r="P149" s="953"/>
      <c r="Q149" s="953"/>
      <c r="R149" s="953"/>
      <c r="S149" s="953"/>
      <c r="T149" s="953"/>
      <c r="U149" s="953"/>
      <c r="V149" s="953"/>
      <c r="W149" s="953"/>
      <c r="X149" s="953"/>
      <c r="Y149" s="953"/>
      <c r="Z149" s="415"/>
      <c r="AA149" s="415"/>
      <c r="AB149" s="415"/>
      <c r="AC149" s="415"/>
      <c r="AD149" s="415"/>
      <c r="AE149" s="415"/>
      <c r="AF149" s="415"/>
      <c r="AG149" s="415"/>
      <c r="AH149" s="415"/>
      <c r="AI149" s="415"/>
      <c r="AJ149" s="415"/>
      <c r="AK149" s="415"/>
      <c r="AL149" s="415"/>
      <c r="AM149" s="415"/>
      <c r="AN149" s="415"/>
      <c r="AO149" s="415"/>
      <c r="AP149" s="415"/>
      <c r="AQ149" s="415"/>
      <c r="AR149" s="415"/>
      <c r="AS149" s="415"/>
      <c r="AT149" s="415"/>
    </row>
    <row r="150" spans="1:46">
      <c r="A150" s="953"/>
      <c r="B150" s="953"/>
      <c r="C150" s="953"/>
      <c r="D150" s="953"/>
      <c r="E150" s="953"/>
      <c r="F150" s="953"/>
      <c r="G150" s="953"/>
      <c r="H150" s="953"/>
      <c r="I150" s="953"/>
      <c r="J150" s="953"/>
      <c r="K150" s="953"/>
      <c r="L150" s="953"/>
      <c r="M150" s="953"/>
      <c r="N150" s="953"/>
      <c r="O150" s="953"/>
      <c r="P150" s="953"/>
      <c r="Q150" s="953"/>
      <c r="R150" s="953"/>
      <c r="S150" s="953"/>
      <c r="T150" s="953"/>
      <c r="U150" s="953"/>
      <c r="V150" s="953"/>
      <c r="W150" s="953"/>
      <c r="X150" s="953"/>
      <c r="Y150" s="953"/>
      <c r="Z150" s="415"/>
      <c r="AA150" s="415"/>
      <c r="AB150" s="415"/>
      <c r="AC150" s="415"/>
      <c r="AD150" s="415"/>
      <c r="AE150" s="415"/>
      <c r="AF150" s="415"/>
      <c r="AG150" s="415"/>
      <c r="AH150" s="415"/>
      <c r="AI150" s="415"/>
      <c r="AJ150" s="415"/>
      <c r="AK150" s="415"/>
      <c r="AL150" s="415"/>
      <c r="AM150" s="415"/>
      <c r="AN150" s="415"/>
      <c r="AO150" s="415"/>
      <c r="AP150" s="415"/>
      <c r="AQ150" s="415"/>
      <c r="AR150" s="415"/>
      <c r="AS150" s="415"/>
      <c r="AT150" s="415"/>
    </row>
    <row r="151" spans="1:46">
      <c r="A151" s="953"/>
      <c r="B151" s="953"/>
      <c r="C151" s="953"/>
      <c r="D151" s="953"/>
      <c r="E151" s="953"/>
      <c r="F151" s="953"/>
      <c r="G151" s="953"/>
      <c r="H151" s="953"/>
      <c r="I151" s="953"/>
      <c r="J151" s="953"/>
      <c r="K151" s="953"/>
      <c r="L151" s="953"/>
      <c r="M151" s="953"/>
      <c r="N151" s="953"/>
      <c r="O151" s="953"/>
      <c r="P151" s="953"/>
      <c r="Q151" s="953"/>
      <c r="R151" s="953"/>
      <c r="S151" s="953"/>
      <c r="T151" s="953"/>
      <c r="U151" s="953"/>
      <c r="V151" s="953"/>
      <c r="W151" s="953"/>
      <c r="X151" s="953"/>
      <c r="Y151" s="953"/>
      <c r="Z151" s="415"/>
      <c r="AA151" s="415"/>
      <c r="AB151" s="415"/>
      <c r="AC151" s="415"/>
      <c r="AD151" s="415"/>
      <c r="AE151" s="415"/>
      <c r="AF151" s="415"/>
      <c r="AG151" s="415"/>
      <c r="AH151" s="415"/>
      <c r="AI151" s="415"/>
      <c r="AJ151" s="415"/>
      <c r="AK151" s="415"/>
      <c r="AL151" s="415"/>
      <c r="AM151" s="415"/>
      <c r="AN151" s="415"/>
      <c r="AO151" s="415"/>
      <c r="AP151" s="415"/>
      <c r="AQ151" s="415"/>
      <c r="AR151" s="415"/>
      <c r="AS151" s="415"/>
      <c r="AT151" s="415"/>
    </row>
    <row r="152" spans="1:46">
      <c r="A152" s="415"/>
      <c r="B152" s="415"/>
      <c r="C152" s="415"/>
      <c r="D152" s="415"/>
      <c r="E152" s="415"/>
      <c r="F152" s="415"/>
      <c r="G152" s="415"/>
      <c r="H152" s="415"/>
      <c r="I152" s="415"/>
      <c r="J152" s="415"/>
      <c r="K152" s="415"/>
      <c r="L152" s="415"/>
      <c r="M152" s="415"/>
      <c r="N152" s="415"/>
      <c r="O152" s="415"/>
      <c r="P152" s="415"/>
      <c r="Q152" s="415"/>
      <c r="R152" s="415"/>
      <c r="S152" s="415"/>
      <c r="T152" s="415"/>
      <c r="U152" s="415"/>
      <c r="V152" s="415"/>
      <c r="W152" s="415"/>
      <c r="X152" s="415"/>
      <c r="Y152" s="415"/>
      <c r="Z152" s="415"/>
      <c r="AA152" s="415"/>
      <c r="AB152" s="415"/>
      <c r="AC152" s="415"/>
      <c r="AD152" s="415"/>
      <c r="AE152" s="415"/>
      <c r="AF152" s="415"/>
      <c r="AG152" s="415"/>
      <c r="AH152" s="415"/>
      <c r="AI152" s="415"/>
      <c r="AJ152" s="415"/>
      <c r="AK152" s="415"/>
      <c r="AL152" s="415"/>
      <c r="AM152" s="415"/>
      <c r="AN152" s="415"/>
      <c r="AO152" s="415"/>
      <c r="AP152" s="415"/>
      <c r="AQ152" s="415"/>
      <c r="AR152" s="415"/>
      <c r="AS152" s="415"/>
      <c r="AT152" s="415"/>
    </row>
    <row r="153" spans="1:46">
      <c r="A153" s="415"/>
      <c r="B153" s="415"/>
      <c r="C153" s="415"/>
      <c r="D153" s="415"/>
      <c r="E153" s="415"/>
      <c r="F153" s="415"/>
      <c r="G153" s="415"/>
      <c r="H153" s="415"/>
      <c r="I153" s="415"/>
      <c r="J153" s="415"/>
      <c r="K153" s="415"/>
      <c r="L153" s="415"/>
      <c r="M153" s="415"/>
      <c r="N153" s="415"/>
      <c r="O153" s="415"/>
      <c r="P153" s="415"/>
      <c r="Q153" s="415"/>
      <c r="R153" s="415"/>
      <c r="S153" s="415"/>
      <c r="T153" s="415"/>
      <c r="U153" s="415"/>
      <c r="V153" s="415"/>
      <c r="W153" s="415"/>
      <c r="X153" s="415"/>
      <c r="Y153" s="415"/>
      <c r="Z153" s="415"/>
      <c r="AA153" s="415"/>
      <c r="AB153" s="415"/>
      <c r="AC153" s="415"/>
      <c r="AD153" s="415"/>
      <c r="AE153" s="415"/>
      <c r="AF153" s="415"/>
      <c r="AG153" s="415"/>
      <c r="AH153" s="415"/>
      <c r="AI153" s="415"/>
      <c r="AJ153" s="415"/>
      <c r="AK153" s="415"/>
      <c r="AL153" s="415"/>
      <c r="AM153" s="415"/>
      <c r="AN153" s="415"/>
      <c r="AO153" s="415"/>
      <c r="AP153" s="415"/>
      <c r="AQ153" s="415"/>
      <c r="AR153" s="415"/>
      <c r="AS153" s="415"/>
      <c r="AT153" s="415"/>
    </row>
    <row r="154" spans="1:46">
      <c r="A154" s="415"/>
      <c r="B154" s="415"/>
      <c r="C154" s="415"/>
      <c r="D154" s="415"/>
      <c r="E154" s="415"/>
      <c r="F154" s="415"/>
      <c r="G154" s="415"/>
      <c r="H154" s="415"/>
      <c r="I154" s="415"/>
      <c r="J154" s="415"/>
      <c r="K154" s="415"/>
      <c r="L154" s="415"/>
      <c r="M154" s="415"/>
      <c r="N154" s="415"/>
      <c r="O154" s="415"/>
      <c r="P154" s="415"/>
      <c r="Q154" s="415"/>
      <c r="R154" s="415"/>
      <c r="S154" s="415"/>
      <c r="T154" s="415"/>
      <c r="U154" s="415"/>
      <c r="V154" s="415"/>
      <c r="W154" s="415"/>
      <c r="X154" s="415"/>
      <c r="Y154" s="415"/>
      <c r="Z154" s="415"/>
      <c r="AA154" s="415"/>
      <c r="AB154" s="415"/>
      <c r="AC154" s="415"/>
      <c r="AD154" s="415"/>
      <c r="AE154" s="415"/>
      <c r="AF154" s="415"/>
      <c r="AG154" s="415"/>
      <c r="AH154" s="415"/>
      <c r="AI154" s="415"/>
      <c r="AJ154" s="415"/>
      <c r="AK154" s="415"/>
      <c r="AL154" s="415"/>
      <c r="AM154" s="415"/>
      <c r="AN154" s="415"/>
      <c r="AO154" s="415"/>
      <c r="AP154" s="415"/>
      <c r="AQ154" s="415"/>
      <c r="AR154" s="415"/>
      <c r="AS154" s="415"/>
      <c r="AT154" s="415"/>
    </row>
    <row r="155" spans="1:46">
      <c r="A155" s="415"/>
      <c r="B155" s="415"/>
      <c r="C155" s="415"/>
      <c r="D155" s="415"/>
      <c r="E155" s="415"/>
      <c r="F155" s="415"/>
      <c r="G155" s="415"/>
      <c r="H155" s="415"/>
      <c r="I155" s="415"/>
      <c r="J155" s="415"/>
      <c r="K155" s="415"/>
      <c r="L155" s="415"/>
      <c r="M155" s="415"/>
      <c r="N155" s="415"/>
      <c r="O155" s="415"/>
      <c r="P155" s="415"/>
      <c r="Q155" s="415"/>
      <c r="R155" s="415"/>
      <c r="S155" s="415"/>
      <c r="T155" s="415"/>
      <c r="U155" s="415"/>
      <c r="V155" s="415"/>
      <c r="W155" s="415"/>
      <c r="X155" s="415"/>
      <c r="Y155" s="415"/>
      <c r="Z155" s="415"/>
      <c r="AA155" s="415"/>
      <c r="AB155" s="415"/>
      <c r="AC155" s="415"/>
      <c r="AD155" s="415"/>
      <c r="AE155" s="415"/>
      <c r="AF155" s="415"/>
      <c r="AG155" s="415"/>
      <c r="AH155" s="415"/>
      <c r="AI155" s="415"/>
      <c r="AJ155" s="415"/>
      <c r="AK155" s="415"/>
      <c r="AL155" s="415"/>
      <c r="AM155" s="415"/>
      <c r="AN155" s="415"/>
      <c r="AO155" s="415"/>
      <c r="AP155" s="415"/>
      <c r="AQ155" s="415"/>
      <c r="AR155" s="415"/>
      <c r="AS155" s="415"/>
      <c r="AT155" s="415"/>
    </row>
    <row r="156" spans="1:46">
      <c r="A156" s="415"/>
      <c r="B156" s="415"/>
      <c r="C156" s="415"/>
      <c r="D156" s="415"/>
      <c r="E156" s="415"/>
      <c r="F156" s="415"/>
      <c r="G156" s="415"/>
      <c r="H156" s="415"/>
      <c r="I156" s="415"/>
      <c r="J156" s="415"/>
      <c r="K156" s="415"/>
      <c r="L156" s="415"/>
      <c r="M156" s="415"/>
      <c r="N156" s="415"/>
      <c r="O156" s="415"/>
      <c r="P156" s="415"/>
      <c r="Q156" s="415"/>
      <c r="R156" s="415"/>
      <c r="S156" s="415"/>
      <c r="T156" s="415"/>
      <c r="U156" s="415"/>
      <c r="V156" s="415"/>
      <c r="W156" s="415"/>
      <c r="X156" s="415"/>
      <c r="Y156" s="415"/>
      <c r="Z156" s="415"/>
      <c r="AA156" s="415"/>
      <c r="AB156" s="415"/>
      <c r="AC156" s="415"/>
      <c r="AD156" s="415"/>
      <c r="AE156" s="415"/>
      <c r="AF156" s="415"/>
      <c r="AG156" s="415"/>
      <c r="AH156" s="415"/>
      <c r="AI156" s="415"/>
      <c r="AJ156" s="415"/>
      <c r="AK156" s="415"/>
      <c r="AL156" s="415"/>
      <c r="AM156" s="415"/>
      <c r="AN156" s="415"/>
      <c r="AO156" s="415"/>
      <c r="AP156" s="415"/>
      <c r="AQ156" s="415"/>
      <c r="AR156" s="415"/>
      <c r="AS156" s="415"/>
      <c r="AT156" s="415"/>
    </row>
    <row r="157" spans="1:46">
      <c r="A157" s="415"/>
      <c r="B157" s="415"/>
      <c r="C157" s="415"/>
      <c r="D157" s="415"/>
      <c r="E157" s="415"/>
      <c r="F157" s="415"/>
      <c r="G157" s="415"/>
      <c r="H157" s="415"/>
      <c r="I157" s="415"/>
      <c r="J157" s="415"/>
      <c r="K157" s="415"/>
      <c r="L157" s="415"/>
      <c r="M157" s="415"/>
      <c r="N157" s="415"/>
      <c r="O157" s="415"/>
      <c r="P157" s="415"/>
      <c r="Q157" s="415"/>
      <c r="R157" s="415"/>
      <c r="S157" s="415"/>
      <c r="T157" s="415"/>
      <c r="U157" s="415"/>
      <c r="V157" s="415"/>
      <c r="W157" s="415"/>
      <c r="X157" s="415"/>
      <c r="Y157" s="415"/>
      <c r="Z157" s="415"/>
      <c r="AA157" s="415"/>
      <c r="AB157" s="415"/>
      <c r="AC157" s="415"/>
      <c r="AD157" s="415"/>
      <c r="AE157" s="415"/>
      <c r="AF157" s="415"/>
      <c r="AG157" s="415"/>
      <c r="AH157" s="415"/>
      <c r="AI157" s="415"/>
      <c r="AJ157" s="415"/>
      <c r="AK157" s="415"/>
      <c r="AL157" s="415"/>
      <c r="AM157" s="415"/>
      <c r="AN157" s="415"/>
      <c r="AO157" s="415"/>
      <c r="AP157" s="415"/>
      <c r="AQ157" s="415"/>
      <c r="AR157" s="415"/>
      <c r="AS157" s="415"/>
      <c r="AT157" s="415"/>
    </row>
    <row r="158" spans="1:46">
      <c r="A158" s="415"/>
      <c r="B158" s="415"/>
      <c r="C158" s="415"/>
      <c r="D158" s="415"/>
      <c r="E158" s="415"/>
      <c r="F158" s="415"/>
      <c r="G158" s="415"/>
      <c r="H158" s="415"/>
      <c r="I158" s="415"/>
      <c r="J158" s="415"/>
      <c r="K158" s="415"/>
      <c r="L158" s="415"/>
      <c r="M158" s="415"/>
      <c r="N158" s="415"/>
      <c r="O158" s="415"/>
      <c r="P158" s="415"/>
      <c r="Q158" s="415"/>
      <c r="R158" s="415"/>
      <c r="S158" s="415"/>
      <c r="T158" s="415"/>
      <c r="U158" s="415"/>
      <c r="V158" s="415"/>
      <c r="W158" s="415"/>
      <c r="X158" s="415"/>
      <c r="Y158" s="415"/>
      <c r="Z158" s="415"/>
      <c r="AA158" s="415"/>
      <c r="AB158" s="415"/>
      <c r="AC158" s="415"/>
      <c r="AD158" s="415"/>
      <c r="AE158" s="415"/>
      <c r="AF158" s="415"/>
      <c r="AG158" s="415"/>
      <c r="AH158" s="415"/>
      <c r="AI158" s="415"/>
      <c r="AJ158" s="415"/>
      <c r="AK158" s="415"/>
      <c r="AL158" s="415"/>
      <c r="AM158" s="415"/>
      <c r="AN158" s="415"/>
      <c r="AO158" s="415"/>
      <c r="AP158" s="415"/>
      <c r="AQ158" s="415"/>
      <c r="AR158" s="415"/>
      <c r="AS158" s="415"/>
      <c r="AT158" s="415"/>
    </row>
    <row r="159" spans="1:46">
      <c r="A159" s="415"/>
      <c r="B159" s="415"/>
      <c r="C159" s="415"/>
      <c r="D159" s="415"/>
      <c r="E159" s="415"/>
      <c r="F159" s="415"/>
      <c r="G159" s="415"/>
      <c r="H159" s="415"/>
      <c r="I159" s="415"/>
      <c r="J159" s="415"/>
      <c r="K159" s="415"/>
      <c r="L159" s="415"/>
      <c r="M159" s="415"/>
      <c r="N159" s="415"/>
      <c r="O159" s="415"/>
      <c r="P159" s="415"/>
      <c r="Q159" s="415"/>
      <c r="R159" s="415"/>
      <c r="S159" s="415"/>
      <c r="T159" s="415"/>
      <c r="U159" s="415"/>
      <c r="V159" s="415"/>
      <c r="W159" s="415"/>
      <c r="X159" s="415"/>
      <c r="Y159" s="415"/>
      <c r="Z159" s="415"/>
      <c r="AA159" s="415"/>
      <c r="AB159" s="415"/>
      <c r="AC159" s="415"/>
      <c r="AD159" s="415"/>
      <c r="AE159" s="415"/>
      <c r="AF159" s="415"/>
      <c r="AG159" s="415"/>
      <c r="AH159" s="415"/>
      <c r="AI159" s="415"/>
      <c r="AJ159" s="415"/>
      <c r="AK159" s="415"/>
      <c r="AL159" s="415"/>
      <c r="AM159" s="415"/>
      <c r="AN159" s="415"/>
      <c r="AO159" s="415"/>
      <c r="AP159" s="415"/>
      <c r="AQ159" s="415"/>
      <c r="AR159" s="415"/>
      <c r="AS159" s="415"/>
      <c r="AT159" s="415"/>
    </row>
    <row r="160" spans="1:46">
      <c r="A160" s="415"/>
      <c r="B160" s="415"/>
      <c r="C160" s="415"/>
      <c r="D160" s="415"/>
      <c r="E160" s="415"/>
      <c r="F160" s="415"/>
      <c r="G160" s="415"/>
      <c r="H160" s="415"/>
      <c r="I160" s="415"/>
      <c r="J160" s="415"/>
      <c r="K160" s="415"/>
      <c r="L160" s="415"/>
      <c r="M160" s="415"/>
      <c r="N160" s="415"/>
      <c r="O160" s="415"/>
      <c r="P160" s="415"/>
      <c r="Q160" s="415"/>
      <c r="R160" s="415"/>
      <c r="S160" s="415"/>
      <c r="T160" s="415"/>
      <c r="U160" s="415"/>
      <c r="V160" s="415"/>
      <c r="W160" s="415"/>
      <c r="X160" s="415"/>
      <c r="Y160" s="415"/>
      <c r="Z160" s="415"/>
      <c r="AA160" s="415"/>
      <c r="AB160" s="415"/>
      <c r="AC160" s="415"/>
      <c r="AD160" s="415"/>
      <c r="AE160" s="415"/>
      <c r="AF160" s="415"/>
      <c r="AG160" s="415"/>
      <c r="AH160" s="415"/>
      <c r="AI160" s="415"/>
      <c r="AJ160" s="415"/>
      <c r="AK160" s="415"/>
      <c r="AL160" s="415"/>
      <c r="AM160" s="415"/>
      <c r="AN160" s="415"/>
      <c r="AO160" s="415"/>
      <c r="AP160" s="415"/>
      <c r="AQ160" s="415"/>
      <c r="AR160" s="415"/>
      <c r="AS160" s="415"/>
      <c r="AT160" s="415"/>
    </row>
    <row r="161" spans="1:46">
      <c r="A161" s="415"/>
      <c r="B161" s="415"/>
      <c r="C161" s="415"/>
      <c r="D161" s="415"/>
      <c r="E161" s="415"/>
      <c r="F161" s="415"/>
      <c r="G161" s="415"/>
      <c r="H161" s="415"/>
      <c r="I161" s="415"/>
      <c r="J161" s="415"/>
      <c r="K161" s="415"/>
      <c r="L161" s="415"/>
      <c r="M161" s="415"/>
      <c r="N161" s="415"/>
      <c r="O161" s="415"/>
      <c r="P161" s="415"/>
      <c r="Q161" s="415"/>
      <c r="R161" s="415"/>
      <c r="S161" s="415"/>
      <c r="T161" s="415"/>
      <c r="U161" s="415"/>
      <c r="V161" s="415"/>
      <c r="W161" s="415"/>
      <c r="X161" s="415"/>
      <c r="Y161" s="415"/>
      <c r="Z161" s="415"/>
      <c r="AA161" s="415"/>
      <c r="AB161" s="415"/>
      <c r="AC161" s="415"/>
      <c r="AD161" s="415"/>
      <c r="AE161" s="415"/>
      <c r="AF161" s="415"/>
      <c r="AG161" s="415"/>
      <c r="AH161" s="415"/>
      <c r="AI161" s="415"/>
      <c r="AJ161" s="415"/>
      <c r="AK161" s="415"/>
      <c r="AL161" s="415"/>
      <c r="AM161" s="415"/>
      <c r="AN161" s="415"/>
      <c r="AO161" s="415"/>
      <c r="AP161" s="415"/>
      <c r="AQ161" s="415"/>
      <c r="AR161" s="415"/>
      <c r="AS161" s="415"/>
      <c r="AT161" s="415"/>
    </row>
    <row r="162" spans="1:46">
      <c r="A162" s="415"/>
      <c r="B162" s="415"/>
      <c r="C162" s="415"/>
      <c r="D162" s="415"/>
      <c r="E162" s="415"/>
      <c r="F162" s="415"/>
      <c r="G162" s="415"/>
      <c r="H162" s="415"/>
      <c r="I162" s="415"/>
      <c r="J162" s="415"/>
      <c r="K162" s="415"/>
      <c r="L162" s="415"/>
      <c r="M162" s="415"/>
      <c r="N162" s="415"/>
      <c r="O162" s="415"/>
      <c r="P162" s="415"/>
      <c r="Q162" s="415"/>
      <c r="R162" s="415"/>
      <c r="S162" s="415"/>
      <c r="T162" s="415"/>
      <c r="U162" s="415"/>
      <c r="V162" s="415"/>
      <c r="W162" s="415"/>
      <c r="X162" s="415"/>
      <c r="Y162" s="415"/>
      <c r="Z162" s="415"/>
      <c r="AA162" s="415"/>
      <c r="AB162" s="415"/>
      <c r="AC162" s="415"/>
      <c r="AD162" s="415"/>
      <c r="AE162" s="415"/>
      <c r="AF162" s="415"/>
      <c r="AG162" s="415"/>
      <c r="AH162" s="415"/>
      <c r="AI162" s="415"/>
      <c r="AJ162" s="415"/>
      <c r="AK162" s="415"/>
      <c r="AL162" s="415"/>
      <c r="AM162" s="415"/>
      <c r="AN162" s="415"/>
      <c r="AO162" s="415"/>
      <c r="AP162" s="415"/>
      <c r="AQ162" s="415"/>
      <c r="AR162" s="415"/>
      <c r="AS162" s="415"/>
      <c r="AT162" s="415"/>
    </row>
    <row r="163" spans="1:46">
      <c r="A163" s="415"/>
      <c r="B163" s="415"/>
      <c r="C163" s="415"/>
      <c r="D163" s="415"/>
      <c r="E163" s="415"/>
      <c r="F163" s="415"/>
      <c r="G163" s="415"/>
      <c r="H163" s="415"/>
      <c r="I163" s="415"/>
      <c r="J163" s="415"/>
      <c r="K163" s="415"/>
      <c r="L163" s="415"/>
      <c r="M163" s="415"/>
      <c r="N163" s="415"/>
      <c r="O163" s="415"/>
      <c r="P163" s="415"/>
      <c r="Q163" s="415"/>
      <c r="R163" s="415"/>
      <c r="S163" s="415"/>
      <c r="T163" s="415"/>
      <c r="U163" s="415"/>
      <c r="V163" s="415"/>
      <c r="W163" s="415"/>
      <c r="X163" s="415"/>
      <c r="Y163" s="415"/>
      <c r="Z163" s="415"/>
      <c r="AA163" s="415"/>
      <c r="AB163" s="415"/>
      <c r="AC163" s="415"/>
      <c r="AD163" s="415"/>
      <c r="AE163" s="415"/>
      <c r="AF163" s="415"/>
      <c r="AG163" s="415"/>
      <c r="AH163" s="415"/>
      <c r="AI163" s="415"/>
      <c r="AJ163" s="415"/>
      <c r="AK163" s="415"/>
      <c r="AL163" s="415"/>
      <c r="AM163" s="415"/>
      <c r="AN163" s="415"/>
      <c r="AO163" s="415"/>
      <c r="AP163" s="415"/>
      <c r="AQ163" s="415"/>
      <c r="AR163" s="415"/>
      <c r="AS163" s="415"/>
      <c r="AT163" s="415"/>
    </row>
    <row r="164" spans="1:46">
      <c r="A164" s="415"/>
      <c r="B164" s="415"/>
      <c r="C164" s="415"/>
      <c r="D164" s="415"/>
      <c r="E164" s="415"/>
      <c r="F164" s="415"/>
      <c r="G164" s="415"/>
      <c r="H164" s="415"/>
      <c r="I164" s="415"/>
      <c r="J164" s="415"/>
      <c r="K164" s="415"/>
      <c r="L164" s="415"/>
      <c r="M164" s="415"/>
      <c r="N164" s="415"/>
      <c r="O164" s="415"/>
      <c r="P164" s="415"/>
      <c r="Q164" s="415"/>
      <c r="R164" s="415"/>
      <c r="S164" s="415"/>
      <c r="T164" s="415"/>
      <c r="U164" s="415"/>
      <c r="V164" s="415"/>
      <c r="W164" s="415"/>
      <c r="X164" s="415"/>
      <c r="Y164" s="415"/>
      <c r="Z164" s="415"/>
      <c r="AA164" s="415"/>
      <c r="AB164" s="415"/>
      <c r="AC164" s="415"/>
      <c r="AD164" s="415"/>
      <c r="AE164" s="415"/>
      <c r="AF164" s="415"/>
      <c r="AG164" s="415"/>
      <c r="AH164" s="415"/>
      <c r="AI164" s="415"/>
      <c r="AJ164" s="415"/>
      <c r="AK164" s="415"/>
      <c r="AL164" s="415"/>
      <c r="AM164" s="415"/>
      <c r="AN164" s="415"/>
      <c r="AO164" s="415"/>
      <c r="AP164" s="415"/>
      <c r="AQ164" s="415"/>
      <c r="AR164" s="415"/>
      <c r="AS164" s="415"/>
      <c r="AT164" s="415"/>
    </row>
    <row r="165" spans="1:46">
      <c r="A165" s="415"/>
      <c r="B165" s="415"/>
      <c r="C165" s="415"/>
      <c r="D165" s="415"/>
      <c r="E165" s="415"/>
      <c r="F165" s="415"/>
      <c r="G165" s="415"/>
      <c r="H165" s="415"/>
      <c r="I165" s="415"/>
      <c r="J165" s="415"/>
      <c r="K165" s="415"/>
      <c r="L165" s="415"/>
      <c r="M165" s="415"/>
      <c r="N165" s="415"/>
      <c r="O165" s="415"/>
      <c r="P165" s="415"/>
      <c r="Q165" s="415"/>
      <c r="R165" s="415"/>
      <c r="S165" s="415"/>
      <c r="T165" s="415"/>
      <c r="U165" s="415"/>
      <c r="V165" s="415"/>
      <c r="W165" s="415"/>
      <c r="X165" s="415"/>
      <c r="Y165" s="415"/>
      <c r="Z165" s="415"/>
      <c r="AA165" s="415"/>
      <c r="AB165" s="415"/>
      <c r="AC165" s="415"/>
      <c r="AD165" s="415"/>
      <c r="AE165" s="415"/>
      <c r="AF165" s="415"/>
      <c r="AG165" s="415"/>
      <c r="AH165" s="415"/>
      <c r="AI165" s="415"/>
      <c r="AJ165" s="415"/>
      <c r="AK165" s="415"/>
      <c r="AL165" s="415"/>
      <c r="AM165" s="415"/>
      <c r="AN165" s="415"/>
      <c r="AO165" s="415"/>
      <c r="AP165" s="415"/>
      <c r="AQ165" s="415"/>
      <c r="AR165" s="415"/>
      <c r="AS165" s="415"/>
      <c r="AT165" s="415"/>
    </row>
    <row r="166" spans="1:46">
      <c r="A166" s="415"/>
      <c r="B166" s="415"/>
      <c r="C166" s="415"/>
      <c r="D166" s="415"/>
      <c r="E166" s="415"/>
      <c r="F166" s="415"/>
      <c r="G166" s="415"/>
      <c r="H166" s="415"/>
      <c r="I166" s="415"/>
      <c r="J166" s="415"/>
      <c r="K166" s="415"/>
      <c r="L166" s="415"/>
      <c r="M166" s="415"/>
      <c r="N166" s="415"/>
      <c r="O166" s="415"/>
      <c r="P166" s="415"/>
      <c r="Q166" s="415"/>
      <c r="R166" s="415"/>
      <c r="S166" s="415"/>
      <c r="T166" s="415"/>
      <c r="U166" s="415"/>
      <c r="V166" s="415"/>
      <c r="W166" s="415"/>
      <c r="X166" s="415"/>
      <c r="Y166" s="415"/>
      <c r="Z166" s="415"/>
      <c r="AA166" s="415"/>
      <c r="AB166" s="415"/>
      <c r="AC166" s="415"/>
      <c r="AD166" s="415"/>
      <c r="AE166" s="415"/>
      <c r="AF166" s="415"/>
      <c r="AG166" s="415"/>
      <c r="AH166" s="415"/>
      <c r="AI166" s="415"/>
      <c r="AJ166" s="415"/>
      <c r="AK166" s="415"/>
      <c r="AL166" s="415"/>
      <c r="AM166" s="415"/>
      <c r="AN166" s="415"/>
      <c r="AO166" s="415"/>
      <c r="AP166" s="415"/>
      <c r="AQ166" s="415"/>
      <c r="AR166" s="415"/>
      <c r="AS166" s="415"/>
      <c r="AT166" s="415"/>
    </row>
    <row r="167" spans="1:46">
      <c r="A167" s="415"/>
      <c r="B167" s="415"/>
      <c r="C167" s="415"/>
      <c r="D167" s="415"/>
      <c r="E167" s="415"/>
      <c r="F167" s="415"/>
      <c r="G167" s="415"/>
      <c r="H167" s="415"/>
      <c r="I167" s="415"/>
      <c r="J167" s="415"/>
      <c r="K167" s="415"/>
      <c r="L167" s="415"/>
      <c r="M167" s="415"/>
      <c r="N167" s="415"/>
      <c r="O167" s="415"/>
      <c r="P167" s="415"/>
      <c r="Q167" s="415"/>
      <c r="R167" s="415"/>
      <c r="S167" s="415"/>
      <c r="T167" s="415"/>
      <c r="U167" s="415"/>
      <c r="V167" s="415"/>
      <c r="W167" s="415"/>
      <c r="X167" s="415"/>
      <c r="Y167" s="415"/>
      <c r="Z167" s="415"/>
      <c r="AA167" s="415"/>
      <c r="AB167" s="415"/>
      <c r="AC167" s="415"/>
      <c r="AD167" s="415"/>
      <c r="AE167" s="415"/>
      <c r="AF167" s="415"/>
      <c r="AG167" s="415"/>
      <c r="AH167" s="415"/>
      <c r="AI167" s="415"/>
      <c r="AJ167" s="415"/>
      <c r="AK167" s="415"/>
      <c r="AL167" s="415"/>
      <c r="AM167" s="415"/>
      <c r="AN167" s="415"/>
      <c r="AO167" s="415"/>
      <c r="AP167" s="415"/>
      <c r="AQ167" s="415"/>
      <c r="AR167" s="415"/>
      <c r="AS167" s="415"/>
      <c r="AT167" s="415"/>
    </row>
    <row r="168" spans="1:46">
      <c r="A168" s="415"/>
      <c r="B168" s="415"/>
      <c r="C168" s="415"/>
      <c r="D168" s="415"/>
      <c r="E168" s="415"/>
      <c r="F168" s="415"/>
      <c r="G168" s="415"/>
      <c r="H168" s="415"/>
      <c r="I168" s="415"/>
      <c r="J168" s="415"/>
      <c r="K168" s="415"/>
      <c r="L168" s="415"/>
      <c r="M168" s="415"/>
      <c r="N168" s="415"/>
      <c r="O168" s="415"/>
      <c r="P168" s="415"/>
      <c r="Q168" s="415"/>
      <c r="R168" s="415"/>
      <c r="S168" s="415"/>
      <c r="T168" s="415"/>
      <c r="U168" s="415"/>
      <c r="V168" s="415"/>
      <c r="W168" s="415"/>
      <c r="X168" s="415"/>
      <c r="Y168" s="415"/>
      <c r="Z168" s="415"/>
      <c r="AA168" s="415"/>
      <c r="AB168" s="415"/>
      <c r="AC168" s="415"/>
      <c r="AD168" s="415"/>
      <c r="AE168" s="415"/>
      <c r="AF168" s="415"/>
      <c r="AG168" s="415"/>
      <c r="AH168" s="415"/>
      <c r="AI168" s="415"/>
      <c r="AJ168" s="415"/>
      <c r="AK168" s="415"/>
      <c r="AL168" s="415"/>
      <c r="AM168" s="415"/>
      <c r="AN168" s="415"/>
      <c r="AO168" s="415"/>
      <c r="AP168" s="415"/>
      <c r="AQ168" s="415"/>
      <c r="AR168" s="415"/>
      <c r="AS168" s="415"/>
      <c r="AT168" s="415"/>
    </row>
    <row r="169" spans="1:46">
      <c r="A169" s="415"/>
      <c r="B169" s="415"/>
      <c r="C169" s="415"/>
      <c r="D169" s="415"/>
      <c r="E169" s="415"/>
      <c r="F169" s="415"/>
      <c r="G169" s="415"/>
      <c r="H169" s="415"/>
      <c r="I169" s="415"/>
      <c r="J169" s="415"/>
      <c r="K169" s="415"/>
      <c r="L169" s="415"/>
      <c r="M169" s="415"/>
      <c r="N169" s="415"/>
      <c r="O169" s="415"/>
      <c r="P169" s="415"/>
      <c r="Q169" s="415"/>
      <c r="R169" s="415"/>
      <c r="S169" s="415"/>
      <c r="T169" s="415"/>
      <c r="U169" s="415"/>
      <c r="V169" s="415"/>
      <c r="W169" s="415"/>
      <c r="X169" s="415"/>
      <c r="Y169" s="415"/>
      <c r="Z169" s="415"/>
      <c r="AA169" s="415"/>
      <c r="AB169" s="415"/>
      <c r="AC169" s="415"/>
      <c r="AD169" s="415"/>
      <c r="AE169" s="415"/>
      <c r="AF169" s="415"/>
      <c r="AG169" s="415"/>
      <c r="AH169" s="415"/>
      <c r="AI169" s="415"/>
      <c r="AJ169" s="415"/>
      <c r="AK169" s="415"/>
      <c r="AL169" s="415"/>
      <c r="AM169" s="415"/>
      <c r="AN169" s="415"/>
      <c r="AO169" s="415"/>
      <c r="AP169" s="415"/>
      <c r="AQ169" s="415"/>
      <c r="AR169" s="415"/>
      <c r="AS169" s="415"/>
      <c r="AT169" s="415"/>
    </row>
    <row r="170" spans="1:46">
      <c r="A170" s="415"/>
      <c r="B170" s="415"/>
      <c r="C170" s="415"/>
      <c r="D170" s="415"/>
      <c r="E170" s="415"/>
      <c r="F170" s="415"/>
      <c r="G170" s="415"/>
      <c r="H170" s="415"/>
      <c r="I170" s="415"/>
      <c r="J170" s="415"/>
      <c r="K170" s="415"/>
      <c r="L170" s="415"/>
      <c r="M170" s="415"/>
      <c r="N170" s="415"/>
      <c r="O170" s="415"/>
      <c r="P170" s="415"/>
      <c r="Q170" s="415"/>
      <c r="R170" s="415"/>
      <c r="S170" s="415"/>
      <c r="T170" s="415"/>
      <c r="U170" s="415"/>
      <c r="V170" s="415"/>
      <c r="W170" s="415"/>
      <c r="X170" s="415"/>
      <c r="Y170" s="415"/>
      <c r="Z170" s="415"/>
      <c r="AA170" s="415"/>
      <c r="AB170" s="415"/>
      <c r="AC170" s="415"/>
      <c r="AD170" s="415"/>
      <c r="AE170" s="415"/>
      <c r="AF170" s="415"/>
      <c r="AG170" s="415"/>
      <c r="AH170" s="415"/>
      <c r="AI170" s="415"/>
      <c r="AJ170" s="415"/>
      <c r="AK170" s="415"/>
      <c r="AL170" s="415"/>
      <c r="AM170" s="415"/>
      <c r="AN170" s="415"/>
      <c r="AO170" s="415"/>
      <c r="AP170" s="415"/>
      <c r="AQ170" s="415"/>
      <c r="AR170" s="415"/>
      <c r="AS170" s="415"/>
      <c r="AT170" s="415"/>
    </row>
    <row r="171" spans="1:46">
      <c r="A171" s="415"/>
      <c r="B171" s="415"/>
      <c r="C171" s="415"/>
      <c r="D171" s="415"/>
      <c r="E171" s="415"/>
      <c r="F171" s="415"/>
      <c r="G171" s="415"/>
      <c r="H171" s="415"/>
      <c r="I171" s="415"/>
      <c r="J171" s="415"/>
      <c r="K171" s="415"/>
      <c r="L171" s="415"/>
      <c r="M171" s="415"/>
      <c r="N171" s="415"/>
      <c r="O171" s="415"/>
      <c r="P171" s="415"/>
      <c r="Q171" s="415"/>
      <c r="R171" s="415"/>
      <c r="S171" s="415"/>
      <c r="T171" s="415"/>
      <c r="U171" s="415"/>
      <c r="V171" s="415"/>
      <c r="W171" s="415"/>
      <c r="X171" s="415"/>
      <c r="Y171" s="415"/>
      <c r="Z171" s="415"/>
      <c r="AA171" s="415"/>
      <c r="AB171" s="415"/>
      <c r="AC171" s="415"/>
      <c r="AD171" s="415"/>
      <c r="AE171" s="415"/>
      <c r="AF171" s="415"/>
      <c r="AG171" s="415"/>
      <c r="AH171" s="415"/>
      <c r="AI171" s="415"/>
      <c r="AJ171" s="415"/>
      <c r="AK171" s="415"/>
      <c r="AL171" s="415"/>
      <c r="AM171" s="415"/>
      <c r="AN171" s="415"/>
      <c r="AO171" s="415"/>
      <c r="AP171" s="415"/>
      <c r="AQ171" s="415"/>
      <c r="AR171" s="415"/>
      <c r="AS171" s="415"/>
      <c r="AT171" s="415"/>
    </row>
    <row r="172" spans="1:46">
      <c r="A172" s="415"/>
      <c r="B172" s="415"/>
      <c r="C172" s="415"/>
      <c r="D172" s="415"/>
      <c r="E172" s="415"/>
      <c r="F172" s="415"/>
      <c r="G172" s="415"/>
      <c r="H172" s="415"/>
      <c r="I172" s="415"/>
      <c r="J172" s="415"/>
      <c r="K172" s="415"/>
      <c r="L172" s="415"/>
      <c r="M172" s="415"/>
      <c r="N172" s="415"/>
      <c r="O172" s="415"/>
      <c r="P172" s="415"/>
      <c r="Q172" s="415"/>
      <c r="R172" s="415"/>
      <c r="S172" s="415"/>
      <c r="T172" s="415"/>
      <c r="U172" s="415"/>
      <c r="V172" s="415"/>
      <c r="W172" s="415"/>
      <c r="X172" s="415"/>
      <c r="Y172" s="415"/>
      <c r="Z172" s="415"/>
      <c r="AA172" s="415"/>
      <c r="AB172" s="415"/>
      <c r="AC172" s="415"/>
      <c r="AD172" s="415"/>
      <c r="AE172" s="415"/>
      <c r="AF172" s="415"/>
      <c r="AG172" s="415"/>
      <c r="AH172" s="415"/>
      <c r="AI172" s="415"/>
      <c r="AJ172" s="415"/>
      <c r="AK172" s="415"/>
      <c r="AL172" s="415"/>
      <c r="AM172" s="415"/>
      <c r="AN172" s="415"/>
      <c r="AO172" s="415"/>
      <c r="AP172" s="415"/>
      <c r="AQ172" s="415"/>
      <c r="AR172" s="415"/>
      <c r="AS172" s="415"/>
      <c r="AT172" s="415"/>
    </row>
    <row r="173" spans="1:46">
      <c r="A173" s="415"/>
      <c r="B173" s="415"/>
      <c r="C173" s="415"/>
      <c r="D173" s="415"/>
      <c r="E173" s="415"/>
      <c r="F173" s="415"/>
      <c r="G173" s="415"/>
      <c r="H173" s="415"/>
      <c r="I173" s="415"/>
      <c r="J173" s="415"/>
      <c r="K173" s="415"/>
      <c r="L173" s="415"/>
      <c r="M173" s="415"/>
      <c r="N173" s="415"/>
      <c r="O173" s="415"/>
      <c r="P173" s="415"/>
      <c r="Q173" s="415"/>
      <c r="R173" s="415"/>
      <c r="S173" s="415"/>
      <c r="T173" s="415"/>
      <c r="U173" s="415"/>
      <c r="V173" s="415"/>
      <c r="W173" s="415"/>
      <c r="X173" s="415"/>
      <c r="Y173" s="415"/>
      <c r="Z173" s="415"/>
      <c r="AA173" s="415"/>
      <c r="AB173" s="415"/>
      <c r="AC173" s="415"/>
      <c r="AD173" s="415"/>
      <c r="AE173" s="415"/>
      <c r="AF173" s="415"/>
      <c r="AG173" s="415"/>
      <c r="AH173" s="415"/>
      <c r="AI173" s="415"/>
      <c r="AJ173" s="415"/>
      <c r="AK173" s="415"/>
      <c r="AL173" s="415"/>
      <c r="AM173" s="415"/>
      <c r="AN173" s="415"/>
      <c r="AO173" s="415"/>
      <c r="AP173" s="415"/>
      <c r="AQ173" s="415"/>
      <c r="AR173" s="415"/>
      <c r="AS173" s="415"/>
      <c r="AT173" s="415"/>
    </row>
    <row r="174" spans="1:46">
      <c r="A174" s="415"/>
      <c r="B174" s="415"/>
      <c r="C174" s="415"/>
      <c r="D174" s="415"/>
      <c r="E174" s="415"/>
      <c r="F174" s="415"/>
      <c r="G174" s="415"/>
      <c r="H174" s="415"/>
      <c r="I174" s="415"/>
      <c r="J174" s="415"/>
      <c r="K174" s="415"/>
      <c r="L174" s="415"/>
      <c r="M174" s="415"/>
      <c r="N174" s="415"/>
      <c r="O174" s="415"/>
      <c r="P174" s="415"/>
      <c r="Q174" s="415"/>
      <c r="R174" s="415"/>
      <c r="S174" s="415"/>
      <c r="T174" s="415"/>
      <c r="U174" s="415"/>
      <c r="V174" s="415"/>
      <c r="W174" s="415"/>
      <c r="X174" s="415"/>
      <c r="Y174" s="415"/>
      <c r="Z174" s="415"/>
      <c r="AA174" s="415"/>
      <c r="AB174" s="415"/>
      <c r="AC174" s="415"/>
      <c r="AD174" s="415"/>
      <c r="AE174" s="415"/>
      <c r="AF174" s="415"/>
      <c r="AG174" s="415"/>
      <c r="AH174" s="415"/>
      <c r="AI174" s="415"/>
      <c r="AJ174" s="415"/>
      <c r="AK174" s="415"/>
      <c r="AL174" s="415"/>
      <c r="AM174" s="415"/>
      <c r="AN174" s="415"/>
      <c r="AO174" s="415"/>
      <c r="AP174" s="415"/>
      <c r="AQ174" s="415"/>
      <c r="AR174" s="415"/>
      <c r="AS174" s="415"/>
      <c r="AT174" s="415"/>
    </row>
    <row r="175" spans="1:46">
      <c r="A175" s="415"/>
      <c r="B175" s="415"/>
      <c r="C175" s="415"/>
      <c r="D175" s="415"/>
      <c r="E175" s="415"/>
      <c r="F175" s="415"/>
      <c r="G175" s="415"/>
      <c r="H175" s="415"/>
      <c r="I175" s="415"/>
      <c r="J175" s="415"/>
      <c r="K175" s="415"/>
      <c r="L175" s="415"/>
      <c r="M175" s="415"/>
      <c r="N175" s="415"/>
      <c r="O175" s="415"/>
      <c r="P175" s="415"/>
      <c r="Q175" s="415"/>
      <c r="R175" s="415"/>
      <c r="S175" s="415"/>
      <c r="T175" s="415"/>
      <c r="U175" s="415"/>
      <c r="V175" s="415"/>
      <c r="W175" s="415"/>
      <c r="X175" s="415"/>
      <c r="Y175" s="415"/>
      <c r="Z175" s="415"/>
      <c r="AA175" s="415"/>
      <c r="AB175" s="415"/>
      <c r="AC175" s="415"/>
      <c r="AD175" s="415"/>
      <c r="AE175" s="415"/>
      <c r="AF175" s="415"/>
      <c r="AG175" s="415"/>
      <c r="AH175" s="415"/>
      <c r="AI175" s="415"/>
      <c r="AJ175" s="415"/>
      <c r="AK175" s="415"/>
      <c r="AL175" s="415"/>
      <c r="AM175" s="415"/>
      <c r="AN175" s="415"/>
      <c r="AO175" s="415"/>
      <c r="AP175" s="415"/>
      <c r="AQ175" s="415"/>
      <c r="AR175" s="415"/>
      <c r="AS175" s="415"/>
      <c r="AT175" s="415"/>
    </row>
    <row r="176" spans="1:46">
      <c r="A176" s="415"/>
      <c r="B176" s="415"/>
      <c r="C176" s="415"/>
      <c r="D176" s="415"/>
      <c r="E176" s="415"/>
      <c r="F176" s="415"/>
      <c r="G176" s="415"/>
      <c r="H176" s="415"/>
      <c r="I176" s="415"/>
      <c r="J176" s="415"/>
      <c r="K176" s="415"/>
      <c r="L176" s="415"/>
      <c r="M176" s="415"/>
      <c r="N176" s="415"/>
      <c r="O176" s="415"/>
      <c r="P176" s="415"/>
      <c r="Q176" s="415"/>
      <c r="R176" s="415"/>
      <c r="S176" s="415"/>
      <c r="T176" s="415"/>
      <c r="U176" s="415"/>
      <c r="V176" s="415"/>
      <c r="W176" s="415"/>
      <c r="X176" s="415"/>
      <c r="Y176" s="415"/>
      <c r="Z176" s="415"/>
      <c r="AA176" s="415"/>
      <c r="AB176" s="415"/>
      <c r="AC176" s="415"/>
      <c r="AD176" s="415"/>
      <c r="AE176" s="415"/>
      <c r="AF176" s="415"/>
      <c r="AG176" s="415"/>
      <c r="AH176" s="415"/>
      <c r="AI176" s="415"/>
      <c r="AJ176" s="415"/>
      <c r="AK176" s="415"/>
      <c r="AL176" s="415"/>
      <c r="AM176" s="415"/>
      <c r="AN176" s="415"/>
      <c r="AO176" s="415"/>
      <c r="AP176" s="415"/>
      <c r="AQ176" s="415"/>
      <c r="AR176" s="415"/>
      <c r="AS176" s="415"/>
      <c r="AT176" s="415"/>
    </row>
    <row r="177" spans="1:46">
      <c r="A177" s="415"/>
      <c r="B177" s="415"/>
      <c r="C177" s="415"/>
      <c r="D177" s="415"/>
      <c r="E177" s="415"/>
      <c r="F177" s="415"/>
      <c r="G177" s="415"/>
      <c r="H177" s="415"/>
      <c r="I177" s="415"/>
      <c r="J177" s="415"/>
      <c r="K177" s="415"/>
      <c r="L177" s="415"/>
      <c r="M177" s="415"/>
      <c r="N177" s="415"/>
      <c r="O177" s="415"/>
      <c r="P177" s="415"/>
      <c r="Q177" s="415"/>
      <c r="R177" s="415"/>
      <c r="S177" s="415"/>
      <c r="T177" s="415"/>
      <c r="U177" s="415"/>
      <c r="V177" s="415"/>
      <c r="W177" s="415"/>
      <c r="X177" s="415"/>
      <c r="Y177" s="415"/>
      <c r="Z177" s="415"/>
      <c r="AA177" s="415"/>
      <c r="AB177" s="415"/>
      <c r="AC177" s="415"/>
      <c r="AD177" s="415"/>
      <c r="AE177" s="415"/>
      <c r="AF177" s="415"/>
      <c r="AG177" s="415"/>
      <c r="AH177" s="415"/>
      <c r="AI177" s="415"/>
      <c r="AJ177" s="415"/>
      <c r="AK177" s="415"/>
      <c r="AL177" s="415"/>
      <c r="AM177" s="415"/>
      <c r="AN177" s="415"/>
      <c r="AO177" s="415"/>
      <c r="AP177" s="415"/>
      <c r="AQ177" s="415"/>
      <c r="AR177" s="415"/>
      <c r="AS177" s="415"/>
      <c r="AT177" s="415"/>
    </row>
    <row r="178" spans="1:46">
      <c r="A178" s="415"/>
      <c r="B178" s="415"/>
      <c r="C178" s="415"/>
      <c r="D178" s="415"/>
      <c r="E178" s="415"/>
      <c r="F178" s="415"/>
      <c r="G178" s="415"/>
      <c r="H178" s="415"/>
      <c r="I178" s="415"/>
      <c r="J178" s="415"/>
      <c r="K178" s="415"/>
      <c r="L178" s="415"/>
      <c r="M178" s="415"/>
      <c r="N178" s="415"/>
      <c r="O178" s="415"/>
      <c r="P178" s="415"/>
      <c r="Q178" s="415"/>
      <c r="R178" s="415"/>
      <c r="S178" s="415"/>
      <c r="T178" s="415"/>
      <c r="U178" s="415"/>
      <c r="V178" s="415"/>
      <c r="W178" s="415"/>
      <c r="X178" s="415"/>
      <c r="Y178" s="415"/>
      <c r="Z178" s="415"/>
      <c r="AA178" s="415"/>
      <c r="AB178" s="415"/>
      <c r="AC178" s="415"/>
      <c r="AD178" s="415"/>
      <c r="AE178" s="415"/>
      <c r="AF178" s="415"/>
      <c r="AG178" s="415"/>
      <c r="AH178" s="415"/>
      <c r="AI178" s="415"/>
      <c r="AJ178" s="415"/>
      <c r="AK178" s="415"/>
      <c r="AL178" s="415"/>
      <c r="AM178" s="415"/>
      <c r="AN178" s="415"/>
      <c r="AO178" s="415"/>
      <c r="AP178" s="415"/>
      <c r="AQ178" s="415"/>
      <c r="AR178" s="415"/>
      <c r="AS178" s="415"/>
      <c r="AT178" s="415"/>
    </row>
    <row r="179" spans="1:46">
      <c r="A179" s="415"/>
      <c r="B179" s="415"/>
      <c r="C179" s="415"/>
      <c r="D179" s="415"/>
      <c r="E179" s="415"/>
      <c r="F179" s="415"/>
      <c r="G179" s="415"/>
      <c r="H179" s="415"/>
      <c r="I179" s="415"/>
      <c r="J179" s="415"/>
      <c r="K179" s="415"/>
      <c r="L179" s="415"/>
      <c r="M179" s="415"/>
      <c r="N179" s="415"/>
      <c r="O179" s="415"/>
      <c r="P179" s="415"/>
      <c r="Q179" s="415"/>
      <c r="R179" s="415"/>
      <c r="S179" s="415"/>
      <c r="T179" s="415"/>
      <c r="U179" s="415"/>
      <c r="V179" s="415"/>
      <c r="W179" s="415"/>
      <c r="X179" s="415"/>
      <c r="Y179" s="415"/>
      <c r="Z179" s="415"/>
      <c r="AA179" s="415"/>
      <c r="AB179" s="415"/>
      <c r="AC179" s="415"/>
      <c r="AD179" s="415"/>
      <c r="AE179" s="415"/>
      <c r="AF179" s="415"/>
      <c r="AG179" s="415"/>
      <c r="AH179" s="415"/>
      <c r="AI179" s="415"/>
      <c r="AJ179" s="415"/>
      <c r="AK179" s="415"/>
      <c r="AL179" s="415"/>
      <c r="AM179" s="415"/>
      <c r="AN179" s="415"/>
      <c r="AO179" s="415"/>
      <c r="AP179" s="415"/>
      <c r="AQ179" s="415"/>
      <c r="AR179" s="415"/>
      <c r="AS179" s="415"/>
      <c r="AT179" s="415"/>
    </row>
    <row r="180" spans="1:46">
      <c r="A180" s="415"/>
      <c r="B180" s="415"/>
      <c r="C180" s="415"/>
      <c r="D180" s="415"/>
      <c r="E180" s="415"/>
      <c r="F180" s="415"/>
      <c r="G180" s="415"/>
      <c r="H180" s="415"/>
      <c r="I180" s="415"/>
      <c r="J180" s="415"/>
      <c r="K180" s="415"/>
      <c r="L180" s="415"/>
      <c r="M180" s="415"/>
      <c r="N180" s="415"/>
      <c r="O180" s="415"/>
      <c r="P180" s="415"/>
      <c r="Q180" s="415"/>
      <c r="R180" s="415"/>
      <c r="S180" s="415"/>
      <c r="T180" s="415"/>
      <c r="U180" s="415"/>
      <c r="V180" s="415"/>
      <c r="W180" s="415"/>
      <c r="X180" s="415"/>
      <c r="Y180" s="415"/>
      <c r="Z180" s="415"/>
      <c r="AA180" s="415"/>
      <c r="AB180" s="415"/>
      <c r="AC180" s="415"/>
      <c r="AD180" s="415"/>
      <c r="AE180" s="415"/>
      <c r="AF180" s="415"/>
      <c r="AG180" s="415"/>
      <c r="AH180" s="415"/>
      <c r="AI180" s="415"/>
      <c r="AJ180" s="415"/>
      <c r="AK180" s="415"/>
      <c r="AL180" s="415"/>
      <c r="AM180" s="415"/>
      <c r="AN180" s="415"/>
      <c r="AO180" s="415"/>
      <c r="AP180" s="415"/>
      <c r="AQ180" s="415"/>
      <c r="AR180" s="415"/>
      <c r="AS180" s="415"/>
      <c r="AT180" s="415"/>
    </row>
    <row r="181" spans="1:46">
      <c r="A181" s="415"/>
      <c r="B181" s="415"/>
      <c r="C181" s="415"/>
      <c r="D181" s="415"/>
      <c r="E181" s="415"/>
      <c r="F181" s="415"/>
      <c r="G181" s="415"/>
      <c r="H181" s="415"/>
      <c r="I181" s="415"/>
      <c r="J181" s="415"/>
      <c r="K181" s="415"/>
      <c r="L181" s="415"/>
      <c r="M181" s="415"/>
      <c r="N181" s="415"/>
      <c r="O181" s="415"/>
      <c r="P181" s="415"/>
      <c r="Q181" s="415"/>
      <c r="R181" s="415"/>
      <c r="S181" s="415"/>
      <c r="T181" s="415"/>
      <c r="U181" s="415"/>
      <c r="V181" s="415"/>
      <c r="W181" s="415"/>
      <c r="X181" s="415"/>
      <c r="Y181" s="415"/>
      <c r="Z181" s="415"/>
      <c r="AA181" s="415"/>
      <c r="AB181" s="415"/>
      <c r="AC181" s="415"/>
      <c r="AD181" s="415"/>
      <c r="AE181" s="415"/>
      <c r="AF181" s="415"/>
      <c r="AG181" s="415"/>
      <c r="AH181" s="415"/>
      <c r="AI181" s="415"/>
      <c r="AJ181" s="415"/>
      <c r="AK181" s="415"/>
      <c r="AL181" s="415"/>
      <c r="AM181" s="415"/>
      <c r="AN181" s="415"/>
      <c r="AO181" s="415"/>
      <c r="AP181" s="415"/>
      <c r="AQ181" s="415"/>
      <c r="AR181" s="415"/>
      <c r="AS181" s="415"/>
      <c r="AT181" s="415"/>
    </row>
    <row r="182" spans="1:46">
      <c r="A182" s="415"/>
      <c r="B182" s="415"/>
      <c r="C182" s="415"/>
      <c r="D182" s="415"/>
      <c r="E182" s="415"/>
      <c r="F182" s="415"/>
      <c r="G182" s="415"/>
      <c r="H182" s="415"/>
      <c r="I182" s="415"/>
      <c r="J182" s="415"/>
      <c r="K182" s="415"/>
      <c r="L182" s="415"/>
      <c r="M182" s="415"/>
      <c r="N182" s="415"/>
      <c r="O182" s="415"/>
      <c r="P182" s="415"/>
      <c r="Q182" s="415"/>
      <c r="R182" s="415"/>
      <c r="S182" s="415"/>
      <c r="T182" s="415"/>
      <c r="U182" s="415"/>
      <c r="V182" s="415"/>
      <c r="W182" s="415"/>
      <c r="X182" s="415"/>
      <c r="Y182" s="415"/>
      <c r="Z182" s="415"/>
      <c r="AA182" s="415"/>
      <c r="AB182" s="415"/>
      <c r="AC182" s="415"/>
      <c r="AD182" s="415"/>
      <c r="AE182" s="415"/>
      <c r="AF182" s="415"/>
      <c r="AG182" s="415"/>
      <c r="AH182" s="415"/>
      <c r="AI182" s="415"/>
      <c r="AJ182" s="415"/>
      <c r="AK182" s="415"/>
      <c r="AL182" s="415"/>
      <c r="AM182" s="415"/>
      <c r="AN182" s="415"/>
      <c r="AO182" s="415"/>
      <c r="AP182" s="415"/>
      <c r="AQ182" s="415"/>
      <c r="AR182" s="415"/>
      <c r="AS182" s="415"/>
      <c r="AT182" s="415"/>
    </row>
    <row r="183" spans="1:46">
      <c r="A183" s="415"/>
      <c r="B183" s="415"/>
      <c r="C183" s="415"/>
      <c r="D183" s="415"/>
      <c r="E183" s="415"/>
      <c r="F183" s="415"/>
      <c r="G183" s="415"/>
      <c r="H183" s="415"/>
      <c r="I183" s="415"/>
      <c r="J183" s="415"/>
      <c r="K183" s="415"/>
      <c r="L183" s="415"/>
      <c r="M183" s="415"/>
      <c r="N183" s="415"/>
      <c r="O183" s="415"/>
      <c r="P183" s="415"/>
      <c r="Q183" s="415"/>
      <c r="R183" s="415"/>
      <c r="S183" s="415"/>
      <c r="T183" s="415"/>
      <c r="U183" s="415"/>
      <c r="V183" s="415"/>
      <c r="W183" s="415"/>
      <c r="X183" s="415"/>
      <c r="Y183" s="415"/>
      <c r="Z183" s="415"/>
      <c r="AA183" s="415"/>
      <c r="AB183" s="415"/>
      <c r="AC183" s="415"/>
      <c r="AD183" s="415"/>
      <c r="AE183" s="415"/>
      <c r="AF183" s="415"/>
      <c r="AG183" s="415"/>
      <c r="AH183" s="415"/>
      <c r="AI183" s="415"/>
      <c r="AJ183" s="415"/>
      <c r="AK183" s="415"/>
      <c r="AL183" s="415"/>
      <c r="AM183" s="415"/>
      <c r="AN183" s="415"/>
      <c r="AO183" s="415"/>
      <c r="AP183" s="415"/>
      <c r="AQ183" s="415"/>
      <c r="AR183" s="415"/>
      <c r="AS183" s="415"/>
      <c r="AT183" s="415"/>
    </row>
    <row r="184" spans="1:46">
      <c r="A184" s="415"/>
      <c r="B184" s="415"/>
      <c r="C184" s="415"/>
      <c r="D184" s="415"/>
      <c r="E184" s="415"/>
      <c r="F184" s="415"/>
      <c r="G184" s="415"/>
      <c r="H184" s="415"/>
      <c r="I184" s="415"/>
      <c r="J184" s="415"/>
      <c r="K184" s="415"/>
      <c r="L184" s="415"/>
      <c r="M184" s="415"/>
      <c r="N184" s="415"/>
      <c r="O184" s="415"/>
      <c r="P184" s="415"/>
      <c r="Q184" s="415"/>
      <c r="R184" s="415"/>
      <c r="S184" s="415"/>
      <c r="T184" s="415"/>
      <c r="U184" s="415"/>
      <c r="V184" s="415"/>
      <c r="W184" s="415"/>
      <c r="X184" s="415"/>
      <c r="Y184" s="415"/>
      <c r="Z184" s="415"/>
      <c r="AA184" s="415"/>
      <c r="AB184" s="415"/>
      <c r="AC184" s="415"/>
      <c r="AD184" s="415"/>
      <c r="AE184" s="415"/>
      <c r="AF184" s="415"/>
      <c r="AG184" s="415"/>
      <c r="AH184" s="415"/>
      <c r="AI184" s="415"/>
      <c r="AJ184" s="415"/>
      <c r="AK184" s="415"/>
      <c r="AL184" s="415"/>
      <c r="AM184" s="415"/>
      <c r="AN184" s="415"/>
      <c r="AO184" s="415"/>
      <c r="AP184" s="415"/>
      <c r="AQ184" s="415"/>
      <c r="AR184" s="415"/>
      <c r="AS184" s="415"/>
      <c r="AT184" s="415"/>
    </row>
    <row r="185" spans="1:46">
      <c r="A185" s="415"/>
      <c r="B185" s="415"/>
      <c r="C185" s="415"/>
      <c r="D185" s="415"/>
      <c r="E185" s="415"/>
      <c r="F185" s="415"/>
      <c r="G185" s="415"/>
      <c r="H185" s="415"/>
      <c r="I185" s="415"/>
      <c r="J185" s="415"/>
      <c r="K185" s="415"/>
      <c r="L185" s="415"/>
      <c r="M185" s="415"/>
      <c r="N185" s="415"/>
      <c r="O185" s="415"/>
      <c r="P185" s="415"/>
      <c r="Q185" s="415"/>
      <c r="R185" s="415"/>
      <c r="S185" s="415"/>
      <c r="T185" s="415"/>
      <c r="U185" s="415"/>
      <c r="V185" s="415"/>
      <c r="W185" s="415"/>
      <c r="X185" s="415"/>
      <c r="Y185" s="415"/>
      <c r="Z185" s="415"/>
      <c r="AA185" s="415"/>
      <c r="AB185" s="415"/>
      <c r="AC185" s="415"/>
      <c r="AD185" s="415"/>
      <c r="AE185" s="415"/>
      <c r="AF185" s="415"/>
      <c r="AG185" s="415"/>
      <c r="AH185" s="415"/>
      <c r="AI185" s="415"/>
      <c r="AJ185" s="415"/>
      <c r="AK185" s="415"/>
      <c r="AL185" s="415"/>
      <c r="AM185" s="415"/>
      <c r="AN185" s="415"/>
      <c r="AO185" s="415"/>
      <c r="AP185" s="415"/>
      <c r="AQ185" s="415"/>
      <c r="AR185" s="415"/>
      <c r="AS185" s="415"/>
      <c r="AT185" s="415"/>
    </row>
    <row r="186" spans="1:46">
      <c r="A186" s="415"/>
      <c r="B186" s="415"/>
      <c r="C186" s="415"/>
      <c r="D186" s="415"/>
      <c r="E186" s="415"/>
      <c r="F186" s="415"/>
      <c r="G186" s="415"/>
      <c r="H186" s="415"/>
      <c r="I186" s="415"/>
      <c r="J186" s="415"/>
      <c r="K186" s="415"/>
      <c r="L186" s="415"/>
      <c r="M186" s="415"/>
      <c r="N186" s="415"/>
      <c r="O186" s="415"/>
      <c r="P186" s="415"/>
      <c r="Q186" s="415"/>
      <c r="R186" s="415"/>
      <c r="S186" s="415"/>
      <c r="T186" s="415"/>
      <c r="U186" s="415"/>
      <c r="V186" s="415"/>
      <c r="W186" s="415"/>
      <c r="X186" s="415"/>
      <c r="Y186" s="415"/>
      <c r="Z186" s="415"/>
      <c r="AA186" s="415"/>
      <c r="AB186" s="415"/>
      <c r="AC186" s="415"/>
      <c r="AD186" s="415"/>
      <c r="AE186" s="415"/>
      <c r="AF186" s="415"/>
      <c r="AG186" s="415"/>
      <c r="AH186" s="415"/>
      <c r="AI186" s="415"/>
      <c r="AJ186" s="415"/>
      <c r="AK186" s="415"/>
      <c r="AL186" s="415"/>
      <c r="AM186" s="415"/>
      <c r="AN186" s="415"/>
      <c r="AO186" s="415"/>
      <c r="AP186" s="415"/>
      <c r="AQ186" s="415"/>
      <c r="AR186" s="415"/>
      <c r="AS186" s="415"/>
      <c r="AT186" s="415"/>
    </row>
    <row r="187" spans="1:46">
      <c r="A187" s="415"/>
      <c r="B187" s="415"/>
      <c r="C187" s="415"/>
      <c r="D187" s="415"/>
      <c r="E187" s="415"/>
      <c r="F187" s="415"/>
      <c r="G187" s="415"/>
      <c r="H187" s="415"/>
      <c r="I187" s="415"/>
      <c r="J187" s="415"/>
      <c r="K187" s="415"/>
      <c r="L187" s="415"/>
      <c r="M187" s="415"/>
      <c r="N187" s="415"/>
      <c r="O187" s="415"/>
      <c r="P187" s="415"/>
      <c r="Q187" s="415"/>
      <c r="R187" s="415"/>
      <c r="S187" s="415"/>
      <c r="T187" s="415"/>
      <c r="U187" s="415"/>
      <c r="V187" s="415"/>
      <c r="W187" s="415"/>
      <c r="X187" s="415"/>
      <c r="Y187" s="415"/>
      <c r="Z187" s="415"/>
      <c r="AA187" s="415"/>
      <c r="AB187" s="415"/>
      <c r="AC187" s="415"/>
      <c r="AD187" s="415"/>
      <c r="AE187" s="415"/>
      <c r="AF187" s="415"/>
      <c r="AG187" s="415"/>
      <c r="AH187" s="415"/>
      <c r="AI187" s="415"/>
      <c r="AJ187" s="415"/>
      <c r="AK187" s="415"/>
      <c r="AL187" s="415"/>
      <c r="AM187" s="415"/>
      <c r="AN187" s="415"/>
      <c r="AO187" s="415"/>
      <c r="AP187" s="415"/>
      <c r="AQ187" s="415"/>
      <c r="AR187" s="415"/>
      <c r="AS187" s="415"/>
      <c r="AT187" s="415"/>
    </row>
    <row r="188" spans="1:46">
      <c r="A188" s="415"/>
      <c r="B188" s="415"/>
      <c r="C188" s="415"/>
      <c r="D188" s="415"/>
      <c r="E188" s="415"/>
      <c r="F188" s="415"/>
      <c r="G188" s="415"/>
      <c r="H188" s="415"/>
      <c r="I188" s="415"/>
      <c r="J188" s="415"/>
      <c r="K188" s="415"/>
      <c r="L188" s="415"/>
      <c r="M188" s="415"/>
      <c r="N188" s="415"/>
      <c r="O188" s="415"/>
      <c r="P188" s="415"/>
      <c r="Q188" s="415"/>
      <c r="R188" s="415"/>
      <c r="S188" s="415"/>
      <c r="T188" s="415"/>
      <c r="U188" s="415"/>
      <c r="V188" s="415"/>
      <c r="W188" s="415"/>
      <c r="X188" s="415"/>
      <c r="Y188" s="415"/>
      <c r="Z188" s="415"/>
      <c r="AA188" s="415"/>
      <c r="AB188" s="415"/>
      <c r="AC188" s="415"/>
      <c r="AD188" s="415"/>
      <c r="AE188" s="415"/>
      <c r="AF188" s="415"/>
      <c r="AG188" s="415"/>
      <c r="AH188" s="415"/>
      <c r="AI188" s="415"/>
      <c r="AJ188" s="415"/>
      <c r="AK188" s="415"/>
      <c r="AL188" s="415"/>
      <c r="AM188" s="415"/>
      <c r="AN188" s="415"/>
      <c r="AO188" s="415"/>
      <c r="AP188" s="415"/>
      <c r="AQ188" s="415"/>
      <c r="AR188" s="415"/>
      <c r="AS188" s="415"/>
      <c r="AT188" s="415"/>
    </row>
    <row r="189" spans="1:46">
      <c r="A189" s="415"/>
      <c r="B189" s="415"/>
      <c r="C189" s="415"/>
      <c r="D189" s="415"/>
      <c r="E189" s="415"/>
      <c r="F189" s="415"/>
      <c r="G189" s="415"/>
      <c r="H189" s="415"/>
      <c r="I189" s="415"/>
      <c r="J189" s="415"/>
      <c r="K189" s="415"/>
      <c r="L189" s="415"/>
      <c r="M189" s="415"/>
      <c r="N189" s="415"/>
      <c r="O189" s="415"/>
      <c r="P189" s="415"/>
      <c r="Q189" s="415"/>
      <c r="R189" s="415"/>
      <c r="S189" s="415"/>
      <c r="T189" s="415"/>
      <c r="U189" s="415"/>
      <c r="V189" s="415"/>
      <c r="W189" s="415"/>
      <c r="X189" s="415"/>
      <c r="Y189" s="415"/>
      <c r="Z189" s="415"/>
      <c r="AA189" s="415"/>
      <c r="AB189" s="415"/>
      <c r="AC189" s="415"/>
      <c r="AD189" s="415"/>
      <c r="AE189" s="415"/>
      <c r="AF189" s="415"/>
      <c r="AG189" s="415"/>
      <c r="AH189" s="415"/>
      <c r="AI189" s="415"/>
      <c r="AJ189" s="415"/>
      <c r="AK189" s="415"/>
      <c r="AL189" s="415"/>
      <c r="AM189" s="415"/>
      <c r="AN189" s="415"/>
      <c r="AO189" s="415"/>
      <c r="AP189" s="415"/>
      <c r="AQ189" s="415"/>
      <c r="AR189" s="415"/>
      <c r="AS189" s="415"/>
      <c r="AT189" s="415"/>
    </row>
    <row r="190" spans="1:46">
      <c r="A190" s="415"/>
      <c r="B190" s="415"/>
      <c r="C190" s="415"/>
      <c r="D190" s="415"/>
      <c r="E190" s="415"/>
      <c r="F190" s="415"/>
      <c r="G190" s="415"/>
      <c r="H190" s="415"/>
      <c r="I190" s="415"/>
      <c r="J190" s="415"/>
      <c r="K190" s="415"/>
      <c r="L190" s="415"/>
      <c r="M190" s="415"/>
      <c r="N190" s="415"/>
      <c r="O190" s="415"/>
      <c r="P190" s="415"/>
      <c r="Q190" s="415"/>
      <c r="R190" s="415"/>
      <c r="S190" s="415"/>
      <c r="T190" s="415"/>
      <c r="U190" s="415"/>
      <c r="V190" s="415"/>
      <c r="W190" s="415"/>
      <c r="X190" s="415"/>
      <c r="Y190" s="415"/>
      <c r="Z190" s="415"/>
      <c r="AA190" s="415"/>
      <c r="AB190" s="415"/>
      <c r="AC190" s="415"/>
      <c r="AD190" s="415"/>
      <c r="AE190" s="415"/>
      <c r="AF190" s="415"/>
      <c r="AG190" s="415"/>
      <c r="AH190" s="415"/>
      <c r="AI190" s="415"/>
      <c r="AJ190" s="415"/>
      <c r="AK190" s="415"/>
      <c r="AL190" s="415"/>
      <c r="AM190" s="415"/>
      <c r="AN190" s="415"/>
      <c r="AO190" s="415"/>
      <c r="AP190" s="415"/>
      <c r="AQ190" s="415"/>
      <c r="AR190" s="415"/>
      <c r="AS190" s="415"/>
      <c r="AT190" s="415"/>
    </row>
    <row r="191" spans="1:46">
      <c r="A191" s="415"/>
      <c r="B191" s="415"/>
      <c r="C191" s="415"/>
      <c r="D191" s="415"/>
      <c r="E191" s="415"/>
      <c r="F191" s="415"/>
      <c r="G191" s="415"/>
      <c r="H191" s="415"/>
      <c r="I191" s="415"/>
      <c r="J191" s="415"/>
      <c r="K191" s="415"/>
      <c r="L191" s="415"/>
      <c r="M191" s="415"/>
      <c r="N191" s="415"/>
      <c r="O191" s="415"/>
      <c r="P191" s="415"/>
      <c r="Q191" s="415"/>
      <c r="R191" s="415"/>
      <c r="S191" s="415"/>
      <c r="T191" s="415"/>
      <c r="U191" s="415"/>
      <c r="V191" s="415"/>
      <c r="W191" s="415"/>
      <c r="X191" s="415"/>
      <c r="Y191" s="415"/>
      <c r="Z191" s="415"/>
      <c r="AA191" s="415"/>
      <c r="AB191" s="415"/>
      <c r="AC191" s="415"/>
      <c r="AD191" s="415"/>
      <c r="AE191" s="415"/>
      <c r="AF191" s="415"/>
      <c r="AG191" s="415"/>
      <c r="AH191" s="415"/>
      <c r="AI191" s="415"/>
      <c r="AJ191" s="415"/>
      <c r="AK191" s="415"/>
      <c r="AL191" s="415"/>
      <c r="AM191" s="415"/>
      <c r="AN191" s="415"/>
      <c r="AO191" s="415"/>
      <c r="AP191" s="415"/>
      <c r="AQ191" s="415"/>
      <c r="AR191" s="415"/>
      <c r="AS191" s="415"/>
      <c r="AT191" s="415"/>
    </row>
    <row r="192" spans="1:46">
      <c r="A192" s="415"/>
      <c r="B192" s="415"/>
      <c r="C192" s="415"/>
      <c r="D192" s="415"/>
      <c r="E192" s="415"/>
      <c r="F192" s="415"/>
      <c r="G192" s="415"/>
      <c r="H192" s="415"/>
      <c r="I192" s="415"/>
      <c r="J192" s="415"/>
      <c r="K192" s="415"/>
      <c r="L192" s="415"/>
      <c r="M192" s="415"/>
      <c r="N192" s="415"/>
      <c r="O192" s="415"/>
      <c r="P192" s="415"/>
      <c r="Q192" s="415"/>
      <c r="R192" s="415"/>
      <c r="S192" s="415"/>
      <c r="T192" s="415"/>
      <c r="U192" s="415"/>
      <c r="V192" s="415"/>
      <c r="W192" s="415"/>
      <c r="X192" s="415"/>
      <c r="Y192" s="415"/>
      <c r="Z192" s="415"/>
      <c r="AA192" s="415"/>
      <c r="AB192" s="415"/>
      <c r="AC192" s="415"/>
      <c r="AD192" s="415"/>
      <c r="AE192" s="415"/>
      <c r="AF192" s="415"/>
      <c r="AG192" s="415"/>
      <c r="AH192" s="415"/>
      <c r="AI192" s="415"/>
      <c r="AJ192" s="415"/>
      <c r="AK192" s="415"/>
      <c r="AL192" s="415"/>
      <c r="AM192" s="415"/>
      <c r="AN192" s="415"/>
      <c r="AO192" s="415"/>
      <c r="AP192" s="415"/>
      <c r="AQ192" s="415"/>
      <c r="AR192" s="415"/>
      <c r="AS192" s="415"/>
      <c r="AT192" s="415"/>
    </row>
    <row r="193" spans="1:46">
      <c r="A193" s="415"/>
      <c r="B193" s="415"/>
      <c r="C193" s="415"/>
      <c r="D193" s="415"/>
      <c r="E193" s="415"/>
      <c r="F193" s="415"/>
      <c r="G193" s="415"/>
      <c r="H193" s="415"/>
      <c r="I193" s="415"/>
      <c r="J193" s="415"/>
      <c r="K193" s="415"/>
      <c r="L193" s="415"/>
      <c r="M193" s="415"/>
      <c r="N193" s="415"/>
      <c r="O193" s="415"/>
      <c r="P193" s="415"/>
      <c r="Q193" s="415"/>
      <c r="R193" s="415"/>
      <c r="S193" s="415"/>
      <c r="T193" s="415"/>
      <c r="U193" s="415"/>
      <c r="V193" s="415"/>
      <c r="W193" s="415"/>
      <c r="X193" s="415"/>
      <c r="Y193" s="415"/>
      <c r="Z193" s="415"/>
      <c r="AA193" s="415"/>
      <c r="AB193" s="415"/>
      <c r="AC193" s="415"/>
      <c r="AD193" s="415"/>
      <c r="AE193" s="415"/>
      <c r="AF193" s="415"/>
      <c r="AG193" s="415"/>
      <c r="AH193" s="415"/>
      <c r="AI193" s="415"/>
      <c r="AJ193" s="415"/>
      <c r="AK193" s="415"/>
      <c r="AL193" s="415"/>
      <c r="AM193" s="415"/>
      <c r="AN193" s="415"/>
      <c r="AO193" s="415"/>
      <c r="AP193" s="415"/>
      <c r="AQ193" s="415"/>
      <c r="AR193" s="415"/>
      <c r="AS193" s="415"/>
      <c r="AT193" s="415"/>
    </row>
    <row r="194" spans="1:46">
      <c r="A194" s="415"/>
      <c r="B194" s="415"/>
      <c r="C194" s="415"/>
      <c r="D194" s="415"/>
      <c r="E194" s="415"/>
      <c r="F194" s="415"/>
      <c r="G194" s="415"/>
      <c r="H194" s="415"/>
      <c r="I194" s="415"/>
      <c r="J194" s="415"/>
      <c r="K194" s="415"/>
      <c r="L194" s="415"/>
      <c r="M194" s="415"/>
      <c r="N194" s="415"/>
      <c r="O194" s="415"/>
      <c r="P194" s="415"/>
      <c r="Q194" s="415"/>
      <c r="R194" s="415"/>
      <c r="S194" s="415"/>
      <c r="T194" s="415"/>
      <c r="U194" s="415"/>
      <c r="V194" s="415"/>
      <c r="W194" s="415"/>
      <c r="X194" s="415"/>
      <c r="Y194" s="415"/>
      <c r="Z194" s="415"/>
      <c r="AA194" s="415"/>
      <c r="AB194" s="415"/>
      <c r="AC194" s="415"/>
      <c r="AD194" s="415"/>
      <c r="AE194" s="415"/>
      <c r="AF194" s="415"/>
      <c r="AG194" s="415"/>
      <c r="AH194" s="415"/>
      <c r="AI194" s="415"/>
      <c r="AJ194" s="415"/>
      <c r="AK194" s="415"/>
      <c r="AL194" s="415"/>
      <c r="AM194" s="415"/>
      <c r="AN194" s="415"/>
      <c r="AO194" s="415"/>
      <c r="AP194" s="415"/>
      <c r="AQ194" s="415"/>
      <c r="AR194" s="415"/>
      <c r="AS194" s="415"/>
      <c r="AT194" s="415"/>
    </row>
    <row r="195" spans="1:46">
      <c r="A195" s="415"/>
      <c r="B195" s="415"/>
      <c r="C195" s="415"/>
      <c r="D195" s="415"/>
      <c r="E195" s="415"/>
      <c r="F195" s="415"/>
      <c r="G195" s="415"/>
      <c r="H195" s="415"/>
      <c r="I195" s="415"/>
      <c r="J195" s="415"/>
      <c r="K195" s="415"/>
      <c r="L195" s="415"/>
      <c r="M195" s="415"/>
      <c r="N195" s="415"/>
      <c r="O195" s="415"/>
      <c r="P195" s="415"/>
      <c r="Q195" s="415"/>
      <c r="R195" s="415"/>
      <c r="S195" s="415"/>
      <c r="T195" s="415"/>
      <c r="U195" s="415"/>
      <c r="V195" s="415"/>
      <c r="W195" s="415"/>
      <c r="X195" s="415"/>
      <c r="Y195" s="415"/>
      <c r="Z195" s="415"/>
      <c r="AA195" s="415"/>
      <c r="AB195" s="415"/>
      <c r="AC195" s="415"/>
      <c r="AD195" s="415"/>
      <c r="AE195" s="415"/>
      <c r="AF195" s="415"/>
      <c r="AG195" s="415"/>
      <c r="AH195" s="415"/>
      <c r="AI195" s="415"/>
      <c r="AJ195" s="415"/>
      <c r="AK195" s="415"/>
      <c r="AL195" s="415"/>
      <c r="AM195" s="415"/>
      <c r="AN195" s="415"/>
      <c r="AO195" s="415"/>
      <c r="AP195" s="415"/>
      <c r="AQ195" s="415"/>
      <c r="AR195" s="415"/>
      <c r="AS195" s="415"/>
      <c r="AT195" s="415"/>
    </row>
    <row r="196" spans="1:46">
      <c r="A196" s="415"/>
      <c r="B196" s="415"/>
      <c r="C196" s="415"/>
      <c r="D196" s="415"/>
      <c r="E196" s="415"/>
      <c r="F196" s="415"/>
      <c r="G196" s="415"/>
      <c r="H196" s="415"/>
      <c r="I196" s="415"/>
      <c r="J196" s="415"/>
      <c r="K196" s="415"/>
      <c r="L196" s="415"/>
      <c r="M196" s="415"/>
      <c r="N196" s="415"/>
      <c r="O196" s="415"/>
      <c r="P196" s="415"/>
      <c r="Q196" s="415"/>
      <c r="R196" s="415"/>
      <c r="S196" s="415"/>
      <c r="T196" s="415"/>
      <c r="U196" s="415"/>
      <c r="V196" s="415"/>
      <c r="W196" s="415"/>
      <c r="X196" s="415"/>
      <c r="Y196" s="415"/>
      <c r="Z196" s="415"/>
      <c r="AA196" s="415"/>
      <c r="AB196" s="415"/>
      <c r="AC196" s="415"/>
      <c r="AD196" s="415"/>
      <c r="AE196" s="415"/>
      <c r="AF196" s="415"/>
      <c r="AG196" s="415"/>
      <c r="AH196" s="415"/>
      <c r="AI196" s="415"/>
      <c r="AJ196" s="415"/>
      <c r="AK196" s="415"/>
      <c r="AL196" s="415"/>
      <c r="AM196" s="415"/>
      <c r="AN196" s="415"/>
      <c r="AO196" s="415"/>
      <c r="AP196" s="415"/>
      <c r="AQ196" s="415"/>
      <c r="AR196" s="415"/>
      <c r="AS196" s="415"/>
      <c r="AT196" s="415"/>
    </row>
    <row r="197" spans="1:46">
      <c r="A197" s="415"/>
      <c r="B197" s="415"/>
      <c r="C197" s="415"/>
      <c r="D197" s="415"/>
      <c r="E197" s="415"/>
      <c r="F197" s="415"/>
      <c r="G197" s="415"/>
      <c r="H197" s="415"/>
      <c r="I197" s="415"/>
      <c r="J197" s="415"/>
      <c r="K197" s="415"/>
      <c r="L197" s="415"/>
      <c r="M197" s="415"/>
      <c r="N197" s="415"/>
      <c r="O197" s="415"/>
      <c r="P197" s="415"/>
      <c r="Q197" s="415"/>
      <c r="R197" s="415"/>
      <c r="S197" s="415"/>
      <c r="T197" s="415"/>
      <c r="U197" s="415"/>
      <c r="V197" s="415"/>
      <c r="W197" s="415"/>
      <c r="X197" s="415"/>
      <c r="Y197" s="415"/>
      <c r="Z197" s="415"/>
      <c r="AA197" s="415"/>
      <c r="AB197" s="415"/>
      <c r="AC197" s="415"/>
      <c r="AD197" s="415"/>
      <c r="AE197" s="415"/>
      <c r="AF197" s="415"/>
      <c r="AG197" s="415"/>
      <c r="AH197" s="415"/>
      <c r="AI197" s="415"/>
      <c r="AJ197" s="415"/>
      <c r="AK197" s="415"/>
      <c r="AL197" s="415"/>
      <c r="AM197" s="415"/>
      <c r="AN197" s="415"/>
      <c r="AO197" s="415"/>
      <c r="AP197" s="415"/>
      <c r="AQ197" s="415"/>
      <c r="AR197" s="415"/>
      <c r="AS197" s="415"/>
      <c r="AT197" s="415"/>
    </row>
    <row r="198" spans="1:46">
      <c r="A198" s="415"/>
      <c r="B198" s="415"/>
      <c r="C198" s="415"/>
      <c r="D198" s="415"/>
      <c r="E198" s="415"/>
      <c r="F198" s="415"/>
      <c r="G198" s="415"/>
      <c r="H198" s="415"/>
      <c r="I198" s="415"/>
      <c r="J198" s="415"/>
      <c r="K198" s="415"/>
      <c r="L198" s="415"/>
      <c r="M198" s="415"/>
      <c r="N198" s="415"/>
      <c r="O198" s="415"/>
      <c r="P198" s="415"/>
      <c r="Q198" s="415"/>
      <c r="R198" s="415"/>
      <c r="S198" s="415"/>
      <c r="T198" s="415"/>
      <c r="U198" s="415"/>
      <c r="V198" s="415"/>
      <c r="W198" s="415"/>
      <c r="X198" s="415"/>
      <c r="Y198" s="415"/>
      <c r="Z198" s="415"/>
      <c r="AA198" s="415"/>
      <c r="AB198" s="415"/>
      <c r="AC198" s="415"/>
      <c r="AD198" s="415"/>
      <c r="AE198" s="415"/>
      <c r="AF198" s="415"/>
      <c r="AG198" s="415"/>
      <c r="AH198" s="415"/>
      <c r="AI198" s="415"/>
      <c r="AJ198" s="415"/>
      <c r="AK198" s="415"/>
      <c r="AL198" s="415"/>
      <c r="AM198" s="415"/>
      <c r="AN198" s="415"/>
      <c r="AO198" s="415"/>
      <c r="AP198" s="415"/>
      <c r="AQ198" s="415"/>
      <c r="AR198" s="415"/>
      <c r="AS198" s="415"/>
      <c r="AT198" s="415"/>
    </row>
    <row r="199" spans="1:46">
      <c r="A199" s="415"/>
      <c r="B199" s="415"/>
      <c r="C199" s="415"/>
      <c r="D199" s="415"/>
      <c r="E199" s="415"/>
      <c r="F199" s="415"/>
      <c r="G199" s="415"/>
      <c r="H199" s="415"/>
      <c r="I199" s="415"/>
      <c r="J199" s="415"/>
      <c r="K199" s="415"/>
      <c r="L199" s="415"/>
      <c r="M199" s="415"/>
      <c r="N199" s="415"/>
      <c r="O199" s="415"/>
      <c r="P199" s="415"/>
      <c r="Q199" s="415"/>
      <c r="R199" s="415"/>
      <c r="S199" s="415"/>
      <c r="T199" s="415"/>
      <c r="U199" s="415"/>
      <c r="V199" s="415"/>
      <c r="W199" s="415"/>
      <c r="X199" s="415"/>
      <c r="Y199" s="415"/>
      <c r="Z199" s="415"/>
      <c r="AA199" s="415"/>
      <c r="AB199" s="415"/>
      <c r="AC199" s="415"/>
      <c r="AD199" s="415"/>
      <c r="AE199" s="415"/>
      <c r="AF199" s="415"/>
      <c r="AG199" s="415"/>
      <c r="AH199" s="415"/>
      <c r="AI199" s="415"/>
      <c r="AJ199" s="415"/>
      <c r="AK199" s="415"/>
      <c r="AL199" s="415"/>
      <c r="AM199" s="415"/>
      <c r="AN199" s="415"/>
      <c r="AO199" s="415"/>
      <c r="AP199" s="415"/>
      <c r="AQ199" s="415"/>
      <c r="AR199" s="415"/>
      <c r="AS199" s="415"/>
      <c r="AT199" s="415"/>
    </row>
    <row r="200" spans="1:46">
      <c r="A200" s="415"/>
      <c r="B200" s="415"/>
      <c r="C200" s="415"/>
      <c r="D200" s="415"/>
      <c r="E200" s="415"/>
      <c r="F200" s="415"/>
      <c r="G200" s="415"/>
      <c r="H200" s="415"/>
      <c r="I200" s="415"/>
      <c r="J200" s="415"/>
      <c r="K200" s="415"/>
      <c r="L200" s="415"/>
      <c r="M200" s="415"/>
      <c r="N200" s="415"/>
      <c r="O200" s="415"/>
      <c r="P200" s="415"/>
      <c r="Q200" s="415"/>
      <c r="R200" s="415"/>
      <c r="S200" s="415"/>
      <c r="T200" s="415"/>
      <c r="U200" s="415"/>
      <c r="V200" s="415"/>
      <c r="W200" s="415"/>
      <c r="X200" s="415"/>
      <c r="Y200" s="415"/>
      <c r="Z200" s="415"/>
      <c r="AA200" s="415"/>
      <c r="AB200" s="415"/>
      <c r="AC200" s="415"/>
      <c r="AD200" s="415"/>
      <c r="AE200" s="415"/>
      <c r="AF200" s="415"/>
      <c r="AG200" s="415"/>
      <c r="AH200" s="415"/>
      <c r="AI200" s="415"/>
      <c r="AJ200" s="415"/>
      <c r="AK200" s="415"/>
      <c r="AL200" s="415"/>
      <c r="AM200" s="415"/>
      <c r="AN200" s="415"/>
      <c r="AO200" s="415"/>
      <c r="AP200" s="415"/>
      <c r="AQ200" s="415"/>
      <c r="AR200" s="415"/>
      <c r="AS200" s="415"/>
      <c r="AT200" s="415"/>
    </row>
    <row r="201" spans="1:46">
      <c r="A201" s="415"/>
      <c r="B201" s="415"/>
      <c r="C201" s="415"/>
      <c r="D201" s="415"/>
      <c r="E201" s="415"/>
      <c r="F201" s="415"/>
      <c r="G201" s="415"/>
      <c r="H201" s="415"/>
      <c r="I201" s="415"/>
      <c r="J201" s="415"/>
      <c r="K201" s="415"/>
      <c r="L201" s="415"/>
      <c r="M201" s="415"/>
      <c r="N201" s="415"/>
      <c r="O201" s="415"/>
      <c r="P201" s="415"/>
      <c r="Q201" s="415"/>
      <c r="R201" s="415"/>
      <c r="S201" s="415"/>
      <c r="T201" s="415"/>
      <c r="U201" s="415"/>
      <c r="V201" s="415"/>
      <c r="W201" s="415"/>
      <c r="X201" s="415"/>
      <c r="Y201" s="415"/>
      <c r="Z201" s="415"/>
      <c r="AA201" s="415"/>
      <c r="AB201" s="415"/>
      <c r="AC201" s="415"/>
      <c r="AD201" s="415"/>
      <c r="AE201" s="415"/>
      <c r="AF201" s="415"/>
      <c r="AG201" s="415"/>
      <c r="AH201" s="415"/>
      <c r="AI201" s="415"/>
      <c r="AJ201" s="415"/>
      <c r="AK201" s="415"/>
      <c r="AL201" s="415"/>
      <c r="AM201" s="415"/>
      <c r="AN201" s="415"/>
      <c r="AO201" s="415"/>
      <c r="AP201" s="415"/>
      <c r="AQ201" s="415"/>
      <c r="AR201" s="415"/>
      <c r="AS201" s="415"/>
      <c r="AT201" s="415"/>
    </row>
    <row r="202" spans="1:46">
      <c r="A202" s="415"/>
      <c r="B202" s="415"/>
      <c r="C202" s="415"/>
      <c r="D202" s="415"/>
      <c r="E202" s="415"/>
      <c r="F202" s="415"/>
      <c r="G202" s="415"/>
      <c r="H202" s="415"/>
      <c r="I202" s="415"/>
      <c r="J202" s="415"/>
      <c r="K202" s="415"/>
      <c r="L202" s="415"/>
      <c r="M202" s="415"/>
      <c r="N202" s="415"/>
      <c r="O202" s="415"/>
      <c r="P202" s="415"/>
      <c r="Q202" s="415"/>
      <c r="R202" s="415"/>
      <c r="S202" s="415"/>
      <c r="T202" s="415"/>
      <c r="U202" s="415"/>
      <c r="V202" s="415"/>
      <c r="W202" s="415"/>
      <c r="X202" s="415"/>
      <c r="Y202" s="415"/>
      <c r="Z202" s="415"/>
      <c r="AA202" s="415"/>
      <c r="AB202" s="415"/>
      <c r="AC202" s="415"/>
      <c r="AD202" s="415"/>
      <c r="AE202" s="415"/>
      <c r="AF202" s="415"/>
      <c r="AG202" s="415"/>
      <c r="AH202" s="415"/>
      <c r="AI202" s="415"/>
      <c r="AJ202" s="415"/>
      <c r="AK202" s="415"/>
      <c r="AL202" s="415"/>
      <c r="AM202" s="415"/>
      <c r="AN202" s="415"/>
      <c r="AO202" s="415"/>
      <c r="AP202" s="415"/>
      <c r="AQ202" s="415"/>
      <c r="AR202" s="415"/>
      <c r="AS202" s="415"/>
      <c r="AT202" s="415"/>
    </row>
    <row r="203" spans="1:46">
      <c r="A203" s="415"/>
      <c r="B203" s="415"/>
      <c r="C203" s="415"/>
      <c r="D203" s="415"/>
      <c r="E203" s="415"/>
      <c r="F203" s="415"/>
      <c r="G203" s="415"/>
      <c r="H203" s="415"/>
      <c r="I203" s="415"/>
      <c r="J203" s="415"/>
      <c r="K203" s="415"/>
      <c r="L203" s="415"/>
      <c r="M203" s="415"/>
      <c r="N203" s="415"/>
      <c r="O203" s="415"/>
      <c r="P203" s="415"/>
      <c r="Q203" s="415"/>
      <c r="R203" s="415"/>
      <c r="S203" s="415"/>
      <c r="T203" s="415"/>
      <c r="U203" s="415"/>
      <c r="V203" s="415"/>
      <c r="W203" s="415"/>
      <c r="X203" s="415"/>
      <c r="Y203" s="415"/>
      <c r="Z203" s="415"/>
      <c r="AA203" s="415"/>
      <c r="AB203" s="415"/>
      <c r="AC203" s="415"/>
      <c r="AD203" s="415"/>
      <c r="AE203" s="415"/>
      <c r="AF203" s="415"/>
      <c r="AG203" s="415"/>
      <c r="AH203" s="415"/>
      <c r="AI203" s="415"/>
      <c r="AJ203" s="415"/>
      <c r="AK203" s="415"/>
      <c r="AL203" s="415"/>
      <c r="AM203" s="415"/>
      <c r="AN203" s="415"/>
      <c r="AO203" s="415"/>
      <c r="AP203" s="415"/>
      <c r="AQ203" s="415"/>
      <c r="AR203" s="415"/>
      <c r="AS203" s="415"/>
      <c r="AT203" s="415"/>
    </row>
    <row r="204" spans="1:46">
      <c r="A204" s="415"/>
      <c r="B204" s="415"/>
      <c r="C204" s="415"/>
      <c r="D204" s="415"/>
      <c r="E204" s="415"/>
      <c r="F204" s="415"/>
      <c r="G204" s="415"/>
      <c r="H204" s="415"/>
      <c r="I204" s="415"/>
      <c r="J204" s="415"/>
      <c r="K204" s="415"/>
      <c r="L204" s="415"/>
      <c r="M204" s="415"/>
      <c r="N204" s="415"/>
      <c r="O204" s="415"/>
      <c r="P204" s="415"/>
      <c r="Q204" s="415"/>
      <c r="R204" s="415"/>
      <c r="S204" s="415"/>
      <c r="T204" s="415"/>
      <c r="U204" s="415"/>
      <c r="V204" s="415"/>
      <c r="W204" s="415"/>
      <c r="X204" s="415"/>
      <c r="Y204" s="415"/>
      <c r="Z204" s="415"/>
      <c r="AA204" s="415"/>
      <c r="AB204" s="415"/>
      <c r="AC204" s="415"/>
      <c r="AD204" s="415"/>
      <c r="AE204" s="415"/>
      <c r="AF204" s="415"/>
      <c r="AG204" s="415"/>
      <c r="AH204" s="415"/>
      <c r="AI204" s="415"/>
      <c r="AJ204" s="415"/>
      <c r="AK204" s="415"/>
      <c r="AL204" s="415"/>
      <c r="AM204" s="415"/>
      <c r="AN204" s="415"/>
      <c r="AO204" s="415"/>
      <c r="AP204" s="415"/>
      <c r="AQ204" s="415"/>
      <c r="AR204" s="415"/>
      <c r="AS204" s="415"/>
      <c r="AT204" s="415"/>
    </row>
    <row r="205" spans="1:46">
      <c r="A205" s="415"/>
      <c r="B205" s="415"/>
      <c r="C205" s="415"/>
      <c r="D205" s="415"/>
      <c r="E205" s="415"/>
      <c r="F205" s="415"/>
      <c r="G205" s="415"/>
      <c r="H205" s="415"/>
      <c r="I205" s="415"/>
      <c r="J205" s="415"/>
      <c r="K205" s="415"/>
      <c r="L205" s="415"/>
      <c r="M205" s="415"/>
      <c r="N205" s="415"/>
      <c r="O205" s="415"/>
      <c r="P205" s="415"/>
      <c r="Q205" s="415"/>
      <c r="R205" s="415"/>
      <c r="S205" s="415"/>
      <c r="T205" s="415"/>
      <c r="U205" s="415"/>
      <c r="V205" s="415"/>
      <c r="W205" s="415"/>
      <c r="X205" s="415"/>
      <c r="Y205" s="415"/>
      <c r="Z205" s="415"/>
      <c r="AA205" s="415"/>
      <c r="AB205" s="415"/>
      <c r="AC205" s="415"/>
      <c r="AD205" s="415"/>
      <c r="AE205" s="415"/>
      <c r="AF205" s="415"/>
      <c r="AG205" s="415"/>
      <c r="AH205" s="415"/>
      <c r="AI205" s="415"/>
      <c r="AJ205" s="415"/>
      <c r="AK205" s="415"/>
      <c r="AL205" s="415"/>
      <c r="AM205" s="415"/>
      <c r="AN205" s="415"/>
      <c r="AO205" s="415"/>
      <c r="AP205" s="415"/>
      <c r="AQ205" s="415"/>
      <c r="AR205" s="415"/>
      <c r="AS205" s="415"/>
      <c r="AT205" s="415"/>
    </row>
    <row r="206" spans="1:46">
      <c r="A206" s="415"/>
      <c r="B206" s="415"/>
      <c r="C206" s="415"/>
      <c r="D206" s="415"/>
      <c r="E206" s="415"/>
      <c r="F206" s="415"/>
      <c r="G206" s="415"/>
      <c r="H206" s="415"/>
      <c r="I206" s="415"/>
      <c r="J206" s="415"/>
      <c r="K206" s="415"/>
      <c r="L206" s="415"/>
      <c r="M206" s="415"/>
      <c r="N206" s="415"/>
      <c r="O206" s="415"/>
      <c r="P206" s="415"/>
      <c r="Q206" s="415"/>
      <c r="R206" s="415"/>
      <c r="S206" s="415"/>
      <c r="T206" s="415"/>
      <c r="U206" s="415"/>
      <c r="V206" s="415"/>
      <c r="W206" s="415"/>
      <c r="X206" s="415"/>
      <c r="Y206" s="415"/>
      <c r="Z206" s="415"/>
      <c r="AA206" s="415"/>
      <c r="AB206" s="415"/>
      <c r="AC206" s="415"/>
      <c r="AD206" s="415"/>
      <c r="AE206" s="415"/>
      <c r="AF206" s="415"/>
      <c r="AG206" s="415"/>
      <c r="AH206" s="415"/>
      <c r="AI206" s="415"/>
      <c r="AJ206" s="415"/>
      <c r="AK206" s="415"/>
      <c r="AL206" s="415"/>
      <c r="AM206" s="415"/>
      <c r="AN206" s="415"/>
      <c r="AO206" s="415"/>
      <c r="AP206" s="415"/>
      <c r="AQ206" s="415"/>
      <c r="AR206" s="415"/>
      <c r="AS206" s="415"/>
      <c r="AT206" s="415"/>
    </row>
    <row r="207" spans="1:46">
      <c r="A207" s="415"/>
      <c r="B207" s="415"/>
      <c r="C207" s="415"/>
      <c r="D207" s="415"/>
      <c r="E207" s="415"/>
      <c r="F207" s="415"/>
      <c r="G207" s="415"/>
      <c r="H207" s="415"/>
      <c r="I207" s="415"/>
      <c r="J207" s="415"/>
      <c r="K207" s="415"/>
      <c r="L207" s="415"/>
      <c r="M207" s="415"/>
      <c r="N207" s="415"/>
      <c r="O207" s="415"/>
      <c r="P207" s="415"/>
      <c r="Q207" s="415"/>
      <c r="R207" s="415"/>
      <c r="S207" s="415"/>
      <c r="T207" s="415"/>
      <c r="U207" s="415"/>
      <c r="V207" s="415"/>
      <c r="W207" s="415"/>
      <c r="X207" s="415"/>
      <c r="Y207" s="415"/>
      <c r="Z207" s="415"/>
      <c r="AA207" s="415"/>
      <c r="AB207" s="415"/>
      <c r="AC207" s="415"/>
      <c r="AD207" s="415"/>
      <c r="AE207" s="415"/>
      <c r="AF207" s="415"/>
      <c r="AG207" s="415"/>
      <c r="AH207" s="415"/>
      <c r="AI207" s="415"/>
      <c r="AJ207" s="415"/>
      <c r="AK207" s="415"/>
      <c r="AL207" s="415"/>
      <c r="AM207" s="415"/>
      <c r="AN207" s="415"/>
      <c r="AO207" s="415"/>
      <c r="AP207" s="415"/>
      <c r="AQ207" s="415"/>
      <c r="AR207" s="415"/>
      <c r="AS207" s="415"/>
      <c r="AT207" s="415"/>
    </row>
    <row r="208" spans="1:46">
      <c r="A208" s="415"/>
      <c r="B208" s="415"/>
      <c r="C208" s="415"/>
      <c r="D208" s="415"/>
      <c r="E208" s="415"/>
      <c r="F208" s="415"/>
      <c r="G208" s="415"/>
      <c r="H208" s="415"/>
      <c r="I208" s="415"/>
      <c r="J208" s="415"/>
      <c r="K208" s="415"/>
      <c r="L208" s="415"/>
      <c r="M208" s="415"/>
      <c r="N208" s="415"/>
      <c r="O208" s="415"/>
      <c r="P208" s="415"/>
      <c r="Q208" s="415"/>
      <c r="R208" s="415"/>
      <c r="S208" s="415"/>
      <c r="T208" s="415"/>
      <c r="U208" s="415"/>
      <c r="V208" s="415"/>
      <c r="W208" s="415"/>
      <c r="X208" s="415"/>
      <c r="Y208" s="415"/>
      <c r="Z208" s="415"/>
      <c r="AA208" s="415"/>
      <c r="AB208" s="415"/>
      <c r="AC208" s="415"/>
      <c r="AD208" s="415"/>
      <c r="AE208" s="415"/>
      <c r="AF208" s="415"/>
      <c r="AG208" s="415"/>
      <c r="AH208" s="415"/>
      <c r="AI208" s="415"/>
      <c r="AJ208" s="415"/>
      <c r="AK208" s="415"/>
      <c r="AL208" s="415"/>
      <c r="AM208" s="415"/>
      <c r="AN208" s="415"/>
      <c r="AO208" s="415"/>
      <c r="AP208" s="415"/>
      <c r="AQ208" s="415"/>
      <c r="AR208" s="415"/>
      <c r="AS208" s="415"/>
      <c r="AT208" s="415"/>
    </row>
    <row r="209" spans="1:46">
      <c r="A209" s="415"/>
      <c r="B209" s="415"/>
      <c r="C209" s="415"/>
      <c r="D209" s="415"/>
      <c r="E209" s="415"/>
      <c r="F209" s="415"/>
      <c r="G209" s="415"/>
      <c r="H209" s="415"/>
      <c r="I209" s="415"/>
      <c r="J209" s="415"/>
      <c r="K209" s="415"/>
      <c r="L209" s="415"/>
      <c r="M209" s="415"/>
      <c r="N209" s="415"/>
      <c r="O209" s="415"/>
      <c r="P209" s="415"/>
      <c r="Q209" s="415"/>
      <c r="R209" s="415"/>
      <c r="S209" s="415"/>
      <c r="T209" s="415"/>
      <c r="U209" s="415"/>
      <c r="V209" s="415"/>
      <c r="W209" s="415"/>
      <c r="X209" s="415"/>
      <c r="Y209" s="415"/>
      <c r="Z209" s="415"/>
      <c r="AA209" s="415"/>
      <c r="AB209" s="415"/>
      <c r="AC209" s="415"/>
      <c r="AD209" s="415"/>
      <c r="AE209" s="415"/>
      <c r="AF209" s="415"/>
      <c r="AG209" s="415"/>
      <c r="AH209" s="415"/>
      <c r="AI209" s="415"/>
      <c r="AJ209" s="415"/>
      <c r="AK209" s="415"/>
      <c r="AL209" s="415"/>
      <c r="AM209" s="415"/>
      <c r="AN209" s="415"/>
      <c r="AO209" s="415"/>
      <c r="AP209" s="415"/>
      <c r="AQ209" s="415"/>
      <c r="AR209" s="415"/>
      <c r="AS209" s="415"/>
      <c r="AT209" s="415"/>
    </row>
    <row r="210" spans="1:46">
      <c r="A210" s="415"/>
      <c r="B210" s="415"/>
      <c r="C210" s="415"/>
      <c r="D210" s="415"/>
      <c r="E210" s="415"/>
      <c r="F210" s="415"/>
      <c r="G210" s="415"/>
      <c r="H210" s="415"/>
      <c r="I210" s="415"/>
      <c r="J210" s="415"/>
      <c r="K210" s="415"/>
      <c r="L210" s="415"/>
      <c r="M210" s="415"/>
      <c r="N210" s="415"/>
      <c r="O210" s="415"/>
      <c r="P210" s="415"/>
      <c r="Q210" s="415"/>
      <c r="R210" s="415"/>
      <c r="S210" s="415"/>
      <c r="T210" s="415"/>
      <c r="U210" s="415"/>
      <c r="V210" s="415"/>
      <c r="W210" s="415"/>
      <c r="X210" s="415"/>
      <c r="Y210" s="415"/>
      <c r="Z210" s="415"/>
      <c r="AA210" s="415"/>
      <c r="AB210" s="415"/>
      <c r="AC210" s="415"/>
      <c r="AD210" s="415"/>
      <c r="AE210" s="415"/>
      <c r="AF210" s="415"/>
      <c r="AG210" s="415"/>
      <c r="AH210" s="415"/>
      <c r="AI210" s="415"/>
      <c r="AJ210" s="415"/>
      <c r="AK210" s="415"/>
      <c r="AL210" s="415"/>
      <c r="AM210" s="415"/>
      <c r="AN210" s="415"/>
      <c r="AO210" s="415"/>
      <c r="AP210" s="415"/>
      <c r="AQ210" s="415"/>
      <c r="AR210" s="415"/>
      <c r="AS210" s="415"/>
      <c r="AT210" s="415"/>
    </row>
    <row r="211" spans="1:46">
      <c r="A211" s="415"/>
      <c r="B211" s="415"/>
      <c r="C211" s="415"/>
      <c r="D211" s="415"/>
      <c r="E211" s="415"/>
      <c r="F211" s="415"/>
      <c r="G211" s="415"/>
      <c r="H211" s="415"/>
      <c r="I211" s="415"/>
      <c r="J211" s="415"/>
      <c r="K211" s="415"/>
      <c r="L211" s="415"/>
      <c r="M211" s="415"/>
      <c r="N211" s="415"/>
      <c r="O211" s="415"/>
      <c r="P211" s="415"/>
      <c r="Q211" s="415"/>
      <c r="R211" s="415"/>
      <c r="S211" s="415"/>
      <c r="T211" s="415"/>
      <c r="U211" s="415"/>
      <c r="V211" s="415"/>
      <c r="W211" s="415"/>
      <c r="X211" s="415"/>
      <c r="Y211" s="415"/>
      <c r="Z211" s="415"/>
      <c r="AA211" s="415"/>
      <c r="AB211" s="415"/>
      <c r="AC211" s="415"/>
      <c r="AD211" s="415"/>
      <c r="AE211" s="415"/>
      <c r="AF211" s="415"/>
      <c r="AG211" s="415"/>
      <c r="AH211" s="415"/>
      <c r="AI211" s="415"/>
      <c r="AJ211" s="415"/>
      <c r="AK211" s="415"/>
      <c r="AL211" s="415"/>
      <c r="AM211" s="415"/>
      <c r="AN211" s="415"/>
      <c r="AO211" s="415"/>
      <c r="AP211" s="415"/>
      <c r="AQ211" s="415"/>
      <c r="AR211" s="415"/>
      <c r="AS211" s="415"/>
      <c r="AT211" s="415"/>
    </row>
    <row r="212" spans="1:46">
      <c r="A212" s="415"/>
      <c r="B212" s="415"/>
      <c r="C212" s="415"/>
      <c r="D212" s="415"/>
      <c r="E212" s="415"/>
      <c r="F212" s="415"/>
      <c r="G212" s="415"/>
      <c r="H212" s="415"/>
      <c r="I212" s="415"/>
      <c r="J212" s="415"/>
      <c r="K212" s="415"/>
      <c r="L212" s="415"/>
      <c r="M212" s="415"/>
      <c r="N212" s="415"/>
      <c r="O212" s="415"/>
      <c r="P212" s="415"/>
      <c r="Q212" s="415"/>
      <c r="R212" s="415"/>
      <c r="S212" s="415"/>
      <c r="T212" s="415"/>
      <c r="U212" s="415"/>
      <c r="V212" s="415"/>
      <c r="W212" s="415"/>
      <c r="X212" s="415"/>
      <c r="Y212" s="415"/>
      <c r="Z212" s="415"/>
      <c r="AA212" s="415"/>
      <c r="AB212" s="415"/>
      <c r="AC212" s="415"/>
      <c r="AD212" s="415"/>
      <c r="AE212" s="415"/>
      <c r="AF212" s="415"/>
      <c r="AG212" s="415"/>
      <c r="AH212" s="415"/>
      <c r="AI212" s="415"/>
      <c r="AJ212" s="415"/>
      <c r="AK212" s="415"/>
      <c r="AL212" s="415"/>
      <c r="AM212" s="415"/>
      <c r="AN212" s="415"/>
      <c r="AO212" s="415"/>
      <c r="AP212" s="415"/>
      <c r="AQ212" s="415"/>
      <c r="AR212" s="415"/>
      <c r="AS212" s="415"/>
      <c r="AT212" s="415"/>
    </row>
    <row r="213" spans="1:46">
      <c r="A213" s="415"/>
      <c r="B213" s="415"/>
      <c r="C213" s="415"/>
      <c r="D213" s="415"/>
      <c r="E213" s="415"/>
      <c r="F213" s="415"/>
      <c r="G213" s="415"/>
      <c r="H213" s="415"/>
      <c r="I213" s="415"/>
      <c r="J213" s="415"/>
      <c r="K213" s="415"/>
      <c r="L213" s="415"/>
      <c r="M213" s="415"/>
      <c r="N213" s="415"/>
      <c r="O213" s="415"/>
      <c r="P213" s="415"/>
      <c r="Q213" s="415"/>
      <c r="R213" s="415"/>
      <c r="S213" s="415"/>
      <c r="T213" s="415"/>
      <c r="U213" s="415"/>
      <c r="V213" s="415"/>
      <c r="W213" s="415"/>
      <c r="X213" s="415"/>
      <c r="Y213" s="415"/>
      <c r="Z213" s="415"/>
      <c r="AA213" s="415"/>
      <c r="AB213" s="415"/>
      <c r="AC213" s="415"/>
      <c r="AD213" s="415"/>
      <c r="AE213" s="415"/>
      <c r="AF213" s="415"/>
      <c r="AG213" s="415"/>
      <c r="AH213" s="415"/>
      <c r="AI213" s="415"/>
      <c r="AJ213" s="415"/>
      <c r="AK213" s="415"/>
      <c r="AL213" s="415"/>
      <c r="AM213" s="415"/>
      <c r="AN213" s="415"/>
      <c r="AO213" s="415"/>
      <c r="AP213" s="415"/>
      <c r="AQ213" s="415"/>
      <c r="AR213" s="415"/>
      <c r="AS213" s="415"/>
      <c r="AT213" s="415"/>
    </row>
    <row r="214" spans="1:46">
      <c r="A214" s="415"/>
      <c r="B214" s="415"/>
      <c r="C214" s="415"/>
      <c r="D214" s="415"/>
      <c r="E214" s="415"/>
      <c r="F214" s="415"/>
      <c r="G214" s="415"/>
      <c r="H214" s="415"/>
      <c r="I214" s="415"/>
      <c r="J214" s="415"/>
      <c r="K214" s="415"/>
      <c r="L214" s="415"/>
      <c r="M214" s="415"/>
      <c r="N214" s="415"/>
      <c r="O214" s="415"/>
      <c r="P214" s="415"/>
      <c r="Q214" s="415"/>
      <c r="R214" s="415"/>
      <c r="S214" s="415"/>
      <c r="T214" s="415"/>
      <c r="U214" s="415"/>
      <c r="V214" s="415"/>
      <c r="W214" s="415"/>
      <c r="X214" s="415"/>
      <c r="Y214" s="415"/>
      <c r="Z214" s="415"/>
      <c r="AA214" s="415"/>
      <c r="AB214" s="415"/>
      <c r="AC214" s="415"/>
      <c r="AD214" s="415"/>
      <c r="AE214" s="415"/>
      <c r="AF214" s="415"/>
      <c r="AG214" s="415"/>
      <c r="AH214" s="415"/>
      <c r="AI214" s="415"/>
      <c r="AJ214" s="415"/>
      <c r="AK214" s="415"/>
      <c r="AL214" s="415"/>
      <c r="AM214" s="415"/>
      <c r="AN214" s="415"/>
      <c r="AO214" s="415"/>
      <c r="AP214" s="415"/>
      <c r="AQ214" s="415"/>
      <c r="AR214" s="415"/>
      <c r="AS214" s="415"/>
      <c r="AT214" s="415"/>
    </row>
    <row r="215" spans="1:46">
      <c r="A215" s="415"/>
      <c r="B215" s="415"/>
      <c r="C215" s="415"/>
      <c r="D215" s="415"/>
      <c r="E215" s="415"/>
      <c r="F215" s="415"/>
      <c r="G215" s="415"/>
      <c r="H215" s="415"/>
      <c r="I215" s="415"/>
      <c r="J215" s="415"/>
      <c r="K215" s="415"/>
      <c r="L215" s="415"/>
      <c r="M215" s="415"/>
      <c r="N215" s="415"/>
      <c r="O215" s="415"/>
      <c r="P215" s="415"/>
      <c r="Q215" s="415"/>
      <c r="R215" s="415"/>
      <c r="S215" s="415"/>
      <c r="T215" s="415"/>
      <c r="U215" s="415"/>
      <c r="V215" s="415"/>
      <c r="W215" s="415"/>
      <c r="X215" s="415"/>
      <c r="Y215" s="415"/>
      <c r="Z215" s="415"/>
      <c r="AA215" s="415"/>
      <c r="AB215" s="415"/>
      <c r="AC215" s="415"/>
      <c r="AD215" s="415"/>
      <c r="AE215" s="415"/>
      <c r="AF215" s="415"/>
      <c r="AG215" s="415"/>
      <c r="AH215" s="415"/>
      <c r="AI215" s="415"/>
      <c r="AJ215" s="415"/>
      <c r="AK215" s="415"/>
      <c r="AL215" s="415"/>
      <c r="AM215" s="415"/>
      <c r="AN215" s="415"/>
      <c r="AO215" s="415"/>
      <c r="AP215" s="415"/>
      <c r="AQ215" s="415"/>
      <c r="AR215" s="415"/>
      <c r="AS215" s="415"/>
      <c r="AT215" s="415"/>
    </row>
    <row r="216" spans="1:46">
      <c r="A216" s="415"/>
      <c r="B216" s="415"/>
      <c r="C216" s="415"/>
      <c r="D216" s="415"/>
      <c r="E216" s="415"/>
      <c r="F216" s="415"/>
      <c r="G216" s="415"/>
      <c r="H216" s="415"/>
      <c r="I216" s="415"/>
      <c r="J216" s="415"/>
      <c r="K216" s="415"/>
      <c r="L216" s="415"/>
      <c r="M216" s="415"/>
      <c r="N216" s="415"/>
      <c r="O216" s="415"/>
      <c r="P216" s="415"/>
      <c r="Q216" s="415"/>
      <c r="R216" s="415"/>
      <c r="S216" s="415"/>
      <c r="T216" s="415"/>
      <c r="U216" s="415"/>
      <c r="V216" s="415"/>
      <c r="W216" s="415"/>
      <c r="X216" s="415"/>
      <c r="Y216" s="415"/>
      <c r="Z216" s="415"/>
      <c r="AA216" s="415"/>
      <c r="AB216" s="415"/>
      <c r="AC216" s="415"/>
      <c r="AD216" s="415"/>
      <c r="AE216" s="415"/>
      <c r="AF216" s="415"/>
      <c r="AG216" s="415"/>
      <c r="AH216" s="415"/>
      <c r="AI216" s="415"/>
      <c r="AJ216" s="415"/>
      <c r="AK216" s="415"/>
      <c r="AL216" s="415"/>
      <c r="AM216" s="415"/>
      <c r="AN216" s="415"/>
      <c r="AO216" s="415"/>
      <c r="AP216" s="415"/>
      <c r="AQ216" s="415"/>
      <c r="AR216" s="415"/>
      <c r="AS216" s="415"/>
      <c r="AT216" s="415"/>
    </row>
    <row r="217" spans="1:46">
      <c r="A217" s="415"/>
      <c r="B217" s="415"/>
      <c r="C217" s="415"/>
      <c r="D217" s="415"/>
      <c r="E217" s="415"/>
      <c r="F217" s="415"/>
      <c r="G217" s="415"/>
      <c r="H217" s="415"/>
      <c r="I217" s="415"/>
      <c r="J217" s="415"/>
      <c r="K217" s="415"/>
      <c r="L217" s="415"/>
      <c r="M217" s="415"/>
      <c r="N217" s="415"/>
      <c r="O217" s="415"/>
      <c r="P217" s="415"/>
      <c r="Q217" s="415"/>
      <c r="R217" s="415"/>
      <c r="S217" s="415"/>
      <c r="T217" s="415"/>
      <c r="U217" s="415"/>
      <c r="V217" s="415"/>
      <c r="W217" s="415"/>
      <c r="X217" s="415"/>
      <c r="Y217" s="415"/>
      <c r="Z217" s="415"/>
      <c r="AA217" s="415"/>
      <c r="AB217" s="415"/>
      <c r="AC217" s="415"/>
      <c r="AD217" s="415"/>
      <c r="AE217" s="415"/>
      <c r="AF217" s="415"/>
      <c r="AG217" s="415"/>
      <c r="AH217" s="415"/>
      <c r="AI217" s="415"/>
      <c r="AJ217" s="415"/>
      <c r="AK217" s="415"/>
      <c r="AL217" s="415"/>
      <c r="AM217" s="415"/>
      <c r="AN217" s="415"/>
      <c r="AO217" s="415"/>
      <c r="AP217" s="415"/>
      <c r="AQ217" s="415"/>
      <c r="AR217" s="415"/>
      <c r="AS217" s="415"/>
      <c r="AT217" s="415"/>
    </row>
    <row r="218" spans="1:46">
      <c r="A218" s="415"/>
      <c r="B218" s="415"/>
      <c r="C218" s="415"/>
      <c r="D218" s="415"/>
      <c r="E218" s="415"/>
      <c r="F218" s="415"/>
      <c r="G218" s="415"/>
      <c r="H218" s="415"/>
      <c r="I218" s="415"/>
      <c r="J218" s="415"/>
      <c r="K218" s="415"/>
      <c r="L218" s="415"/>
      <c r="M218" s="415"/>
      <c r="N218" s="415"/>
      <c r="O218" s="415"/>
      <c r="P218" s="415"/>
      <c r="Q218" s="415"/>
      <c r="R218" s="415"/>
      <c r="S218" s="415"/>
      <c r="T218" s="415"/>
      <c r="U218" s="415"/>
      <c r="V218" s="415"/>
      <c r="W218" s="415"/>
      <c r="X218" s="415"/>
      <c r="Y218" s="415"/>
      <c r="Z218" s="415"/>
      <c r="AA218" s="415"/>
      <c r="AB218" s="415"/>
      <c r="AC218" s="415"/>
      <c r="AD218" s="415"/>
      <c r="AE218" s="415"/>
      <c r="AF218" s="415"/>
      <c r="AG218" s="415"/>
      <c r="AH218" s="415"/>
      <c r="AI218" s="415"/>
      <c r="AJ218" s="415"/>
      <c r="AK218" s="415"/>
      <c r="AL218" s="415"/>
      <c r="AM218" s="415"/>
      <c r="AN218" s="415"/>
      <c r="AO218" s="415"/>
      <c r="AP218" s="415"/>
      <c r="AQ218" s="415"/>
      <c r="AR218" s="415"/>
      <c r="AS218" s="415"/>
      <c r="AT218" s="415"/>
    </row>
    <row r="219" spans="1:46">
      <c r="A219" s="415"/>
      <c r="B219" s="415"/>
      <c r="C219" s="415"/>
      <c r="D219" s="415"/>
      <c r="E219" s="415"/>
      <c r="F219" s="415"/>
      <c r="G219" s="415"/>
      <c r="H219" s="415"/>
      <c r="I219" s="415"/>
      <c r="J219" s="415"/>
      <c r="K219" s="415"/>
      <c r="L219" s="415"/>
      <c r="M219" s="415"/>
      <c r="N219" s="415"/>
      <c r="O219" s="415"/>
      <c r="P219" s="415"/>
      <c r="Q219" s="415"/>
      <c r="R219" s="415"/>
      <c r="S219" s="415"/>
      <c r="T219" s="415"/>
      <c r="U219" s="415"/>
      <c r="V219" s="415"/>
      <c r="W219" s="415"/>
      <c r="X219" s="415"/>
      <c r="Y219" s="415"/>
      <c r="Z219" s="415"/>
      <c r="AA219" s="415"/>
      <c r="AB219" s="415"/>
      <c r="AC219" s="415"/>
      <c r="AD219" s="415"/>
      <c r="AE219" s="415"/>
      <c r="AF219" s="415"/>
      <c r="AG219" s="415"/>
      <c r="AH219" s="415"/>
      <c r="AI219" s="415"/>
      <c r="AJ219" s="415"/>
      <c r="AK219" s="415"/>
      <c r="AL219" s="415"/>
      <c r="AM219" s="415"/>
      <c r="AN219" s="415"/>
      <c r="AO219" s="415"/>
      <c r="AP219" s="415"/>
      <c r="AQ219" s="415"/>
      <c r="AR219" s="415"/>
      <c r="AS219" s="415"/>
      <c r="AT219" s="415"/>
    </row>
    <row r="220" spans="1:46">
      <c r="A220" s="415"/>
      <c r="B220" s="415"/>
      <c r="C220" s="415"/>
      <c r="D220" s="415"/>
      <c r="E220" s="415"/>
      <c r="F220" s="415"/>
      <c r="G220" s="415"/>
      <c r="H220" s="415"/>
      <c r="I220" s="415"/>
      <c r="J220" s="415"/>
      <c r="K220" s="415"/>
      <c r="L220" s="415"/>
      <c r="M220" s="415"/>
      <c r="N220" s="415"/>
      <c r="O220" s="415"/>
      <c r="P220" s="415"/>
      <c r="Q220" s="415"/>
      <c r="R220" s="415"/>
      <c r="S220" s="415"/>
      <c r="T220" s="415"/>
      <c r="U220" s="415"/>
      <c r="V220" s="415"/>
      <c r="W220" s="415"/>
      <c r="X220" s="415"/>
      <c r="Y220" s="415"/>
      <c r="Z220" s="415"/>
      <c r="AA220" s="415"/>
      <c r="AB220" s="415"/>
      <c r="AC220" s="415"/>
      <c r="AD220" s="415"/>
      <c r="AE220" s="415"/>
      <c r="AF220" s="415"/>
      <c r="AG220" s="415"/>
      <c r="AH220" s="415"/>
      <c r="AI220" s="415"/>
      <c r="AJ220" s="415"/>
      <c r="AK220" s="415"/>
      <c r="AL220" s="415"/>
      <c r="AM220" s="415"/>
      <c r="AN220" s="415"/>
      <c r="AO220" s="415"/>
      <c r="AP220" s="415"/>
      <c r="AQ220" s="415"/>
      <c r="AR220" s="415"/>
      <c r="AS220" s="415"/>
      <c r="AT220" s="415"/>
    </row>
    <row r="221" spans="1:46">
      <c r="A221" s="415"/>
      <c r="B221" s="415"/>
      <c r="C221" s="415"/>
      <c r="D221" s="415"/>
      <c r="E221" s="415"/>
      <c r="F221" s="415"/>
      <c r="G221" s="415"/>
      <c r="H221" s="415"/>
      <c r="I221" s="415"/>
      <c r="J221" s="415"/>
      <c r="K221" s="415"/>
      <c r="L221" s="415"/>
      <c r="M221" s="415"/>
      <c r="N221" s="415"/>
      <c r="O221" s="415"/>
      <c r="P221" s="415"/>
      <c r="Q221" s="415"/>
      <c r="R221" s="415"/>
      <c r="S221" s="415"/>
      <c r="T221" s="415"/>
      <c r="U221" s="415"/>
      <c r="V221" s="415"/>
      <c r="W221" s="415"/>
      <c r="X221" s="415"/>
      <c r="Y221" s="415"/>
      <c r="Z221" s="415"/>
      <c r="AA221" s="415"/>
      <c r="AB221" s="415"/>
      <c r="AC221" s="415"/>
      <c r="AD221" s="415"/>
      <c r="AE221" s="415"/>
      <c r="AF221" s="415"/>
      <c r="AG221" s="415"/>
      <c r="AH221" s="415"/>
      <c r="AI221" s="415"/>
      <c r="AJ221" s="415"/>
      <c r="AK221" s="415"/>
      <c r="AL221" s="415"/>
      <c r="AM221" s="415"/>
      <c r="AN221" s="415"/>
      <c r="AO221" s="415"/>
      <c r="AP221" s="415"/>
      <c r="AQ221" s="415"/>
      <c r="AR221" s="415"/>
      <c r="AS221" s="415"/>
      <c r="AT221" s="415"/>
    </row>
    <row r="222" spans="1:46">
      <c r="A222" s="415"/>
      <c r="B222" s="415"/>
      <c r="C222" s="415"/>
      <c r="D222" s="415"/>
      <c r="E222" s="415"/>
      <c r="F222" s="415"/>
      <c r="G222" s="415"/>
      <c r="H222" s="415"/>
      <c r="I222" s="415"/>
      <c r="J222" s="415"/>
      <c r="K222" s="415"/>
      <c r="L222" s="415"/>
      <c r="M222" s="415"/>
      <c r="N222" s="415"/>
      <c r="O222" s="415"/>
      <c r="P222" s="415"/>
      <c r="Q222" s="415"/>
      <c r="R222" s="415"/>
      <c r="S222" s="415"/>
      <c r="T222" s="415"/>
      <c r="U222" s="415"/>
      <c r="V222" s="415"/>
      <c r="W222" s="415"/>
      <c r="X222" s="415"/>
      <c r="Y222" s="415"/>
      <c r="Z222" s="415"/>
      <c r="AA222" s="415"/>
      <c r="AB222" s="415"/>
      <c r="AC222" s="415"/>
      <c r="AD222" s="415"/>
      <c r="AE222" s="415"/>
      <c r="AF222" s="415"/>
      <c r="AG222" s="415"/>
      <c r="AH222" s="415"/>
      <c r="AI222" s="415"/>
      <c r="AJ222" s="415"/>
      <c r="AK222" s="415"/>
      <c r="AL222" s="415"/>
      <c r="AM222" s="415"/>
      <c r="AN222" s="415"/>
      <c r="AO222" s="415"/>
      <c r="AP222" s="415"/>
      <c r="AQ222" s="415"/>
      <c r="AR222" s="415"/>
      <c r="AS222" s="415"/>
      <c r="AT222" s="415"/>
    </row>
    <row r="223" spans="1:46">
      <c r="A223" s="415"/>
      <c r="B223" s="415"/>
      <c r="C223" s="415"/>
      <c r="D223" s="415"/>
      <c r="E223" s="415"/>
      <c r="F223" s="415"/>
      <c r="G223" s="415"/>
      <c r="H223" s="415"/>
      <c r="I223" s="415"/>
      <c r="J223" s="415"/>
      <c r="K223" s="415"/>
      <c r="L223" s="415"/>
      <c r="M223" s="415"/>
      <c r="N223" s="415"/>
      <c r="O223" s="415"/>
      <c r="P223" s="415"/>
      <c r="Q223" s="415"/>
      <c r="R223" s="415"/>
      <c r="S223" s="415"/>
      <c r="T223" s="415"/>
      <c r="U223" s="415"/>
      <c r="V223" s="415"/>
      <c r="W223" s="415"/>
      <c r="X223" s="415"/>
      <c r="Y223" s="415"/>
      <c r="Z223" s="415"/>
      <c r="AA223" s="415"/>
      <c r="AB223" s="415"/>
      <c r="AC223" s="415"/>
      <c r="AD223" s="415"/>
      <c r="AE223" s="415"/>
      <c r="AF223" s="415"/>
      <c r="AG223" s="415"/>
      <c r="AH223" s="415"/>
      <c r="AI223" s="415"/>
      <c r="AJ223" s="415"/>
      <c r="AK223" s="415"/>
      <c r="AL223" s="415"/>
      <c r="AM223" s="415"/>
      <c r="AN223" s="415"/>
      <c r="AO223" s="415"/>
      <c r="AP223" s="415"/>
      <c r="AQ223" s="415"/>
      <c r="AR223" s="415"/>
      <c r="AS223" s="415"/>
      <c r="AT223" s="415"/>
    </row>
    <row r="224" spans="1:46">
      <c r="A224" s="415"/>
      <c r="B224" s="415"/>
      <c r="C224" s="415"/>
      <c r="D224" s="415"/>
      <c r="E224" s="415"/>
      <c r="F224" s="415"/>
      <c r="G224" s="415"/>
      <c r="H224" s="415"/>
      <c r="I224" s="415"/>
      <c r="J224" s="415"/>
      <c r="K224" s="415"/>
      <c r="L224" s="415"/>
      <c r="M224" s="415"/>
      <c r="N224" s="415"/>
      <c r="O224" s="415"/>
      <c r="P224" s="415"/>
      <c r="Q224" s="415"/>
      <c r="R224" s="415"/>
      <c r="S224" s="415"/>
      <c r="T224" s="415"/>
      <c r="U224" s="415"/>
      <c r="V224" s="415"/>
      <c r="W224" s="415"/>
      <c r="X224" s="415"/>
      <c r="Y224" s="415"/>
      <c r="Z224" s="415"/>
      <c r="AA224" s="415"/>
      <c r="AB224" s="415"/>
      <c r="AC224" s="415"/>
      <c r="AD224" s="415"/>
      <c r="AE224" s="415"/>
      <c r="AF224" s="415"/>
      <c r="AG224" s="415"/>
      <c r="AH224" s="415"/>
      <c r="AI224" s="415"/>
      <c r="AJ224" s="415"/>
      <c r="AK224" s="415"/>
      <c r="AL224" s="415"/>
      <c r="AM224" s="415"/>
      <c r="AN224" s="415"/>
      <c r="AO224" s="415"/>
      <c r="AP224" s="415"/>
      <c r="AQ224" s="415"/>
      <c r="AR224" s="415"/>
      <c r="AS224" s="415"/>
      <c r="AT224" s="415"/>
    </row>
  </sheetData>
  <mergeCells count="150">
    <mergeCell ref="B55:D55"/>
    <mergeCell ref="E55:F55"/>
    <mergeCell ref="G55:H55"/>
    <mergeCell ref="I55:J55"/>
    <mergeCell ref="K55:L55"/>
    <mergeCell ref="B60:C60"/>
    <mergeCell ref="D60:L60"/>
    <mergeCell ref="B58:D58"/>
    <mergeCell ref="E58:F58"/>
    <mergeCell ref="G58:H58"/>
    <mergeCell ref="I58:J58"/>
    <mergeCell ref="K58:L58"/>
    <mergeCell ref="A59:L59"/>
    <mergeCell ref="B56:D56"/>
    <mergeCell ref="E56:F56"/>
    <mergeCell ref="G56:H56"/>
    <mergeCell ref="I56:J56"/>
    <mergeCell ref="K56:L56"/>
    <mergeCell ref="B57:D57"/>
    <mergeCell ref="E57:F57"/>
    <mergeCell ref="G57:H57"/>
    <mergeCell ref="I57:J57"/>
    <mergeCell ref="K57:L57"/>
    <mergeCell ref="E53:F53"/>
    <mergeCell ref="G53:H53"/>
    <mergeCell ref="I53:J53"/>
    <mergeCell ref="K53:L53"/>
    <mergeCell ref="B54:D54"/>
    <mergeCell ref="E54:F54"/>
    <mergeCell ref="G54:H54"/>
    <mergeCell ref="I54:J54"/>
    <mergeCell ref="K54:L54"/>
    <mergeCell ref="G50:H50"/>
    <mergeCell ref="I50:J50"/>
    <mergeCell ref="K50:L50"/>
    <mergeCell ref="B51:D51"/>
    <mergeCell ref="E51:F51"/>
    <mergeCell ref="G51:H51"/>
    <mergeCell ref="I51:J51"/>
    <mergeCell ref="K51:L51"/>
    <mergeCell ref="A47:L47"/>
    <mergeCell ref="A48:A58"/>
    <mergeCell ref="B48:L48"/>
    <mergeCell ref="B49:D49"/>
    <mergeCell ref="E49:F49"/>
    <mergeCell ref="G49:H49"/>
    <mergeCell ref="I49:J49"/>
    <mergeCell ref="K49:L49"/>
    <mergeCell ref="B50:D50"/>
    <mergeCell ref="E50:F50"/>
    <mergeCell ref="B52:D52"/>
    <mergeCell ref="E52:F52"/>
    <mergeCell ref="G52:H52"/>
    <mergeCell ref="I52:J52"/>
    <mergeCell ref="K52:L52"/>
    <mergeCell ref="B53:D53"/>
    <mergeCell ref="D44:J44"/>
    <mergeCell ref="K44:L44"/>
    <mergeCell ref="B45:C45"/>
    <mergeCell ref="D45:J45"/>
    <mergeCell ref="K45:L45"/>
    <mergeCell ref="B46:C46"/>
    <mergeCell ref="D46:J46"/>
    <mergeCell ref="K46:L46"/>
    <mergeCell ref="A40:L40"/>
    <mergeCell ref="A41:A46"/>
    <mergeCell ref="B41:L41"/>
    <mergeCell ref="B42:C42"/>
    <mergeCell ref="D42:J42"/>
    <mergeCell ref="K42:L42"/>
    <mergeCell ref="B43:C43"/>
    <mergeCell ref="D43:J43"/>
    <mergeCell ref="K43:L43"/>
    <mergeCell ref="B44:C44"/>
    <mergeCell ref="M36:M38"/>
    <mergeCell ref="B37:C37"/>
    <mergeCell ref="J37:K37"/>
    <mergeCell ref="B38:C38"/>
    <mergeCell ref="J38:K38"/>
    <mergeCell ref="B39:C39"/>
    <mergeCell ref="J39:K39"/>
    <mergeCell ref="B33:C33"/>
    <mergeCell ref="D33:L33"/>
    <mergeCell ref="A34:L34"/>
    <mergeCell ref="A35:C35"/>
    <mergeCell ref="J35:K35"/>
    <mergeCell ref="B36:C36"/>
    <mergeCell ref="J36:K36"/>
    <mergeCell ref="A31:L31"/>
    <mergeCell ref="B32:C32"/>
    <mergeCell ref="D32:E32"/>
    <mergeCell ref="F32:G32"/>
    <mergeCell ref="H32:I32"/>
    <mergeCell ref="J32:L32"/>
    <mergeCell ref="A27:L27"/>
    <mergeCell ref="B28:C28"/>
    <mergeCell ref="D28:L28"/>
    <mergeCell ref="B29:C29"/>
    <mergeCell ref="D29:L29"/>
    <mergeCell ref="B30:C30"/>
    <mergeCell ref="D30:L30"/>
    <mergeCell ref="B24:C24"/>
    <mergeCell ref="D24:L24"/>
    <mergeCell ref="B25:C25"/>
    <mergeCell ref="D25:L25"/>
    <mergeCell ref="P25:X25"/>
    <mergeCell ref="B26:C26"/>
    <mergeCell ref="D26:L26"/>
    <mergeCell ref="B21:C21"/>
    <mergeCell ref="D21:L21"/>
    <mergeCell ref="B22:C22"/>
    <mergeCell ref="D22:L22"/>
    <mergeCell ref="B23:C23"/>
    <mergeCell ref="D23:L23"/>
    <mergeCell ref="B17:C17"/>
    <mergeCell ref="D17:L17"/>
    <mergeCell ref="B18:C18"/>
    <mergeCell ref="D18:L18"/>
    <mergeCell ref="A19:L19"/>
    <mergeCell ref="B20:C20"/>
    <mergeCell ref="D20:L20"/>
    <mergeCell ref="B13:D13"/>
    <mergeCell ref="E13:L13"/>
    <mergeCell ref="B14:D14"/>
    <mergeCell ref="E14:L14"/>
    <mergeCell ref="A15:L15"/>
    <mergeCell ref="A16:L16"/>
    <mergeCell ref="B11:D11"/>
    <mergeCell ref="E11:L11"/>
    <mergeCell ref="B12:D12"/>
    <mergeCell ref="E12:L12"/>
    <mergeCell ref="A6:A7"/>
    <mergeCell ref="B6:D7"/>
    <mergeCell ref="E6:L6"/>
    <mergeCell ref="F7:H7"/>
    <mergeCell ref="J7:L7"/>
    <mergeCell ref="A8:A9"/>
    <mergeCell ref="B8:D9"/>
    <mergeCell ref="E8:L8"/>
    <mergeCell ref="F9:H9"/>
    <mergeCell ref="J9:L9"/>
    <mergeCell ref="A1:L1"/>
    <mergeCell ref="B2:E2"/>
    <mergeCell ref="F2:L2"/>
    <mergeCell ref="A3:L3"/>
    <mergeCell ref="A4:L4"/>
    <mergeCell ref="B5:D5"/>
    <mergeCell ref="E5:L5"/>
    <mergeCell ref="B10:D10"/>
    <mergeCell ref="E10:L10"/>
  </mergeCells>
  <conditionalFormatting sqref="D24:D25 F32:G32 P25:X25 E23:L25 D26:L26">
    <cfRule type="expression" dxfId="6" priority="1" stopIfTrue="1">
      <formula>NOT(ISERROR(SEARCH("wybierz",D23)))</formula>
    </cfRule>
  </conditionalFormatting>
  <conditionalFormatting sqref="D21:D22">
    <cfRule type="expression" dxfId="5" priority="2" stopIfTrue="1">
      <formula>NOT(ISERROR(SEARCH("wybierz",D21)))</formula>
    </cfRule>
  </conditionalFormatting>
  <conditionalFormatting sqref="D23">
    <cfRule type="expression" dxfId="4" priority="3" stopIfTrue="1">
      <formula>NOT(ISERROR(SEARCH("wybierz",D23)))</formula>
    </cfRule>
  </conditionalFormatting>
  <dataValidations count="7">
    <dataValidation type="list" operator="equal" allowBlank="1" showInputMessage="1" showErrorMessage="1" prompt="wybierz Program z listy" sqref="E10:L10">
      <formula1>$A$67:$A$84</formula1>
      <formula2>0</formula2>
    </dataValidation>
    <dataValidation operator="equal" allowBlank="1" showInputMessage="1" showErrorMessage="1" prompt="zgodnie z właściwym PO" sqref="E11:L13">
      <formula1>0</formula1>
      <formula2>0</formula2>
    </dataValidation>
    <dataValidation type="list" operator="equal" allowBlank="1" showErrorMessage="1" sqref="D17:L17">
      <formula1>$A$87:$A$90</formula1>
      <formula2>0</formula2>
    </dataValidation>
    <dataValidation type="list" operator="equal" allowBlank="1" showInputMessage="1" showErrorMessage="1" prompt="wybierz narzędzie PP" sqref="D18:L18">
      <formula1>$A$93:$A$129</formula1>
      <formula2>0</formula2>
    </dataValidation>
    <dataValidation type="list" operator="equal" allowBlank="1" showInputMessage="1" showErrorMessage="1" prompt="wybierz fundusz" sqref="D20:L20">
      <formula1>$A$132:$A$133</formula1>
      <formula2>0</formula2>
    </dataValidation>
    <dataValidation type="list" operator="equal" allowBlank="1" showInputMessage="1" showErrorMessage="1" prompt="wybierz Cel Tematyczny" sqref="D21:L21">
      <formula1>$A$136:$A$139</formula1>
      <formula2>0</formula2>
    </dataValidation>
    <dataValidation type="list" operator="equal" allowBlank="1" showInputMessage="1" showErrorMessage="1" prompt="wybierz PI z listy" sqref="D22:L22">
      <formula1>$A$142:$A$147</formula1>
      <formula2>0</formula2>
    </dataValidation>
  </dataValidations>
  <pageMargins left="0.7" right="0.7" top="0.75" bottom="0.75" header="0.3" footer="0.3"/>
  <pageSetup paperSize="9" orientation="portrait" horizontalDpi="4294967294" verticalDpi="0" r:id="rId1"/>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75"/>
  <sheetViews>
    <sheetView view="pageBreakPreview" topLeftCell="A39" zoomScale="120" zoomScaleNormal="100" zoomScaleSheetLayoutView="120" workbookViewId="0">
      <selection activeCell="K49" sqref="K49:L51"/>
    </sheetView>
  </sheetViews>
  <sheetFormatPr defaultRowHeight="12.75" outlineLevelRow="1"/>
  <cols>
    <col min="1" max="1" width="5.140625" style="92" customWidth="1"/>
    <col min="2" max="2" width="9.140625" style="92"/>
    <col min="3" max="3" width="18.5703125" style="92" customWidth="1"/>
    <col min="4" max="11" width="9.7109375" style="92" customWidth="1"/>
    <col min="12" max="12" width="12.5703125" style="92" customWidth="1"/>
    <col min="13" max="16384" width="9.140625" style="92"/>
  </cols>
  <sheetData>
    <row r="1" spans="1:14" ht="41.25" customHeight="1">
      <c r="A1" s="2053" t="s">
        <v>2113</v>
      </c>
      <c r="B1" s="2054"/>
      <c r="C1" s="2054"/>
      <c r="D1" s="2054"/>
      <c r="E1" s="2054"/>
      <c r="F1" s="2054"/>
      <c r="G1" s="2054"/>
      <c r="H1" s="2054"/>
      <c r="I1" s="2054"/>
      <c r="J1" s="2054"/>
      <c r="K1" s="2054"/>
      <c r="L1" s="2055"/>
      <c r="N1" s="92" t="s">
        <v>2114</v>
      </c>
    </row>
    <row r="2" spans="1:14" ht="30" customHeight="1" thickBot="1">
      <c r="A2" s="93">
        <v>1</v>
      </c>
      <c r="B2" s="2056" t="s">
        <v>2115</v>
      </c>
      <c r="C2" s="2056"/>
      <c r="D2" s="2056"/>
      <c r="E2" s="2057"/>
      <c r="F2" s="2058" t="s">
        <v>3854</v>
      </c>
      <c r="G2" s="2059"/>
      <c r="H2" s="2059"/>
      <c r="I2" s="2059"/>
      <c r="J2" s="2059"/>
      <c r="K2" s="2059"/>
      <c r="L2" s="2060"/>
      <c r="N2" s="92" t="s">
        <v>2116</v>
      </c>
    </row>
    <row r="3" spans="1:14" ht="15" customHeight="1" thickBot="1">
      <c r="A3" s="2041"/>
      <c r="B3" s="2042"/>
      <c r="C3" s="2042"/>
      <c r="D3" s="2042"/>
      <c r="E3" s="2042"/>
      <c r="F3" s="2042"/>
      <c r="G3" s="2042"/>
      <c r="H3" s="2042"/>
      <c r="I3" s="2042"/>
      <c r="J3" s="2042"/>
      <c r="K3" s="2042"/>
      <c r="L3" s="2043"/>
    </row>
    <row r="4" spans="1:14" ht="30" customHeight="1">
      <c r="A4" s="2015" t="s">
        <v>0</v>
      </c>
      <c r="B4" s="2016"/>
      <c r="C4" s="2016"/>
      <c r="D4" s="2016"/>
      <c r="E4" s="2016"/>
      <c r="F4" s="2016"/>
      <c r="G4" s="2016"/>
      <c r="H4" s="2016"/>
      <c r="I4" s="2016"/>
      <c r="J4" s="2016"/>
      <c r="K4" s="2061"/>
      <c r="L4" s="2062"/>
    </row>
    <row r="5" spans="1:14" ht="30" customHeight="1">
      <c r="A5" s="977">
        <v>2</v>
      </c>
      <c r="B5" s="2019" t="s">
        <v>2117</v>
      </c>
      <c r="C5" s="2019"/>
      <c r="D5" s="2019"/>
      <c r="E5" s="2063" t="s">
        <v>3848</v>
      </c>
      <c r="F5" s="2480"/>
      <c r="G5" s="2480"/>
      <c r="H5" s="2480"/>
      <c r="I5" s="2480"/>
      <c r="J5" s="2480"/>
      <c r="K5" s="2480"/>
      <c r="L5" s="2481"/>
      <c r="N5" s="92" t="s">
        <v>2118</v>
      </c>
    </row>
    <row r="6" spans="1:14" ht="30" customHeight="1">
      <c r="A6" s="2033">
        <v>3</v>
      </c>
      <c r="B6" s="2019" t="s">
        <v>2119</v>
      </c>
      <c r="C6" s="2019"/>
      <c r="D6" s="2019"/>
      <c r="E6" s="2063" t="s">
        <v>3849</v>
      </c>
      <c r="F6" s="2063"/>
      <c r="G6" s="2063"/>
      <c r="H6" s="2063"/>
      <c r="I6" s="2063"/>
      <c r="J6" s="2063"/>
      <c r="K6" s="2063"/>
      <c r="L6" s="2064"/>
      <c r="N6" s="92" t="s">
        <v>2120</v>
      </c>
    </row>
    <row r="7" spans="1:14" ht="30" customHeight="1">
      <c r="A7" s="2033"/>
      <c r="B7" s="2019"/>
      <c r="C7" s="2019"/>
      <c r="D7" s="2019"/>
      <c r="E7" s="778" t="s">
        <v>2121</v>
      </c>
      <c r="F7" s="2065" t="s">
        <v>3850</v>
      </c>
      <c r="G7" s="2065"/>
      <c r="H7" s="2065"/>
      <c r="I7" s="778" t="s">
        <v>2122</v>
      </c>
      <c r="J7" s="2066" t="s">
        <v>3851</v>
      </c>
      <c r="K7" s="2067"/>
      <c r="L7" s="2068"/>
    </row>
    <row r="8" spans="1:14" ht="30" hidden="1" customHeight="1" outlineLevel="1">
      <c r="A8" s="2044" t="s">
        <v>2314</v>
      </c>
      <c r="B8" s="2045" t="s">
        <v>2315</v>
      </c>
      <c r="C8" s="2045"/>
      <c r="D8" s="2045"/>
      <c r="E8" s="1997" t="s">
        <v>2316</v>
      </c>
      <c r="F8" s="1997"/>
      <c r="G8" s="2065" t="s">
        <v>90</v>
      </c>
      <c r="H8" s="2065"/>
      <c r="I8" s="2065"/>
      <c r="J8" s="2065"/>
      <c r="K8" s="2065"/>
      <c r="L8" s="2483"/>
      <c r="N8" s="92" t="s">
        <v>2317</v>
      </c>
    </row>
    <row r="9" spans="1:14" ht="30" hidden="1" customHeight="1" outlineLevel="1">
      <c r="A9" s="2044"/>
      <c r="B9" s="2045"/>
      <c r="C9" s="2045"/>
      <c r="D9" s="2045"/>
      <c r="E9" s="779" t="s">
        <v>2121</v>
      </c>
      <c r="F9" s="2066" t="s">
        <v>3850</v>
      </c>
      <c r="G9" s="2067"/>
      <c r="H9" s="2068"/>
      <c r="I9" s="779" t="s">
        <v>2318</v>
      </c>
      <c r="J9" s="2066" t="s">
        <v>1171</v>
      </c>
      <c r="K9" s="2067"/>
      <c r="L9" s="2068"/>
    </row>
    <row r="10" spans="1:14" ht="30" customHeight="1" collapsed="1">
      <c r="A10" s="2033">
        <v>4</v>
      </c>
      <c r="B10" s="2019" t="s">
        <v>2123</v>
      </c>
      <c r="C10" s="2019"/>
      <c r="D10" s="2019"/>
      <c r="E10" s="2034" t="s">
        <v>2124</v>
      </c>
      <c r="F10" s="2035"/>
      <c r="G10" s="2035"/>
      <c r="H10" s="2035"/>
      <c r="I10" s="2035"/>
      <c r="J10" s="2035"/>
      <c r="K10" s="2035"/>
      <c r="L10" s="2036"/>
      <c r="N10" s="92" t="s">
        <v>2116</v>
      </c>
    </row>
    <row r="11" spans="1:14" ht="30" customHeight="1">
      <c r="A11" s="2033"/>
      <c r="B11" s="2019"/>
      <c r="C11" s="2019"/>
      <c r="D11" s="2019"/>
      <c r="E11" s="778" t="s">
        <v>2121</v>
      </c>
      <c r="F11" s="2037" t="s">
        <v>2319</v>
      </c>
      <c r="G11" s="2037"/>
      <c r="H11" s="2037"/>
      <c r="I11" s="778" t="s">
        <v>2122</v>
      </c>
      <c r="J11" s="2038" t="s">
        <v>2320</v>
      </c>
      <c r="K11" s="2039"/>
      <c r="L11" s="2040"/>
    </row>
    <row r="12" spans="1:14" ht="30" customHeight="1">
      <c r="A12" s="977">
        <v>5</v>
      </c>
      <c r="B12" s="2019" t="s">
        <v>11</v>
      </c>
      <c r="C12" s="2019"/>
      <c r="D12" s="2019"/>
      <c r="E12" s="2048" t="s">
        <v>14</v>
      </c>
      <c r="F12" s="2048"/>
      <c r="G12" s="2048"/>
      <c r="H12" s="2048"/>
      <c r="I12" s="2048"/>
      <c r="J12" s="2048"/>
      <c r="K12" s="2049"/>
      <c r="L12" s="2050"/>
      <c r="N12" s="92" t="s">
        <v>2116</v>
      </c>
    </row>
    <row r="13" spans="1:14" ht="33" customHeight="1">
      <c r="A13" s="977">
        <v>6</v>
      </c>
      <c r="B13" s="2019" t="s">
        <v>2125</v>
      </c>
      <c r="C13" s="2019"/>
      <c r="D13" s="2019"/>
      <c r="E13" s="2051" t="s">
        <v>2126</v>
      </c>
      <c r="F13" s="2051"/>
      <c r="G13" s="2051"/>
      <c r="H13" s="2051"/>
      <c r="I13" s="2051"/>
      <c r="J13" s="2051"/>
      <c r="K13" s="2051"/>
      <c r="L13" s="2052"/>
      <c r="N13" s="92" t="s">
        <v>2116</v>
      </c>
    </row>
    <row r="14" spans="1:14" ht="30" customHeight="1">
      <c r="A14" s="977">
        <v>7</v>
      </c>
      <c r="B14" s="2019" t="s">
        <v>2127</v>
      </c>
      <c r="C14" s="2019"/>
      <c r="D14" s="2019"/>
      <c r="E14" s="2028" t="s">
        <v>2128</v>
      </c>
      <c r="F14" s="2028"/>
      <c r="G14" s="2028"/>
      <c r="H14" s="2028"/>
      <c r="I14" s="2028"/>
      <c r="J14" s="2028"/>
      <c r="K14" s="2028"/>
      <c r="L14" s="2029"/>
      <c r="N14" s="92" t="s">
        <v>2116</v>
      </c>
    </row>
    <row r="15" spans="1:14" ht="30" customHeight="1">
      <c r="A15" s="977">
        <v>8</v>
      </c>
      <c r="B15" s="2019" t="s">
        <v>2129</v>
      </c>
      <c r="C15" s="2019"/>
      <c r="D15" s="2019"/>
      <c r="E15" s="2020" t="s">
        <v>2130</v>
      </c>
      <c r="F15" s="2020"/>
      <c r="G15" s="2020"/>
      <c r="H15" s="2020"/>
      <c r="I15" s="2020"/>
      <c r="J15" s="2020"/>
      <c r="K15" s="2020"/>
      <c r="L15" s="2021"/>
      <c r="N15" s="92" t="s">
        <v>2116</v>
      </c>
    </row>
    <row r="16" spans="1:14" ht="54.75" customHeight="1" thickBot="1">
      <c r="A16" s="977">
        <v>9</v>
      </c>
      <c r="B16" s="2019" t="s">
        <v>2</v>
      </c>
      <c r="C16" s="2019"/>
      <c r="D16" s="2019"/>
      <c r="E16" s="2022" t="s">
        <v>2499</v>
      </c>
      <c r="F16" s="2022"/>
      <c r="G16" s="2022"/>
      <c r="H16" s="2022"/>
      <c r="I16" s="2022"/>
      <c r="J16" s="2022"/>
      <c r="K16" s="2022"/>
      <c r="L16" s="2023"/>
      <c r="N16" s="92" t="s">
        <v>2116</v>
      </c>
    </row>
    <row r="17" spans="1:14" ht="54.75" hidden="1" customHeight="1" outlineLevel="1" thickBot="1">
      <c r="A17" s="114" t="s">
        <v>2322</v>
      </c>
      <c r="B17" s="2024" t="s">
        <v>2323</v>
      </c>
      <c r="C17" s="2024"/>
      <c r="D17" s="2024"/>
      <c r="E17" s="3171" t="s">
        <v>3852</v>
      </c>
      <c r="F17" s="3171"/>
      <c r="G17" s="3171"/>
      <c r="H17" s="3171"/>
      <c r="I17" s="3171"/>
      <c r="J17" s="3171"/>
      <c r="K17" s="3171"/>
      <c r="L17" s="3172"/>
      <c r="N17" s="92" t="s">
        <v>2325</v>
      </c>
    </row>
    <row r="18" spans="1:14" ht="15" customHeight="1" collapsed="1" thickBot="1">
      <c r="A18" s="2041"/>
      <c r="B18" s="2042"/>
      <c r="C18" s="2042"/>
      <c r="D18" s="2042"/>
      <c r="E18" s="2042"/>
      <c r="F18" s="2042"/>
      <c r="G18" s="2042"/>
      <c r="H18" s="2042"/>
      <c r="I18" s="2042"/>
      <c r="J18" s="2042"/>
      <c r="K18" s="2042"/>
      <c r="L18" s="2043"/>
    </row>
    <row r="19" spans="1:14" ht="30" customHeight="1">
      <c r="A19" s="2015" t="s">
        <v>2131</v>
      </c>
      <c r="B19" s="2016"/>
      <c r="C19" s="2016"/>
      <c r="D19" s="2016"/>
      <c r="E19" s="2016"/>
      <c r="F19" s="2016"/>
      <c r="G19" s="2016"/>
      <c r="H19" s="2016"/>
      <c r="I19" s="2016"/>
      <c r="J19" s="2016"/>
      <c r="K19" s="2016"/>
      <c r="L19" s="2017"/>
    </row>
    <row r="20" spans="1:14" ht="41.25" customHeight="1">
      <c r="A20" s="977">
        <v>10</v>
      </c>
      <c r="B20" s="1994" t="s">
        <v>2132</v>
      </c>
      <c r="C20" s="1994"/>
      <c r="D20" s="1998" t="s">
        <v>2133</v>
      </c>
      <c r="E20" s="1998"/>
      <c r="F20" s="1998"/>
      <c r="G20" s="1998"/>
      <c r="H20" s="1998"/>
      <c r="I20" s="1998"/>
      <c r="J20" s="1998"/>
      <c r="K20" s="1998"/>
      <c r="L20" s="1999"/>
      <c r="N20" s="92" t="s">
        <v>2116</v>
      </c>
    </row>
    <row r="21" spans="1:14" ht="40.5" customHeight="1" thickBot="1">
      <c r="A21" s="105">
        <v>11</v>
      </c>
      <c r="B21" s="2018" t="s">
        <v>2134</v>
      </c>
      <c r="C21" s="2018"/>
      <c r="D21" s="2001" t="s">
        <v>2214</v>
      </c>
      <c r="E21" s="2001"/>
      <c r="F21" s="2001"/>
      <c r="G21" s="2001"/>
      <c r="H21" s="2001"/>
      <c r="I21" s="2001"/>
      <c r="J21" s="2001"/>
      <c r="K21" s="2001"/>
      <c r="L21" s="2002"/>
      <c r="N21" s="92" t="s">
        <v>2116</v>
      </c>
    </row>
    <row r="22" spans="1:14" ht="15" customHeight="1" thickBot="1">
      <c r="A22" s="1948"/>
      <c r="B22" s="1948"/>
      <c r="C22" s="1948"/>
      <c r="D22" s="1948"/>
      <c r="E22" s="1948"/>
      <c r="F22" s="1948"/>
      <c r="G22" s="1948"/>
      <c r="H22" s="1948"/>
      <c r="I22" s="1948"/>
      <c r="J22" s="1948"/>
      <c r="K22" s="1948"/>
      <c r="L22" s="1948"/>
    </row>
    <row r="23" spans="1:14" ht="30" customHeight="1">
      <c r="A23" s="974">
        <v>12</v>
      </c>
      <c r="B23" s="2012" t="s">
        <v>2136</v>
      </c>
      <c r="C23" s="2012"/>
      <c r="D23" s="2013" t="s">
        <v>2137</v>
      </c>
      <c r="E23" s="2013"/>
      <c r="F23" s="2013"/>
      <c r="G23" s="2013"/>
      <c r="H23" s="2013"/>
      <c r="I23" s="2013"/>
      <c r="J23" s="2013"/>
      <c r="K23" s="2013"/>
      <c r="L23" s="2014"/>
      <c r="N23" s="92" t="s">
        <v>2116</v>
      </c>
    </row>
    <row r="24" spans="1:14" ht="30" customHeight="1">
      <c r="A24" s="975">
        <v>13</v>
      </c>
      <c r="B24" s="1994" t="s">
        <v>2138</v>
      </c>
      <c r="C24" s="1994"/>
      <c r="D24" s="2008" t="s">
        <v>2139</v>
      </c>
      <c r="E24" s="2008"/>
      <c r="F24" s="2008"/>
      <c r="G24" s="2008"/>
      <c r="H24" s="2008"/>
      <c r="I24" s="2008"/>
      <c r="J24" s="2008"/>
      <c r="K24" s="2008"/>
      <c r="L24" s="2009"/>
      <c r="N24" s="92" t="s">
        <v>2116</v>
      </c>
    </row>
    <row r="25" spans="1:14" ht="63" customHeight="1">
      <c r="A25" s="975">
        <v>14</v>
      </c>
      <c r="B25" s="1994" t="s">
        <v>2140</v>
      </c>
      <c r="C25" s="1994"/>
      <c r="D25" s="2008" t="s">
        <v>2141</v>
      </c>
      <c r="E25" s="2008"/>
      <c r="F25" s="2008"/>
      <c r="G25" s="2008"/>
      <c r="H25" s="2008"/>
      <c r="I25" s="2008"/>
      <c r="J25" s="2008"/>
      <c r="K25" s="2008"/>
      <c r="L25" s="2009"/>
      <c r="N25" s="92" t="s">
        <v>2116</v>
      </c>
    </row>
    <row r="26" spans="1:14" ht="84" customHeight="1">
      <c r="A26" s="975">
        <v>15</v>
      </c>
      <c r="B26" s="1994" t="s">
        <v>2142</v>
      </c>
      <c r="C26" s="1994"/>
      <c r="D26" s="2008" t="s">
        <v>2326</v>
      </c>
      <c r="E26" s="2008"/>
      <c r="F26" s="2008"/>
      <c r="G26" s="2008"/>
      <c r="H26" s="2008"/>
      <c r="I26" s="2008"/>
      <c r="J26" s="2008"/>
      <c r="K26" s="2008"/>
      <c r="L26" s="2009"/>
      <c r="N26" s="92" t="s">
        <v>2116</v>
      </c>
    </row>
    <row r="27" spans="1:14" ht="287.25" customHeight="1">
      <c r="A27" s="975">
        <v>16</v>
      </c>
      <c r="B27" s="1994" t="s">
        <v>2143</v>
      </c>
      <c r="C27" s="1994"/>
      <c r="D27" s="2008" t="s">
        <v>3853</v>
      </c>
      <c r="E27" s="2008"/>
      <c r="F27" s="2008"/>
      <c r="G27" s="2008"/>
      <c r="H27" s="2008"/>
      <c r="I27" s="2008"/>
      <c r="J27" s="2008"/>
      <c r="K27" s="2008"/>
      <c r="L27" s="2009"/>
      <c r="N27" s="92" t="s">
        <v>2144</v>
      </c>
    </row>
    <row r="28" spans="1:14" ht="150.75" customHeight="1">
      <c r="A28" s="975">
        <v>17</v>
      </c>
      <c r="B28" s="2010" t="s">
        <v>2145</v>
      </c>
      <c r="C28" s="2011"/>
      <c r="D28" s="2008" t="s">
        <v>2328</v>
      </c>
      <c r="E28" s="2008"/>
      <c r="F28" s="2008"/>
      <c r="G28" s="2008"/>
      <c r="H28" s="2008"/>
      <c r="I28" s="2008"/>
      <c r="J28" s="2008"/>
      <c r="K28" s="2008"/>
      <c r="L28" s="2009"/>
      <c r="N28" s="92" t="s">
        <v>2116</v>
      </c>
    </row>
    <row r="29" spans="1:14" ht="201" customHeight="1" thickBot="1">
      <c r="A29" s="105">
        <v>18</v>
      </c>
      <c r="B29" s="2003" t="s">
        <v>2146</v>
      </c>
      <c r="C29" s="2003"/>
      <c r="D29" s="2001" t="s">
        <v>2357</v>
      </c>
      <c r="E29" s="2001"/>
      <c r="F29" s="2001"/>
      <c r="G29" s="2001"/>
      <c r="H29" s="2001"/>
      <c r="I29" s="2001"/>
      <c r="J29" s="2001"/>
      <c r="K29" s="2001"/>
      <c r="L29" s="2002"/>
      <c r="N29" s="92" t="s">
        <v>2116</v>
      </c>
    </row>
    <row r="30" spans="1:14" ht="15.75" customHeight="1" thickBot="1">
      <c r="A30" s="1948"/>
      <c r="B30" s="1948"/>
      <c r="C30" s="1948"/>
      <c r="D30" s="1948"/>
      <c r="E30" s="1948"/>
      <c r="F30" s="1948"/>
      <c r="G30" s="1948"/>
      <c r="H30" s="1948"/>
      <c r="I30" s="1948"/>
      <c r="J30" s="1948"/>
      <c r="K30" s="1948"/>
      <c r="L30" s="1948"/>
    </row>
    <row r="31" spans="1:14" ht="30" customHeight="1">
      <c r="A31" s="974">
        <v>19</v>
      </c>
      <c r="B31" s="2004" t="s">
        <v>2147</v>
      </c>
      <c r="C31" s="2004"/>
      <c r="D31" s="2005" t="s">
        <v>2330</v>
      </c>
      <c r="E31" s="2005"/>
      <c r="F31" s="2005"/>
      <c r="G31" s="2005"/>
      <c r="H31" s="2005"/>
      <c r="I31" s="2005"/>
      <c r="J31" s="2005"/>
      <c r="K31" s="2005"/>
      <c r="L31" s="2006"/>
      <c r="N31" s="92" t="s">
        <v>2116</v>
      </c>
    </row>
    <row r="32" spans="1:14" ht="58.5" customHeight="1">
      <c r="A32" s="975">
        <v>20</v>
      </c>
      <c r="B32" s="2007" t="s">
        <v>2148</v>
      </c>
      <c r="C32" s="2007"/>
      <c r="D32" s="1995" t="s">
        <v>2331</v>
      </c>
      <c r="E32" s="1995"/>
      <c r="F32" s="1995"/>
      <c r="G32" s="1995"/>
      <c r="H32" s="1995"/>
      <c r="I32" s="1995"/>
      <c r="J32" s="1995"/>
      <c r="K32" s="1995"/>
      <c r="L32" s="1996"/>
      <c r="N32" s="92" t="s">
        <v>2149</v>
      </c>
    </row>
    <row r="33" spans="1:14" ht="260.25" customHeight="1" thickBot="1">
      <c r="A33" s="975">
        <v>21</v>
      </c>
      <c r="B33" s="1994" t="s">
        <v>2150</v>
      </c>
      <c r="C33" s="1994"/>
      <c r="D33" s="1995" t="s">
        <v>3855</v>
      </c>
      <c r="E33" s="1995"/>
      <c r="F33" s="1995"/>
      <c r="G33" s="1995"/>
      <c r="H33" s="1995"/>
      <c r="I33" s="1995"/>
      <c r="J33" s="1995"/>
      <c r="K33" s="1995"/>
      <c r="L33" s="1996"/>
      <c r="N33" s="92" t="s">
        <v>2116</v>
      </c>
    </row>
    <row r="34" spans="1:14" ht="147.75" hidden="1" customHeight="1" outlineLevel="1">
      <c r="A34" s="781" t="s">
        <v>2332</v>
      </c>
      <c r="B34" s="1997" t="s">
        <v>2333</v>
      </c>
      <c r="C34" s="1997"/>
      <c r="D34" s="1998" t="s">
        <v>2334</v>
      </c>
      <c r="E34" s="1998"/>
      <c r="F34" s="1998"/>
      <c r="G34" s="1998"/>
      <c r="H34" s="1998"/>
      <c r="I34" s="1998"/>
      <c r="J34" s="1998"/>
      <c r="K34" s="1998"/>
      <c r="L34" s="1999"/>
      <c r="N34" s="92" t="s">
        <v>2335</v>
      </c>
    </row>
    <row r="35" spans="1:14" ht="84.75" hidden="1" customHeight="1" outlineLevel="1" thickBot="1">
      <c r="A35" s="116" t="s">
        <v>2336</v>
      </c>
      <c r="B35" s="2000" t="s">
        <v>2337</v>
      </c>
      <c r="C35" s="2000"/>
      <c r="D35" s="2001" t="s">
        <v>2338</v>
      </c>
      <c r="E35" s="2001"/>
      <c r="F35" s="2001"/>
      <c r="G35" s="2001"/>
      <c r="H35" s="2001"/>
      <c r="I35" s="2001"/>
      <c r="J35" s="2001"/>
      <c r="K35" s="2001"/>
      <c r="L35" s="2002"/>
      <c r="N35" s="92" t="s">
        <v>2339</v>
      </c>
    </row>
    <row r="36" spans="1:14" ht="13.5" collapsed="1" thickBot="1">
      <c r="A36" s="1948"/>
      <c r="B36" s="1948"/>
      <c r="C36" s="1948"/>
      <c r="D36" s="1948"/>
      <c r="E36" s="1948"/>
      <c r="F36" s="1948"/>
      <c r="G36" s="1948"/>
      <c r="H36" s="1948"/>
      <c r="I36" s="1948"/>
      <c r="J36" s="1948"/>
      <c r="K36" s="1948"/>
      <c r="L36" s="1948"/>
    </row>
    <row r="37" spans="1:14" ht="60" customHeight="1">
      <c r="A37" s="978">
        <v>22</v>
      </c>
      <c r="B37" s="1161" t="s">
        <v>2257</v>
      </c>
      <c r="C37" s="1161"/>
      <c r="D37" s="1162" t="s">
        <v>2258</v>
      </c>
      <c r="E37" s="1162"/>
      <c r="F37" s="1343" t="s">
        <v>2260</v>
      </c>
      <c r="G37" s="1344"/>
      <c r="H37" s="1990" t="s">
        <v>2259</v>
      </c>
      <c r="I37" s="1989"/>
      <c r="J37" s="3168" t="s">
        <v>2407</v>
      </c>
      <c r="K37" s="3169"/>
      <c r="L37" s="3170"/>
      <c r="N37" s="92" t="s">
        <v>2151</v>
      </c>
    </row>
    <row r="38" spans="1:14" ht="60" customHeight="1" thickBot="1">
      <c r="A38" s="105">
        <v>23</v>
      </c>
      <c r="B38" s="1983" t="s">
        <v>2261</v>
      </c>
      <c r="C38" s="1984"/>
      <c r="D38" s="1985" t="s">
        <v>2263</v>
      </c>
      <c r="E38" s="1985"/>
      <c r="F38" s="1985"/>
      <c r="G38" s="1985"/>
      <c r="H38" s="1985"/>
      <c r="I38" s="1985"/>
      <c r="J38" s="1985"/>
      <c r="K38" s="1985"/>
      <c r="L38" s="1986"/>
      <c r="N38" s="92" t="s">
        <v>2152</v>
      </c>
    </row>
    <row r="39" spans="1:14" ht="15" customHeight="1" thickBot="1">
      <c r="A39" s="1948"/>
      <c r="B39" s="1948"/>
      <c r="C39" s="1948"/>
      <c r="D39" s="1948"/>
      <c r="E39" s="1948"/>
      <c r="F39" s="1948"/>
      <c r="G39" s="1948"/>
      <c r="H39" s="1948"/>
      <c r="I39" s="1948"/>
      <c r="J39" s="1948"/>
      <c r="K39" s="1948"/>
      <c r="L39" s="1948"/>
    </row>
    <row r="40" spans="1:14" ht="30" customHeight="1">
      <c r="A40" s="1987" t="s">
        <v>2153</v>
      </c>
      <c r="B40" s="1988"/>
      <c r="C40" s="1989"/>
      <c r="D40" s="738" t="s">
        <v>2154</v>
      </c>
      <c r="E40" s="738">
        <v>2017</v>
      </c>
      <c r="F40" s="738">
        <v>2018</v>
      </c>
      <c r="G40" s="738">
        <v>2019</v>
      </c>
      <c r="H40" s="738">
        <v>2020</v>
      </c>
      <c r="I40" s="738">
        <v>2021</v>
      </c>
      <c r="J40" s="738">
        <v>2022</v>
      </c>
      <c r="K40" s="738">
        <v>2023</v>
      </c>
      <c r="L40" s="739" t="s">
        <v>2155</v>
      </c>
    </row>
    <row r="41" spans="1:14" ht="45" customHeight="1">
      <c r="A41" s="975">
        <v>24</v>
      </c>
      <c r="B41" s="1974" t="s">
        <v>2156</v>
      </c>
      <c r="C41" s="1975"/>
      <c r="D41" s="793">
        <v>0</v>
      </c>
      <c r="E41" s="793">
        <v>0</v>
      </c>
      <c r="F41" s="793">
        <v>0</v>
      </c>
      <c r="G41" s="782">
        <v>458750</v>
      </c>
      <c r="H41" s="793">
        <v>0</v>
      </c>
      <c r="I41" s="793">
        <v>0</v>
      </c>
      <c r="J41" s="793">
        <v>0</v>
      </c>
      <c r="K41" s="793">
        <v>0</v>
      </c>
      <c r="L41" s="783">
        <f>SUM(D41:K41)</f>
        <v>458750</v>
      </c>
      <c r="N41" s="92" t="s">
        <v>2157</v>
      </c>
    </row>
    <row r="42" spans="1:14" ht="45" customHeight="1">
      <c r="A42" s="975">
        <v>25</v>
      </c>
      <c r="B42" s="1974" t="s">
        <v>2158</v>
      </c>
      <c r="C42" s="1975"/>
      <c r="D42" s="793">
        <v>0</v>
      </c>
      <c r="E42" s="793">
        <v>0</v>
      </c>
      <c r="F42" s="793">
        <v>0</v>
      </c>
      <c r="G42" s="782">
        <v>458750</v>
      </c>
      <c r="H42" s="793">
        <v>0</v>
      </c>
      <c r="I42" s="793">
        <v>0</v>
      </c>
      <c r="J42" s="793">
        <v>0</v>
      </c>
      <c r="K42" s="793">
        <v>0</v>
      </c>
      <c r="L42" s="783">
        <f>SUM(D42:K42)</f>
        <v>458750</v>
      </c>
      <c r="N42" s="92" t="s">
        <v>2159</v>
      </c>
    </row>
    <row r="43" spans="1:14" ht="45" hidden="1" customHeight="1" outlineLevel="1">
      <c r="A43" s="784" t="s">
        <v>2340</v>
      </c>
      <c r="B43" s="1972" t="s">
        <v>2341</v>
      </c>
      <c r="C43" s="1973"/>
      <c r="D43" s="793">
        <v>0</v>
      </c>
      <c r="E43" s="793">
        <v>0</v>
      </c>
      <c r="F43" s="793">
        <v>0</v>
      </c>
      <c r="G43" s="782">
        <f>G42*0.85</f>
        <v>389937.5</v>
      </c>
      <c r="H43" s="793">
        <v>0</v>
      </c>
      <c r="I43" s="793">
        <v>0</v>
      </c>
      <c r="J43" s="793">
        <v>0</v>
      </c>
      <c r="K43" s="793">
        <v>0</v>
      </c>
      <c r="L43" s="783">
        <f>SUM(D43:K43)</f>
        <v>389937.5</v>
      </c>
      <c r="N43" s="92" t="s">
        <v>2342</v>
      </c>
    </row>
    <row r="44" spans="1:14" ht="45" customHeight="1" collapsed="1">
      <c r="A44" s="975">
        <v>26</v>
      </c>
      <c r="B44" s="1974" t="s">
        <v>2160</v>
      </c>
      <c r="C44" s="1975"/>
      <c r="D44" s="793">
        <v>0</v>
      </c>
      <c r="E44" s="793">
        <v>0</v>
      </c>
      <c r="F44" s="793">
        <v>0</v>
      </c>
      <c r="G44" s="782">
        <f>G42*0.85</f>
        <v>389937.5</v>
      </c>
      <c r="H44" s="793">
        <v>0</v>
      </c>
      <c r="I44" s="793">
        <v>0</v>
      </c>
      <c r="J44" s="793">
        <v>0</v>
      </c>
      <c r="K44" s="793">
        <v>0</v>
      </c>
      <c r="L44" s="783">
        <f>SUM(D44:K44)</f>
        <v>389937.5</v>
      </c>
      <c r="N44" s="92" t="s">
        <v>2161</v>
      </c>
    </row>
    <row r="45" spans="1:14" ht="45" customHeight="1" thickBot="1">
      <c r="A45" s="105">
        <v>27</v>
      </c>
      <c r="B45" s="1976" t="s">
        <v>2162</v>
      </c>
      <c r="C45" s="1977"/>
      <c r="D45" s="793">
        <v>0</v>
      </c>
      <c r="E45" s="793">
        <v>0</v>
      </c>
      <c r="F45" s="793">
        <v>0</v>
      </c>
      <c r="G45" s="785">
        <f t="shared" ref="G45" si="0">G44/G42</f>
        <v>0.85</v>
      </c>
      <c r="H45" s="793">
        <v>0</v>
      </c>
      <c r="I45" s="793">
        <v>0</v>
      </c>
      <c r="J45" s="793">
        <v>0</v>
      </c>
      <c r="K45" s="793">
        <v>0</v>
      </c>
      <c r="L45" s="786">
        <f>L44/L42</f>
        <v>0.85</v>
      </c>
      <c r="N45" s="92" t="s">
        <v>2116</v>
      </c>
    </row>
    <row r="46" spans="1:14" ht="13.5" thickBot="1">
      <c r="A46" s="1146"/>
      <c r="B46" s="1146"/>
      <c r="C46" s="1146"/>
      <c r="D46" s="1146"/>
      <c r="E46" s="1146"/>
      <c r="F46" s="1146"/>
      <c r="G46" s="1146"/>
      <c r="H46" s="1146"/>
      <c r="I46" s="1146"/>
      <c r="J46" s="1146"/>
      <c r="K46" s="1146"/>
      <c r="L46" s="1146"/>
    </row>
    <row r="47" spans="1:14" ht="30" customHeight="1">
      <c r="A47" s="1949">
        <v>28</v>
      </c>
      <c r="B47" s="1978" t="s">
        <v>2163</v>
      </c>
      <c r="C47" s="1978"/>
      <c r="D47" s="1978"/>
      <c r="E47" s="1978"/>
      <c r="F47" s="1978"/>
      <c r="G47" s="1978"/>
      <c r="H47" s="1978"/>
      <c r="I47" s="1978"/>
      <c r="J47" s="1978"/>
      <c r="K47" s="1978"/>
      <c r="L47" s="1979"/>
      <c r="N47" s="92" t="s">
        <v>2116</v>
      </c>
    </row>
    <row r="48" spans="1:14" ht="30" customHeight="1">
      <c r="A48" s="1950"/>
      <c r="B48" s="1980" t="s">
        <v>2164</v>
      </c>
      <c r="C48" s="1980"/>
      <c r="D48" s="1954" t="s">
        <v>2165</v>
      </c>
      <c r="E48" s="1981"/>
      <c r="F48" s="1981"/>
      <c r="G48" s="1981"/>
      <c r="H48" s="1981"/>
      <c r="I48" s="1981"/>
      <c r="J48" s="1955"/>
      <c r="K48" s="1954" t="s">
        <v>2166</v>
      </c>
      <c r="L48" s="1982"/>
    </row>
    <row r="49" spans="1:14" ht="30" customHeight="1">
      <c r="A49" s="1950"/>
      <c r="B49" s="1969" t="s">
        <v>2343</v>
      </c>
      <c r="C49" s="1969"/>
      <c r="D49" s="1964" t="s">
        <v>2344</v>
      </c>
      <c r="E49" s="1965"/>
      <c r="F49" s="1965"/>
      <c r="G49" s="1965"/>
      <c r="H49" s="1965"/>
      <c r="I49" s="1965"/>
      <c r="J49" s="1966"/>
      <c r="K49" s="3158">
        <v>363000</v>
      </c>
      <c r="L49" s="3159"/>
    </row>
    <row r="50" spans="1:14" ht="30" customHeight="1" thickBot="1">
      <c r="A50" s="1950"/>
      <c r="B50" s="1969" t="s">
        <v>2358</v>
      </c>
      <c r="C50" s="1969"/>
      <c r="D50" s="1964" t="s">
        <v>2359</v>
      </c>
      <c r="E50" s="1965"/>
      <c r="F50" s="1965"/>
      <c r="G50" s="1965"/>
      <c r="H50" s="1965"/>
      <c r="I50" s="1965"/>
      <c r="J50" s="1966"/>
      <c r="K50" s="3160">
        <v>90750</v>
      </c>
      <c r="L50" s="3161"/>
    </row>
    <row r="51" spans="1:14" ht="30" customHeight="1" thickBot="1">
      <c r="A51" s="973"/>
      <c r="B51" s="3162" t="s">
        <v>2345</v>
      </c>
      <c r="C51" s="3162"/>
      <c r="D51" s="3163" t="s">
        <v>2346</v>
      </c>
      <c r="E51" s="3164"/>
      <c r="F51" s="3164"/>
      <c r="G51" s="3164"/>
      <c r="H51" s="3164"/>
      <c r="I51" s="3164"/>
      <c r="J51" s="3165"/>
      <c r="K51" s="3166">
        <v>5000</v>
      </c>
      <c r="L51" s="3167"/>
    </row>
    <row r="52" spans="1:14" ht="15" customHeight="1" thickBot="1">
      <c r="A52" s="1948"/>
      <c r="B52" s="1948"/>
      <c r="C52" s="1948"/>
      <c r="D52" s="1948"/>
      <c r="E52" s="1948"/>
      <c r="F52" s="1948"/>
      <c r="G52" s="1948"/>
      <c r="H52" s="1948"/>
      <c r="I52" s="1948"/>
      <c r="J52" s="1948"/>
      <c r="K52" s="1948"/>
      <c r="L52" s="1948"/>
    </row>
    <row r="53" spans="1:14" ht="30" customHeight="1">
      <c r="A53" s="1949">
        <v>29</v>
      </c>
      <c r="B53" s="1951" t="s">
        <v>2167</v>
      </c>
      <c r="C53" s="1951"/>
      <c r="D53" s="1951"/>
      <c r="E53" s="1951"/>
      <c r="F53" s="1951"/>
      <c r="G53" s="1951"/>
      <c r="H53" s="1951"/>
      <c r="I53" s="1951"/>
      <c r="J53" s="1951"/>
      <c r="K53" s="1951"/>
      <c r="L53" s="1952"/>
      <c r="N53" s="92" t="s">
        <v>2168</v>
      </c>
    </row>
    <row r="54" spans="1:14" ht="42.75" customHeight="1">
      <c r="A54" s="1950"/>
      <c r="B54" s="1953" t="s">
        <v>2169</v>
      </c>
      <c r="C54" s="1111"/>
      <c r="D54" s="2485"/>
      <c r="E54" s="1953" t="s">
        <v>2170</v>
      </c>
      <c r="F54" s="2485"/>
      <c r="G54" s="1953" t="s">
        <v>2171</v>
      </c>
      <c r="H54" s="2485"/>
      <c r="I54" s="1954" t="s">
        <v>2172</v>
      </c>
      <c r="J54" s="1955"/>
      <c r="K54" s="1953" t="s">
        <v>2173</v>
      </c>
      <c r="L54" s="2486"/>
    </row>
    <row r="55" spans="1:14" ht="42.75" hidden="1" customHeight="1" outlineLevel="1">
      <c r="A55" s="1950"/>
      <c r="B55" s="1116"/>
      <c r="C55" s="1117"/>
      <c r="D55" s="1956"/>
      <c r="E55" s="972"/>
      <c r="F55" s="976"/>
      <c r="G55" s="972"/>
      <c r="H55" s="976"/>
      <c r="I55" s="787" t="s">
        <v>2347</v>
      </c>
      <c r="J55" s="788" t="s">
        <v>2348</v>
      </c>
      <c r="K55" s="972"/>
      <c r="L55" s="97"/>
    </row>
    <row r="56" spans="1:14" ht="53.25" customHeight="1" collapsed="1">
      <c r="A56" s="1950"/>
      <c r="B56" s="1930" t="s">
        <v>2349</v>
      </c>
      <c r="C56" s="1931"/>
      <c r="D56" s="1932"/>
      <c r="E56" s="1933" t="s">
        <v>2174</v>
      </c>
      <c r="F56" s="1934"/>
      <c r="G56" s="1933" t="s">
        <v>2175</v>
      </c>
      <c r="H56" s="1934"/>
      <c r="I56" s="878">
        <v>0</v>
      </c>
      <c r="J56" s="879">
        <v>3650</v>
      </c>
      <c r="K56" s="1959" t="s">
        <v>2285</v>
      </c>
      <c r="L56" s="1960"/>
    </row>
    <row r="57" spans="1:14" ht="31.5" hidden="1" customHeight="1" outlineLevel="1">
      <c r="A57" s="1950"/>
      <c r="B57" s="1961" t="s">
        <v>2350</v>
      </c>
      <c r="C57" s="1962"/>
      <c r="D57" s="1963"/>
      <c r="E57" s="1933" t="s">
        <v>2174</v>
      </c>
      <c r="F57" s="1934"/>
      <c r="G57" s="1933" t="s">
        <v>2175</v>
      </c>
      <c r="H57" s="1934"/>
      <c r="I57" s="878">
        <v>0</v>
      </c>
      <c r="J57" s="879">
        <v>730</v>
      </c>
      <c r="K57" s="1935" t="s">
        <v>2176</v>
      </c>
      <c r="L57" s="1936"/>
    </row>
    <row r="58" spans="1:14" ht="41.25" customHeight="1" collapsed="1">
      <c r="A58" s="1950"/>
      <c r="B58" s="1930" t="s">
        <v>2177</v>
      </c>
      <c r="C58" s="1931"/>
      <c r="D58" s="1932"/>
      <c r="E58" s="1933" t="s">
        <v>2178</v>
      </c>
      <c r="F58" s="1934"/>
      <c r="G58" s="1933" t="s">
        <v>2179</v>
      </c>
      <c r="H58" s="1934"/>
      <c r="I58" s="880">
        <v>0</v>
      </c>
      <c r="J58" s="881">
        <v>1</v>
      </c>
      <c r="K58" s="1957" t="s">
        <v>2286</v>
      </c>
      <c r="L58" s="1958"/>
    </row>
    <row r="59" spans="1:14" ht="63.75" customHeight="1">
      <c r="A59" s="1950"/>
      <c r="B59" s="1930" t="s">
        <v>2180</v>
      </c>
      <c r="C59" s="1931"/>
      <c r="D59" s="1932"/>
      <c r="E59" s="1933" t="s">
        <v>2178</v>
      </c>
      <c r="F59" s="1934"/>
      <c r="G59" s="1933" t="s">
        <v>2179</v>
      </c>
      <c r="H59" s="1934"/>
      <c r="I59" s="880">
        <v>0</v>
      </c>
      <c r="J59" s="881">
        <v>1</v>
      </c>
      <c r="K59" s="1957" t="s">
        <v>2286</v>
      </c>
      <c r="L59" s="1958"/>
    </row>
    <row r="60" spans="1:14" ht="33.75" customHeight="1">
      <c r="A60" s="1950"/>
      <c r="B60" s="1930" t="s">
        <v>2255</v>
      </c>
      <c r="C60" s="1931"/>
      <c r="D60" s="1932"/>
      <c r="E60" s="1933" t="s">
        <v>2178</v>
      </c>
      <c r="F60" s="1934"/>
      <c r="G60" s="1933" t="s">
        <v>2181</v>
      </c>
      <c r="H60" s="1934"/>
      <c r="I60" s="882">
        <v>0</v>
      </c>
      <c r="J60" s="979">
        <v>363000</v>
      </c>
      <c r="K60" s="1946" t="s">
        <v>2287</v>
      </c>
      <c r="L60" s="1947"/>
    </row>
    <row r="61" spans="1:14" ht="27.75" customHeight="1">
      <c r="A61" s="1950"/>
      <c r="B61" s="1930" t="s">
        <v>2182</v>
      </c>
      <c r="C61" s="1931"/>
      <c r="D61" s="1932"/>
      <c r="E61" s="1933" t="s">
        <v>2178</v>
      </c>
      <c r="F61" s="1934"/>
      <c r="G61" s="1933" t="s">
        <v>2179</v>
      </c>
      <c r="H61" s="1934"/>
      <c r="I61" s="882">
        <v>0</v>
      </c>
      <c r="J61" s="883">
        <v>0</v>
      </c>
      <c r="K61" s="1944" t="s">
        <v>2288</v>
      </c>
      <c r="L61" s="1945"/>
    </row>
    <row r="62" spans="1:14" ht="27.75" customHeight="1">
      <c r="A62" s="1950"/>
      <c r="B62" s="1930" t="s">
        <v>2183</v>
      </c>
      <c r="C62" s="1931"/>
      <c r="D62" s="1932"/>
      <c r="E62" s="1933" t="s">
        <v>2178</v>
      </c>
      <c r="F62" s="1934"/>
      <c r="G62" s="1933" t="s">
        <v>2179</v>
      </c>
      <c r="H62" s="1934"/>
      <c r="I62" s="882">
        <v>0</v>
      </c>
      <c r="J62" s="883">
        <v>0</v>
      </c>
      <c r="K62" s="1944" t="s">
        <v>2289</v>
      </c>
      <c r="L62" s="1945"/>
    </row>
    <row r="63" spans="1:14" ht="41.25" customHeight="1">
      <c r="A63" s="1950"/>
      <c r="B63" s="1930" t="s">
        <v>2184</v>
      </c>
      <c r="C63" s="1931"/>
      <c r="D63" s="1932"/>
      <c r="E63" s="1933" t="s">
        <v>2174</v>
      </c>
      <c r="F63" s="1934"/>
      <c r="G63" s="1933" t="s">
        <v>2185</v>
      </c>
      <c r="H63" s="1934"/>
      <c r="I63" s="884">
        <v>0</v>
      </c>
      <c r="J63" s="883">
        <v>0</v>
      </c>
      <c r="K63" s="1935" t="s">
        <v>2176</v>
      </c>
      <c r="L63" s="1936"/>
    </row>
    <row r="64" spans="1:14" ht="30" customHeight="1">
      <c r="A64" s="1950"/>
      <c r="B64" s="1930" t="s">
        <v>2186</v>
      </c>
      <c r="C64" s="1931"/>
      <c r="D64" s="1932"/>
      <c r="E64" s="1933" t="s">
        <v>2174</v>
      </c>
      <c r="F64" s="1934"/>
      <c r="G64" s="1933" t="s">
        <v>2185</v>
      </c>
      <c r="H64" s="1934"/>
      <c r="I64" s="884">
        <v>0</v>
      </c>
      <c r="J64" s="883">
        <v>0</v>
      </c>
      <c r="K64" s="1935" t="s">
        <v>2176</v>
      </c>
      <c r="L64" s="1936"/>
    </row>
    <row r="65" spans="1:12" ht="41.25" customHeight="1" thickBot="1">
      <c r="A65" s="1950"/>
      <c r="B65" s="1937" t="s">
        <v>2187</v>
      </c>
      <c r="C65" s="1938"/>
      <c r="D65" s="1939"/>
      <c r="E65" s="1940" t="s">
        <v>2178</v>
      </c>
      <c r="F65" s="1941"/>
      <c r="G65" s="1940" t="s">
        <v>2179</v>
      </c>
      <c r="H65" s="1941"/>
      <c r="I65" s="885">
        <v>0</v>
      </c>
      <c r="J65" s="980">
        <v>0</v>
      </c>
      <c r="K65" s="1942" t="s">
        <v>2176</v>
      </c>
      <c r="L65" s="1943"/>
    </row>
    <row r="66" spans="1:12" ht="15" customHeight="1" thickBot="1">
      <c r="A66" s="1926"/>
      <c r="B66" s="1926"/>
      <c r="C66" s="1926"/>
      <c r="D66" s="1926"/>
      <c r="E66" s="1926"/>
      <c r="F66" s="1926"/>
      <c r="G66" s="1926"/>
      <c r="H66" s="1926"/>
      <c r="I66" s="1926"/>
      <c r="J66" s="1926"/>
      <c r="K66" s="1926"/>
      <c r="L66" s="1926"/>
    </row>
    <row r="67" spans="1:12" ht="30" customHeight="1" thickBot="1">
      <c r="A67" s="488">
        <v>30</v>
      </c>
      <c r="B67" s="1927" t="s">
        <v>2188</v>
      </c>
      <c r="C67" s="1927"/>
      <c r="D67" s="1928" t="s">
        <v>2189</v>
      </c>
      <c r="E67" s="1928"/>
      <c r="F67" s="1928"/>
      <c r="G67" s="1928"/>
      <c r="H67" s="1928"/>
      <c r="I67" s="1928"/>
      <c r="J67" s="1928"/>
      <c r="K67" s="1928"/>
      <c r="L67" s="1929"/>
    </row>
    <row r="95" spans="1:1">
      <c r="A95" s="99" t="s">
        <v>2190</v>
      </c>
    </row>
    <row r="96" spans="1:1">
      <c r="A96" s="99" t="s">
        <v>14</v>
      </c>
    </row>
    <row r="97" spans="1:1">
      <c r="A97" s="99" t="s">
        <v>2191</v>
      </c>
    </row>
    <row r="98" spans="1:1">
      <c r="A98" s="99" t="s">
        <v>2192</v>
      </c>
    </row>
    <row r="99" spans="1:1">
      <c r="A99" s="99" t="s">
        <v>2193</v>
      </c>
    </row>
    <row r="100" spans="1:1">
      <c r="A100" s="99" t="s">
        <v>2194</v>
      </c>
    </row>
    <row r="101" spans="1:1">
      <c r="A101" s="99" t="s">
        <v>2195</v>
      </c>
    </row>
    <row r="102" spans="1:1">
      <c r="A102" s="99" t="s">
        <v>2196</v>
      </c>
    </row>
    <row r="103" spans="1:1">
      <c r="A103" s="99" t="s">
        <v>2197</v>
      </c>
    </row>
    <row r="104" spans="1:1">
      <c r="A104" s="99" t="s">
        <v>2198</v>
      </c>
    </row>
    <row r="105" spans="1:1">
      <c r="A105" s="99" t="s">
        <v>2199</v>
      </c>
    </row>
    <row r="106" spans="1:1">
      <c r="A106" s="99" t="s">
        <v>2200</v>
      </c>
    </row>
    <row r="107" spans="1:1">
      <c r="A107" s="99" t="s">
        <v>2201</v>
      </c>
    </row>
    <row r="108" spans="1:1">
      <c r="A108" s="99" t="s">
        <v>2202</v>
      </c>
    </row>
    <row r="109" spans="1:1">
      <c r="A109" s="99" t="s">
        <v>2203</v>
      </c>
    </row>
    <row r="110" spans="1:1">
      <c r="A110" s="99" t="s">
        <v>2204</v>
      </c>
    </row>
    <row r="111" spans="1:1">
      <c r="A111" s="99" t="s">
        <v>2205</v>
      </c>
    </row>
    <row r="112" spans="1:1">
      <c r="A112" s="99" t="s">
        <v>2206</v>
      </c>
    </row>
    <row r="113" spans="1:1" ht="15">
      <c r="A113" s="136"/>
    </row>
    <row r="114" spans="1:1" ht="15">
      <c r="A114" s="136"/>
    </row>
    <row r="115" spans="1:1">
      <c r="A115" s="100" t="s">
        <v>2133</v>
      </c>
    </row>
    <row r="116" spans="1:1">
      <c r="A116" s="100" t="s">
        <v>2207</v>
      </c>
    </row>
    <row r="117" spans="1:1">
      <c r="A117" s="100" t="s">
        <v>2208</v>
      </c>
    </row>
    <row r="118" spans="1:1">
      <c r="A118" s="100" t="s">
        <v>2209</v>
      </c>
    </row>
    <row r="119" spans="1:1" ht="15">
      <c r="A119" s="136"/>
    </row>
    <row r="120" spans="1:1" ht="15">
      <c r="A120" s="136"/>
    </row>
    <row r="121" spans="1:1">
      <c r="A121" s="99" t="s">
        <v>2256</v>
      </c>
    </row>
    <row r="122" spans="1:1">
      <c r="A122" s="99" t="s">
        <v>2210</v>
      </c>
    </row>
    <row r="123" spans="1:1">
      <c r="A123" s="99" t="s">
        <v>2211</v>
      </c>
    </row>
    <row r="124" spans="1:1">
      <c r="A124" s="99" t="s">
        <v>2212</v>
      </c>
    </row>
    <row r="125" spans="1:1">
      <c r="A125" s="99" t="s">
        <v>2213</v>
      </c>
    </row>
    <row r="126" spans="1:1">
      <c r="A126" s="99" t="s">
        <v>2135</v>
      </c>
    </row>
    <row r="127" spans="1:1">
      <c r="A127" s="99" t="s">
        <v>2214</v>
      </c>
    </row>
    <row r="128" spans="1:1">
      <c r="A128" s="99" t="s">
        <v>2215</v>
      </c>
    </row>
    <row r="129" spans="1:1">
      <c r="A129" s="99" t="s">
        <v>2216</v>
      </c>
    </row>
    <row r="130" spans="1:1">
      <c r="A130" s="99" t="s">
        <v>2217</v>
      </c>
    </row>
    <row r="131" spans="1:1">
      <c r="A131" s="99" t="s">
        <v>2218</v>
      </c>
    </row>
    <row r="132" spans="1:1">
      <c r="A132" s="99" t="s">
        <v>2219</v>
      </c>
    </row>
    <row r="133" spans="1:1">
      <c r="A133" s="99" t="s">
        <v>2220</v>
      </c>
    </row>
    <row r="134" spans="1:1">
      <c r="A134" s="99" t="s">
        <v>2221</v>
      </c>
    </row>
    <row r="135" spans="1:1">
      <c r="A135" s="99" t="s">
        <v>2222</v>
      </c>
    </row>
    <row r="136" spans="1:1">
      <c r="A136" s="99" t="s">
        <v>2223</v>
      </c>
    </row>
    <row r="137" spans="1:1">
      <c r="A137" s="99" t="s">
        <v>2224</v>
      </c>
    </row>
    <row r="138" spans="1:1">
      <c r="A138" s="99" t="s">
        <v>2225</v>
      </c>
    </row>
    <row r="139" spans="1:1">
      <c r="A139" s="99" t="s">
        <v>2226</v>
      </c>
    </row>
    <row r="140" spans="1:1">
      <c r="A140" s="99" t="s">
        <v>2227</v>
      </c>
    </row>
    <row r="141" spans="1:1">
      <c r="A141" s="99" t="s">
        <v>2228</v>
      </c>
    </row>
    <row r="142" spans="1:1">
      <c r="A142" s="99" t="s">
        <v>2229</v>
      </c>
    </row>
    <row r="143" spans="1:1">
      <c r="A143" s="99" t="s">
        <v>2230</v>
      </c>
    </row>
    <row r="144" spans="1:1">
      <c r="A144" s="99" t="s">
        <v>2231</v>
      </c>
    </row>
    <row r="145" spans="1:1">
      <c r="A145" s="99" t="s">
        <v>2232</v>
      </c>
    </row>
    <row r="146" spans="1:1">
      <c r="A146" s="99" t="s">
        <v>2233</v>
      </c>
    </row>
    <row r="147" spans="1:1">
      <c r="A147" s="99" t="s">
        <v>2234</v>
      </c>
    </row>
    <row r="148" spans="1:1">
      <c r="A148" s="99" t="s">
        <v>2235</v>
      </c>
    </row>
    <row r="149" spans="1:1">
      <c r="A149" s="99" t="s">
        <v>2236</v>
      </c>
    </row>
    <row r="150" spans="1:1">
      <c r="A150" s="99" t="s">
        <v>2237</v>
      </c>
    </row>
    <row r="151" spans="1:1">
      <c r="A151" s="99" t="s">
        <v>2238</v>
      </c>
    </row>
    <row r="152" spans="1:1">
      <c r="A152" s="99" t="s">
        <v>2239</v>
      </c>
    </row>
    <row r="153" spans="1:1">
      <c r="A153" s="99" t="s">
        <v>2240</v>
      </c>
    </row>
    <row r="154" spans="1:1">
      <c r="A154" s="99" t="s">
        <v>2241</v>
      </c>
    </row>
    <row r="155" spans="1:1">
      <c r="A155" s="99" t="s">
        <v>2242</v>
      </c>
    </row>
    <row r="156" spans="1:1">
      <c r="A156" s="99" t="s">
        <v>2243</v>
      </c>
    </row>
    <row r="157" spans="1:1">
      <c r="A157" s="99" t="s">
        <v>2244</v>
      </c>
    </row>
    <row r="158" spans="1:1" ht="15">
      <c r="A158" s="136"/>
    </row>
    <row r="159" spans="1:1" ht="15">
      <c r="A159" s="136"/>
    </row>
    <row r="160" spans="1:1">
      <c r="A160" s="137" t="s">
        <v>2137</v>
      </c>
    </row>
    <row r="161" spans="1:1">
      <c r="A161" s="137" t="s">
        <v>2245</v>
      </c>
    </row>
    <row r="162" spans="1:1" ht="15">
      <c r="A162" s="136"/>
    </row>
    <row r="163" spans="1:1" ht="15">
      <c r="A163" s="136"/>
    </row>
    <row r="164" spans="1:1">
      <c r="A164" s="137" t="s">
        <v>2246</v>
      </c>
    </row>
    <row r="165" spans="1:1">
      <c r="A165" s="137" t="s">
        <v>2247</v>
      </c>
    </row>
    <row r="166" spans="1:1">
      <c r="A166" s="137" t="s">
        <v>2139</v>
      </c>
    </row>
    <row r="167" spans="1:1">
      <c r="A167" s="137" t="s">
        <v>2248</v>
      </c>
    </row>
    <row r="168" spans="1:1" ht="15">
      <c r="A168" s="136"/>
    </row>
    <row r="169" spans="1:1" ht="15">
      <c r="A169" s="136"/>
    </row>
    <row r="170" spans="1:1">
      <c r="A170" s="137" t="s">
        <v>2249</v>
      </c>
    </row>
    <row r="171" spans="1:1">
      <c r="A171" s="137" t="s">
        <v>2250</v>
      </c>
    </row>
    <row r="172" spans="1:1">
      <c r="A172" s="137" t="s">
        <v>2141</v>
      </c>
    </row>
    <row r="173" spans="1:1">
      <c r="A173" s="137" t="s">
        <v>2251</v>
      </c>
    </row>
    <row r="174" spans="1:1">
      <c r="A174" s="137" t="s">
        <v>2252</v>
      </c>
    </row>
    <row r="175" spans="1:1">
      <c r="A175" s="137" t="s">
        <v>2253</v>
      </c>
    </row>
  </sheetData>
  <autoFilter ref="N1:N178"/>
  <mergeCells count="149">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B38:C38"/>
    <mergeCell ref="D38:L38"/>
    <mergeCell ref="A39:L39"/>
    <mergeCell ref="A40:C40"/>
    <mergeCell ref="B41:C41"/>
    <mergeCell ref="B42:C42"/>
    <mergeCell ref="A36:L36"/>
    <mergeCell ref="B37:C37"/>
    <mergeCell ref="D37:E37"/>
    <mergeCell ref="F37:G37"/>
    <mergeCell ref="H37:I37"/>
    <mergeCell ref="J37:L37"/>
    <mergeCell ref="D49:J49"/>
    <mergeCell ref="K49:L49"/>
    <mergeCell ref="B50:C50"/>
    <mergeCell ref="D50:J50"/>
    <mergeCell ref="K50:L50"/>
    <mergeCell ref="B51:C51"/>
    <mergeCell ref="D51:J51"/>
    <mergeCell ref="K51:L51"/>
    <mergeCell ref="B43:C43"/>
    <mergeCell ref="B44:C44"/>
    <mergeCell ref="B45:C45"/>
    <mergeCell ref="A46:L46"/>
    <mergeCell ref="A47:A50"/>
    <mergeCell ref="B47:L47"/>
    <mergeCell ref="B48:C48"/>
    <mergeCell ref="D48:J48"/>
    <mergeCell ref="K48:L48"/>
    <mergeCell ref="B49:C49"/>
    <mergeCell ref="A52:L52"/>
    <mergeCell ref="A53:A65"/>
    <mergeCell ref="B53:L53"/>
    <mergeCell ref="B54:D54"/>
    <mergeCell ref="E54:F54"/>
    <mergeCell ref="G54:H54"/>
    <mergeCell ref="I54:J54"/>
    <mergeCell ref="K54:L54"/>
    <mergeCell ref="B55:D55"/>
    <mergeCell ref="B56:D56"/>
    <mergeCell ref="B58:D58"/>
    <mergeCell ref="E58:F58"/>
    <mergeCell ref="G58:H58"/>
    <mergeCell ref="K58:L58"/>
    <mergeCell ref="B59:D59"/>
    <mergeCell ref="E59:F59"/>
    <mergeCell ref="G59:H59"/>
    <mergeCell ref="K59:L59"/>
    <mergeCell ref="E56:F56"/>
    <mergeCell ref="G56:H56"/>
    <mergeCell ref="K56:L56"/>
    <mergeCell ref="B57:D57"/>
    <mergeCell ref="E57:F57"/>
    <mergeCell ref="G57:H57"/>
    <mergeCell ref="K57:L57"/>
    <mergeCell ref="B62:D62"/>
    <mergeCell ref="E62:F62"/>
    <mergeCell ref="G62:H62"/>
    <mergeCell ref="K62:L62"/>
    <mergeCell ref="B63:D63"/>
    <mergeCell ref="E63:F63"/>
    <mergeCell ref="G63:H63"/>
    <mergeCell ref="K63:L63"/>
    <mergeCell ref="B60:D60"/>
    <mergeCell ref="E60:F60"/>
    <mergeCell ref="G60:H60"/>
    <mergeCell ref="K60:L60"/>
    <mergeCell ref="B61:D61"/>
    <mergeCell ref="E61:F61"/>
    <mergeCell ref="G61:H61"/>
    <mergeCell ref="K61:L61"/>
    <mergeCell ref="A66:L66"/>
    <mergeCell ref="B67:C67"/>
    <mergeCell ref="D67:L67"/>
    <mergeCell ref="B64:D64"/>
    <mergeCell ref="E64:F64"/>
    <mergeCell ref="G64:H64"/>
    <mergeCell ref="K64:L64"/>
    <mergeCell ref="B65:D65"/>
    <mergeCell ref="E65:F65"/>
    <mergeCell ref="G65:H65"/>
    <mergeCell ref="K65:L65"/>
  </mergeCells>
  <conditionalFormatting sqref="F37:G37">
    <cfRule type="containsText" dxfId="3" priority="4" stopIfTrue="1" operator="containsText" text="wybierz">
      <formula>NOT(ISERROR(SEARCH("wybierz",F37)))</formula>
    </cfRule>
  </conditionalFormatting>
  <conditionalFormatting sqref="D24:D26">
    <cfRule type="containsText" dxfId="2" priority="3" stopIfTrue="1" operator="containsText" text="wybierz">
      <formula>NOT(ISERROR(SEARCH("wybierz",D24)))</formula>
    </cfRule>
  </conditionalFormatting>
  <conditionalFormatting sqref="D27">
    <cfRule type="containsText" dxfId="1" priority="2" stopIfTrue="1" operator="containsText" text="wybierz">
      <formula>NOT(ISERROR(SEARCH("wybierz",D27)))</formula>
    </cfRule>
  </conditionalFormatting>
  <conditionalFormatting sqref="D28">
    <cfRule type="containsText" dxfId="0" priority="1" stopIfTrue="1" operator="containsText" text="wybierz">
      <formula>NOT(ISERROR(SEARCH("wybierz",D28)))</formula>
    </cfRule>
  </conditionalFormatting>
  <dataValidations count="7">
    <dataValidation type="list" allowBlank="1" showInputMessage="1" showErrorMessage="1" sqref="D20:L20">
      <formula1>$A$115:$A$118</formula1>
    </dataValidation>
    <dataValidation type="list" allowBlank="1" showInputMessage="1" showErrorMessage="1" prompt="wybierz Program z listy" sqref="E12:L12">
      <formula1>$A$95:$A$112</formula1>
    </dataValidation>
    <dataValidation type="list" allowBlank="1" showInputMessage="1" showErrorMessage="1" prompt="wybierz PI z listy" sqref="D25:L25">
      <formula1>$A$170:$A$175</formula1>
    </dataValidation>
    <dataValidation allowBlank="1" showInputMessage="1" showErrorMessage="1" prompt="zgodnie z właściwym PO" sqref="E13:L15"/>
    <dataValidation type="list" allowBlank="1" showInputMessage="1" showErrorMessage="1" prompt="wybierz narzędzie PP" sqref="D21:L21">
      <formula1>$A$121:$A$157</formula1>
    </dataValidation>
    <dataValidation type="list" allowBlank="1" showInputMessage="1" showErrorMessage="1" prompt="wybierz fundusz" sqref="D23:L23">
      <formula1>$A$160:$A$161</formula1>
    </dataValidation>
    <dataValidation type="list" allowBlank="1" showInputMessage="1" showErrorMessage="1" prompt="wybierz Cel Tematyczny" sqref="D24:L24">
      <formula1>$A$164:$A$167</formula1>
    </dataValidation>
  </dataValidations>
  <pageMargins left="0.25" right="0.25" top="0.75" bottom="0.75" header="0.3" footer="0.3"/>
  <pageSetup paperSize="9" scale="80" fitToHeight="0" orientation="portrait" r:id="rId1"/>
  <headerFooter>
    <oddHeader>&amp;CZałącznik 1</oddHeader>
  </headerFooter>
  <legacy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K28" sqref="K28"/>
    </sheetView>
  </sheetViews>
  <sheetFormatPr defaultColWidth="9.140625" defaultRowHeight="15"/>
  <cols>
    <col min="1" max="1" width="13.85546875" style="4" customWidth="1"/>
    <col min="2" max="2" width="17" style="4" customWidth="1"/>
    <col min="3" max="4" width="9.140625" style="4"/>
    <col min="5" max="6" width="17" style="4" bestFit="1" customWidth="1"/>
    <col min="7" max="7" width="14.85546875" style="4" bestFit="1" customWidth="1"/>
    <col min="8" max="8" width="15.85546875" style="4" bestFit="1" customWidth="1"/>
    <col min="9" max="9" width="34.28515625" style="4" customWidth="1"/>
    <col min="10" max="11" width="12.85546875" style="4" bestFit="1" customWidth="1"/>
    <col min="12" max="12" width="11.5703125" style="4" bestFit="1" customWidth="1"/>
    <col min="13" max="16384" width="9.140625" style="4"/>
  </cols>
  <sheetData>
    <row r="1" spans="1:12" ht="31.5" customHeight="1">
      <c r="A1" s="3176" t="s">
        <v>1265</v>
      </c>
      <c r="B1" s="3177"/>
      <c r="C1" s="3177"/>
      <c r="D1" s="3177"/>
      <c r="E1" s="3177"/>
      <c r="F1" s="3177"/>
      <c r="G1" s="3177"/>
      <c r="H1" s="3178"/>
      <c r="I1" s="3179"/>
    </row>
    <row r="2" spans="1:12" ht="36" customHeight="1">
      <c r="A2" s="3180" t="s">
        <v>3</v>
      </c>
      <c r="B2" s="3182" t="s">
        <v>1</v>
      </c>
      <c r="C2" s="3184" t="s">
        <v>6</v>
      </c>
      <c r="D2" s="3185"/>
      <c r="E2" s="3188" t="s">
        <v>1266</v>
      </c>
      <c r="F2" s="3188"/>
      <c r="G2" s="3188" t="s">
        <v>9</v>
      </c>
      <c r="H2" s="3188"/>
      <c r="I2" s="3189" t="s">
        <v>1267</v>
      </c>
      <c r="J2" s="41"/>
      <c r="K2" s="41"/>
      <c r="L2" s="41"/>
    </row>
    <row r="3" spans="1:12" ht="95.45" customHeight="1">
      <c r="A3" s="3181"/>
      <c r="B3" s="3183"/>
      <c r="C3" s="3186"/>
      <c r="D3" s="3187"/>
      <c r="E3" s="42" t="s">
        <v>7</v>
      </c>
      <c r="F3" s="42" t="s">
        <v>1268</v>
      </c>
      <c r="G3" s="3182"/>
      <c r="H3" s="3182"/>
      <c r="I3" s="3184"/>
      <c r="J3" s="59"/>
      <c r="K3" s="59"/>
    </row>
    <row r="4" spans="1:12" ht="72" customHeight="1">
      <c r="A4" s="77"/>
      <c r="B4" s="58"/>
      <c r="C4" s="3173"/>
      <c r="D4" s="3173"/>
      <c r="E4" s="77"/>
      <c r="F4" s="77"/>
      <c r="G4" s="3174"/>
      <c r="H4" s="3175"/>
      <c r="I4" s="76"/>
      <c r="J4" s="59"/>
      <c r="K4" s="59"/>
    </row>
    <row r="5" spans="1:12">
      <c r="A5" s="73"/>
      <c r="C5" s="73"/>
      <c r="D5" s="73"/>
      <c r="E5" s="74"/>
      <c r="F5" s="75"/>
      <c r="G5" s="73"/>
      <c r="H5" s="73"/>
      <c r="I5" s="73"/>
    </row>
    <row r="6" spans="1:12">
      <c r="G6" s="43"/>
      <c r="H6" s="43"/>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N499"/>
  <sheetViews>
    <sheetView view="pageBreakPreview" zoomScale="110" zoomScaleNormal="100" zoomScaleSheetLayoutView="110" workbookViewId="0">
      <selection activeCell="A284" sqref="A4:A284"/>
    </sheetView>
  </sheetViews>
  <sheetFormatPr defaultColWidth="9.140625" defaultRowHeight="15"/>
  <cols>
    <col min="1" max="1" width="5" style="4" customWidth="1"/>
    <col min="2" max="2" width="16.140625" style="4" customWidth="1"/>
    <col min="3" max="3" width="18" style="4" customWidth="1"/>
    <col min="4" max="4" width="16.85546875" style="4" customWidth="1"/>
    <col min="5" max="5" width="12.5703125" style="4" customWidth="1"/>
    <col min="6" max="6" width="9.140625" style="4"/>
    <col min="7" max="7" width="10.42578125" style="4" customWidth="1"/>
    <col min="8" max="8" width="9.140625" style="4"/>
    <col min="9" max="9" width="11.85546875" style="4" customWidth="1"/>
    <col min="10" max="10" width="11" style="4" customWidth="1"/>
    <col min="11" max="11" width="32.5703125" style="4" customWidth="1"/>
    <col min="12" max="12" width="11.7109375" style="4" customWidth="1"/>
    <col min="13" max="13" width="14" style="4" customWidth="1"/>
    <col min="14" max="14" width="13.140625" style="4" customWidth="1"/>
    <col min="15" max="16384" width="9.140625" style="4"/>
  </cols>
  <sheetData>
    <row r="1" spans="1:14" ht="39.75" customHeight="1">
      <c r="A1" s="3192" t="s">
        <v>17</v>
      </c>
      <c r="B1" s="3192"/>
      <c r="C1" s="3192"/>
      <c r="D1" s="3192"/>
      <c r="E1" s="3192"/>
      <c r="F1" s="3192"/>
      <c r="G1" s="3192"/>
      <c r="H1" s="3192"/>
      <c r="I1" s="3192"/>
      <c r="J1" s="3192"/>
      <c r="K1" s="3192"/>
      <c r="L1" s="3192"/>
      <c r="M1" s="3192"/>
      <c r="N1" s="3192"/>
    </row>
    <row r="2" spans="1:14" ht="75" customHeight="1">
      <c r="A2" s="3193" t="s">
        <v>13</v>
      </c>
      <c r="B2" s="3193" t="s">
        <v>18</v>
      </c>
      <c r="C2" s="3193" t="s">
        <v>19</v>
      </c>
      <c r="D2" s="3193" t="s">
        <v>20</v>
      </c>
      <c r="E2" s="3194" t="s">
        <v>21</v>
      </c>
      <c r="F2" s="3195"/>
      <c r="G2" s="3195"/>
      <c r="H2" s="3196"/>
      <c r="I2" s="3190" t="s">
        <v>22</v>
      </c>
      <c r="J2" s="3190" t="s">
        <v>23</v>
      </c>
      <c r="K2" s="3190" t="s">
        <v>24</v>
      </c>
      <c r="L2" s="3190" t="s">
        <v>25</v>
      </c>
      <c r="M2" s="3190" t="s">
        <v>26</v>
      </c>
      <c r="N2" s="3190" t="s">
        <v>27</v>
      </c>
    </row>
    <row r="3" spans="1:14" ht="30">
      <c r="A3" s="3193"/>
      <c r="B3" s="3193"/>
      <c r="C3" s="3193"/>
      <c r="D3" s="3193"/>
      <c r="E3" s="6" t="s">
        <v>28</v>
      </c>
      <c r="F3" s="6" t="s">
        <v>29</v>
      </c>
      <c r="G3" s="26" t="s">
        <v>30</v>
      </c>
      <c r="H3" s="6" t="s">
        <v>31</v>
      </c>
      <c r="I3" s="3191"/>
      <c r="J3" s="3191"/>
      <c r="K3" s="3191"/>
      <c r="L3" s="3191"/>
      <c r="M3" s="3191"/>
      <c r="N3" s="3191"/>
    </row>
    <row r="4" spans="1:14" ht="101.25">
      <c r="A4" s="962">
        <v>1</v>
      </c>
      <c r="B4" s="963" t="s">
        <v>2292</v>
      </c>
      <c r="C4" s="963" t="s">
        <v>32</v>
      </c>
      <c r="D4" s="963" t="s">
        <v>967</v>
      </c>
      <c r="E4" s="963" t="s">
        <v>968</v>
      </c>
      <c r="F4" s="963" t="s">
        <v>33</v>
      </c>
      <c r="G4" s="963" t="s">
        <v>34</v>
      </c>
      <c r="H4" s="963" t="s">
        <v>3216</v>
      </c>
      <c r="I4" s="964">
        <v>41640</v>
      </c>
      <c r="J4" s="964">
        <v>43131</v>
      </c>
      <c r="K4" s="963" t="s">
        <v>35</v>
      </c>
      <c r="L4" s="965">
        <v>2245029.4700000002</v>
      </c>
      <c r="M4" s="965">
        <v>2209763.02</v>
      </c>
      <c r="N4" s="965">
        <v>1878298.56</v>
      </c>
    </row>
    <row r="5" spans="1:14" ht="101.25">
      <c r="A5" s="962">
        <f>1+A4</f>
        <v>2</v>
      </c>
      <c r="B5" s="963" t="s">
        <v>2293</v>
      </c>
      <c r="C5" s="963" t="s">
        <v>36</v>
      </c>
      <c r="D5" s="963" t="s">
        <v>969</v>
      </c>
      <c r="E5" s="963" t="s">
        <v>970</v>
      </c>
      <c r="F5" s="963" t="s">
        <v>38</v>
      </c>
      <c r="G5" s="963" t="s">
        <v>39</v>
      </c>
      <c r="H5" s="963" t="s">
        <v>3217</v>
      </c>
      <c r="I5" s="964">
        <v>41640</v>
      </c>
      <c r="J5" s="964">
        <v>43373</v>
      </c>
      <c r="K5" s="963" t="s">
        <v>40</v>
      </c>
      <c r="L5" s="965">
        <v>3868144.56</v>
      </c>
      <c r="M5" s="965">
        <v>3868144.56</v>
      </c>
      <c r="N5" s="965">
        <v>3287922.87</v>
      </c>
    </row>
    <row r="6" spans="1:14" ht="67.5">
      <c r="A6" s="962">
        <f t="shared" ref="A6:A69" si="0">1+A5</f>
        <v>3</v>
      </c>
      <c r="B6" s="963" t="s">
        <v>2294</v>
      </c>
      <c r="C6" s="963" t="s">
        <v>971</v>
      </c>
      <c r="D6" s="963" t="s">
        <v>972</v>
      </c>
      <c r="E6" s="963" t="s">
        <v>970</v>
      </c>
      <c r="F6" s="963" t="s">
        <v>42</v>
      </c>
      <c r="G6" s="963" t="s">
        <v>43</v>
      </c>
      <c r="H6" s="963" t="s">
        <v>3218</v>
      </c>
      <c r="I6" s="964">
        <v>41640</v>
      </c>
      <c r="J6" s="964">
        <v>43465</v>
      </c>
      <c r="K6" s="963" t="s">
        <v>44</v>
      </c>
      <c r="L6" s="965">
        <v>4435555.99</v>
      </c>
      <c r="M6" s="965">
        <v>4000000</v>
      </c>
      <c r="N6" s="965">
        <v>3400000</v>
      </c>
    </row>
    <row r="7" spans="1:14" ht="78.75">
      <c r="A7" s="962">
        <f t="shared" si="0"/>
        <v>4</v>
      </c>
      <c r="B7" s="963" t="s">
        <v>2295</v>
      </c>
      <c r="C7" s="963" t="s">
        <v>3219</v>
      </c>
      <c r="D7" s="963" t="s">
        <v>973</v>
      </c>
      <c r="E7" s="963" t="s">
        <v>968</v>
      </c>
      <c r="F7" s="963" t="s">
        <v>469</v>
      </c>
      <c r="G7" s="963" t="s">
        <v>46</v>
      </c>
      <c r="H7" s="963" t="s">
        <v>3220</v>
      </c>
      <c r="I7" s="964">
        <v>41640</v>
      </c>
      <c r="J7" s="964">
        <v>43100</v>
      </c>
      <c r="K7" s="963" t="s">
        <v>47</v>
      </c>
      <c r="L7" s="965">
        <v>5231134.59</v>
      </c>
      <c r="M7" s="965">
        <v>4949567.96</v>
      </c>
      <c r="N7" s="965">
        <v>4207132.76</v>
      </c>
    </row>
    <row r="8" spans="1:14" ht="123.75">
      <c r="A8" s="962">
        <f t="shared" si="0"/>
        <v>5</v>
      </c>
      <c r="B8" s="963" t="s">
        <v>2296</v>
      </c>
      <c r="C8" s="963" t="s">
        <v>974</v>
      </c>
      <c r="D8" s="963" t="s">
        <v>3221</v>
      </c>
      <c r="E8" s="963" t="s">
        <v>975</v>
      </c>
      <c r="F8" s="963" t="s">
        <v>976</v>
      </c>
      <c r="G8" s="963" t="s">
        <v>977</v>
      </c>
      <c r="H8" s="963" t="s">
        <v>3222</v>
      </c>
      <c r="I8" s="964">
        <v>41640</v>
      </c>
      <c r="J8" s="964">
        <v>43251</v>
      </c>
      <c r="K8" s="963" t="s">
        <v>978</v>
      </c>
      <c r="L8" s="965">
        <v>6602167</v>
      </c>
      <c r="M8" s="965">
        <v>5903567</v>
      </c>
      <c r="N8" s="965">
        <v>5018031.95</v>
      </c>
    </row>
    <row r="9" spans="1:14" ht="371.25">
      <c r="A9" s="962">
        <f t="shared" si="0"/>
        <v>6</v>
      </c>
      <c r="B9" s="963" t="s">
        <v>2297</v>
      </c>
      <c r="C9" s="963" t="s">
        <v>48</v>
      </c>
      <c r="D9" s="963" t="s">
        <v>979</v>
      </c>
      <c r="E9" s="963" t="s">
        <v>980</v>
      </c>
      <c r="F9" s="963" t="s">
        <v>51</v>
      </c>
      <c r="G9" s="963" t="s">
        <v>52</v>
      </c>
      <c r="H9" s="963" t="s">
        <v>3223</v>
      </c>
      <c r="I9" s="964">
        <v>41640</v>
      </c>
      <c r="J9" s="964">
        <v>43465</v>
      </c>
      <c r="K9" s="963" t="s">
        <v>3224</v>
      </c>
      <c r="L9" s="965">
        <v>10866150.65</v>
      </c>
      <c r="M9" s="965">
        <v>4000000</v>
      </c>
      <c r="N9" s="965">
        <v>3400000</v>
      </c>
    </row>
    <row r="10" spans="1:14" ht="191.25">
      <c r="A10" s="962">
        <f t="shared" si="0"/>
        <v>7</v>
      </c>
      <c r="B10" s="963" t="s">
        <v>2298</v>
      </c>
      <c r="C10" s="963" t="s">
        <v>981</v>
      </c>
      <c r="D10" s="963" t="s">
        <v>982</v>
      </c>
      <c r="E10" s="963" t="s">
        <v>983</v>
      </c>
      <c r="F10" s="963" t="s">
        <v>54</v>
      </c>
      <c r="G10" s="963" t="s">
        <v>55</v>
      </c>
      <c r="H10" s="963" t="s">
        <v>3225</v>
      </c>
      <c r="I10" s="964">
        <v>41640</v>
      </c>
      <c r="J10" s="964">
        <v>42825</v>
      </c>
      <c r="K10" s="963" t="s">
        <v>3226</v>
      </c>
      <c r="L10" s="965">
        <v>695698</v>
      </c>
      <c r="M10" s="965">
        <v>695698</v>
      </c>
      <c r="N10" s="965">
        <v>556558.4</v>
      </c>
    </row>
    <row r="11" spans="1:14" ht="67.5">
      <c r="A11" s="962">
        <f t="shared" si="0"/>
        <v>8</v>
      </c>
      <c r="B11" s="963" t="s">
        <v>2299</v>
      </c>
      <c r="C11" s="963" t="s">
        <v>56</v>
      </c>
      <c r="D11" s="963" t="s">
        <v>984</v>
      </c>
      <c r="E11" s="963" t="s">
        <v>980</v>
      </c>
      <c r="F11" s="963" t="s">
        <v>57</v>
      </c>
      <c r="G11" s="963" t="s">
        <v>58</v>
      </c>
      <c r="H11" s="963" t="s">
        <v>3227</v>
      </c>
      <c r="I11" s="964">
        <v>41640</v>
      </c>
      <c r="J11" s="964">
        <v>43069</v>
      </c>
      <c r="K11" s="963" t="s">
        <v>59</v>
      </c>
      <c r="L11" s="965">
        <v>7016630.2400000002</v>
      </c>
      <c r="M11" s="965">
        <v>5429430.5599999996</v>
      </c>
      <c r="N11" s="965">
        <v>4615015.97</v>
      </c>
    </row>
    <row r="12" spans="1:14" ht="135">
      <c r="A12" s="962">
        <f t="shared" si="0"/>
        <v>9</v>
      </c>
      <c r="B12" s="963" t="s">
        <v>2300</v>
      </c>
      <c r="C12" s="963" t="s">
        <v>60</v>
      </c>
      <c r="D12" s="963" t="s">
        <v>985</v>
      </c>
      <c r="E12" s="963" t="s">
        <v>986</v>
      </c>
      <c r="F12" s="963" t="s">
        <v>62</v>
      </c>
      <c r="G12" s="963" t="s">
        <v>63</v>
      </c>
      <c r="H12" s="963" t="s">
        <v>3228</v>
      </c>
      <c r="I12" s="964">
        <v>41640</v>
      </c>
      <c r="J12" s="964">
        <v>43190</v>
      </c>
      <c r="K12" s="963" t="s">
        <v>64</v>
      </c>
      <c r="L12" s="965">
        <v>3641600.56</v>
      </c>
      <c r="M12" s="965">
        <v>3444393.46</v>
      </c>
      <c r="N12" s="965">
        <v>2927734.44</v>
      </c>
    </row>
    <row r="13" spans="1:14" ht="67.5">
      <c r="A13" s="962">
        <f t="shared" si="0"/>
        <v>10</v>
      </c>
      <c r="B13" s="963" t="s">
        <v>2301</v>
      </c>
      <c r="C13" s="963" t="s">
        <v>987</v>
      </c>
      <c r="D13" s="963" t="s">
        <v>988</v>
      </c>
      <c r="E13" s="963" t="s">
        <v>986</v>
      </c>
      <c r="F13" s="963" t="s">
        <v>684</v>
      </c>
      <c r="G13" s="963" t="s">
        <v>685</v>
      </c>
      <c r="H13" s="963" t="s">
        <v>3229</v>
      </c>
      <c r="I13" s="964">
        <v>41640</v>
      </c>
      <c r="J13" s="964">
        <v>43098</v>
      </c>
      <c r="K13" s="963" t="s">
        <v>989</v>
      </c>
      <c r="L13" s="965">
        <v>1143205.02</v>
      </c>
      <c r="M13" s="965">
        <v>670091.81999999995</v>
      </c>
      <c r="N13" s="965">
        <v>569578.04</v>
      </c>
    </row>
    <row r="14" spans="1:14" ht="78.75">
      <c r="A14" s="962">
        <f t="shared" si="0"/>
        <v>11</v>
      </c>
      <c r="B14" s="963" t="s">
        <v>2302</v>
      </c>
      <c r="C14" s="963" t="s">
        <v>3230</v>
      </c>
      <c r="D14" s="963" t="s">
        <v>990</v>
      </c>
      <c r="E14" s="963" t="s">
        <v>983</v>
      </c>
      <c r="F14" s="963" t="s">
        <v>65</v>
      </c>
      <c r="G14" s="963" t="s">
        <v>66</v>
      </c>
      <c r="H14" s="963" t="s">
        <v>3231</v>
      </c>
      <c r="I14" s="964">
        <v>41640</v>
      </c>
      <c r="J14" s="964">
        <v>43069</v>
      </c>
      <c r="K14" s="963" t="s">
        <v>67</v>
      </c>
      <c r="L14" s="965">
        <v>3640587.8</v>
      </c>
      <c r="M14" s="965">
        <v>3634070.38</v>
      </c>
      <c r="N14" s="965">
        <v>2907256.28</v>
      </c>
    </row>
    <row r="15" spans="1:14" ht="382.5">
      <c r="A15" s="962">
        <f t="shared" si="0"/>
        <v>12</v>
      </c>
      <c r="B15" s="963" t="s">
        <v>2303</v>
      </c>
      <c r="C15" s="963" t="s">
        <v>68</v>
      </c>
      <c r="D15" s="963" t="s">
        <v>991</v>
      </c>
      <c r="E15" s="963" t="s">
        <v>968</v>
      </c>
      <c r="F15" s="963" t="s">
        <v>69</v>
      </c>
      <c r="G15" s="963" t="s">
        <v>70</v>
      </c>
      <c r="H15" s="963" t="s">
        <v>3232</v>
      </c>
      <c r="I15" s="964">
        <v>41640</v>
      </c>
      <c r="J15" s="964">
        <v>43100</v>
      </c>
      <c r="K15" s="963" t="s">
        <v>3233</v>
      </c>
      <c r="L15" s="965">
        <v>3576817.59</v>
      </c>
      <c r="M15" s="965">
        <v>3576817.59</v>
      </c>
      <c r="N15" s="965">
        <v>3040294.95</v>
      </c>
    </row>
    <row r="16" spans="1:14" ht="348.75">
      <c r="A16" s="962">
        <f t="shared" si="0"/>
        <v>13</v>
      </c>
      <c r="B16" s="963" t="s">
        <v>2304</v>
      </c>
      <c r="C16" s="963" t="s">
        <v>71</v>
      </c>
      <c r="D16" s="963" t="s">
        <v>992</v>
      </c>
      <c r="E16" s="963" t="s">
        <v>993</v>
      </c>
      <c r="F16" s="963" t="s">
        <v>73</v>
      </c>
      <c r="G16" s="963" t="s">
        <v>74</v>
      </c>
      <c r="H16" s="963" t="s">
        <v>3234</v>
      </c>
      <c r="I16" s="964">
        <v>41640</v>
      </c>
      <c r="J16" s="964">
        <v>43039</v>
      </c>
      <c r="K16" s="963" t="s">
        <v>3235</v>
      </c>
      <c r="L16" s="965">
        <v>1597465.82</v>
      </c>
      <c r="M16" s="965">
        <v>1597465.82</v>
      </c>
      <c r="N16" s="965">
        <v>1357845.94</v>
      </c>
    </row>
    <row r="17" spans="1:14" ht="123.75">
      <c r="A17" s="962">
        <f t="shared" si="0"/>
        <v>14</v>
      </c>
      <c r="B17" s="963" t="s">
        <v>2305</v>
      </c>
      <c r="C17" s="963" t="s">
        <v>1143</v>
      </c>
      <c r="D17" s="963" t="s">
        <v>1396</v>
      </c>
      <c r="E17" s="963" t="s">
        <v>983</v>
      </c>
      <c r="F17" s="963" t="s">
        <v>1144</v>
      </c>
      <c r="G17" s="963" t="s">
        <v>1145</v>
      </c>
      <c r="H17" s="963" t="s">
        <v>3236</v>
      </c>
      <c r="I17" s="964">
        <v>41640</v>
      </c>
      <c r="J17" s="964">
        <v>43281</v>
      </c>
      <c r="K17" s="963" t="s">
        <v>1146</v>
      </c>
      <c r="L17" s="965">
        <v>3421870.79</v>
      </c>
      <c r="M17" s="965">
        <v>3381338.11</v>
      </c>
      <c r="N17" s="965">
        <v>2705070.48</v>
      </c>
    </row>
    <row r="18" spans="1:14" ht="326.25">
      <c r="A18" s="962">
        <f t="shared" si="0"/>
        <v>15</v>
      </c>
      <c r="B18" s="963" t="s">
        <v>2306</v>
      </c>
      <c r="C18" s="963" t="s">
        <v>994</v>
      </c>
      <c r="D18" s="963" t="s">
        <v>995</v>
      </c>
      <c r="E18" s="963" t="s">
        <v>996</v>
      </c>
      <c r="F18" s="963" t="s">
        <v>997</v>
      </c>
      <c r="G18" s="963" t="s">
        <v>998</v>
      </c>
      <c r="H18" s="963" t="s">
        <v>3237</v>
      </c>
      <c r="I18" s="964">
        <v>41640</v>
      </c>
      <c r="J18" s="964">
        <v>43281</v>
      </c>
      <c r="K18" s="963" t="s">
        <v>3238</v>
      </c>
      <c r="L18" s="965">
        <v>5575825.0099999998</v>
      </c>
      <c r="M18" s="965">
        <v>3989476.09</v>
      </c>
      <c r="N18" s="965">
        <v>3391054.67</v>
      </c>
    </row>
    <row r="19" spans="1:14" ht="90">
      <c r="A19" s="962">
        <f t="shared" si="0"/>
        <v>16</v>
      </c>
      <c r="B19" s="963" t="s">
        <v>2307</v>
      </c>
      <c r="C19" s="963" t="s">
        <v>3239</v>
      </c>
      <c r="D19" s="963" t="s">
        <v>999</v>
      </c>
      <c r="E19" s="963" t="s">
        <v>1000</v>
      </c>
      <c r="F19" s="963" t="s">
        <v>77</v>
      </c>
      <c r="G19" s="963" t="s">
        <v>78</v>
      </c>
      <c r="H19" s="963" t="s">
        <v>3240</v>
      </c>
      <c r="I19" s="964">
        <v>41640</v>
      </c>
      <c r="J19" s="964">
        <v>43281</v>
      </c>
      <c r="K19" s="963" t="s">
        <v>3241</v>
      </c>
      <c r="L19" s="965">
        <v>2548236.2999999998</v>
      </c>
      <c r="M19" s="965">
        <v>2513081.02</v>
      </c>
      <c r="N19" s="965">
        <v>2136118.86</v>
      </c>
    </row>
    <row r="20" spans="1:14" ht="123.75">
      <c r="A20" s="962">
        <f t="shared" si="0"/>
        <v>17</v>
      </c>
      <c r="B20" s="963" t="s">
        <v>2308</v>
      </c>
      <c r="C20" s="963" t="s">
        <v>1148</v>
      </c>
      <c r="D20" s="963" t="s">
        <v>1147</v>
      </c>
      <c r="E20" s="963" t="s">
        <v>986</v>
      </c>
      <c r="F20" s="963" t="s">
        <v>198</v>
      </c>
      <c r="G20" s="963" t="s">
        <v>541</v>
      </c>
      <c r="H20" s="963" t="s">
        <v>3242</v>
      </c>
      <c r="I20" s="964">
        <v>41640</v>
      </c>
      <c r="J20" s="964">
        <v>43069</v>
      </c>
      <c r="K20" s="963" t="s">
        <v>1397</v>
      </c>
      <c r="L20" s="965">
        <v>1812272.32</v>
      </c>
      <c r="M20" s="965">
        <v>1812272.32</v>
      </c>
      <c r="N20" s="965">
        <v>1540431.47</v>
      </c>
    </row>
    <row r="21" spans="1:14" ht="78.75">
      <c r="A21" s="962">
        <f t="shared" si="0"/>
        <v>18</v>
      </c>
      <c r="B21" s="963" t="s">
        <v>2309</v>
      </c>
      <c r="C21" s="963" t="s">
        <v>79</v>
      </c>
      <c r="D21" s="963" t="s">
        <v>1001</v>
      </c>
      <c r="E21" s="963" t="s">
        <v>1002</v>
      </c>
      <c r="F21" s="963" t="s">
        <v>81</v>
      </c>
      <c r="G21" s="963" t="s">
        <v>82</v>
      </c>
      <c r="H21" s="963" t="s">
        <v>3243</v>
      </c>
      <c r="I21" s="964">
        <v>41640</v>
      </c>
      <c r="J21" s="964">
        <v>43281</v>
      </c>
      <c r="K21" s="963" t="s">
        <v>83</v>
      </c>
      <c r="L21" s="965">
        <v>5585369.3899999997</v>
      </c>
      <c r="M21" s="965">
        <v>3999682.8</v>
      </c>
      <c r="N21" s="965">
        <v>3399730.38</v>
      </c>
    </row>
    <row r="22" spans="1:14" ht="78.75">
      <c r="A22" s="962">
        <f t="shared" si="0"/>
        <v>19</v>
      </c>
      <c r="B22" s="963" t="s">
        <v>2310</v>
      </c>
      <c r="C22" s="963" t="s">
        <v>1003</v>
      </c>
      <c r="D22" s="963" t="s">
        <v>1004</v>
      </c>
      <c r="E22" s="963" t="s">
        <v>1005</v>
      </c>
      <c r="F22" s="963" t="s">
        <v>1006</v>
      </c>
      <c r="G22" s="963" t="s">
        <v>1007</v>
      </c>
      <c r="H22" s="963" t="s">
        <v>3244</v>
      </c>
      <c r="I22" s="964">
        <v>41640</v>
      </c>
      <c r="J22" s="964">
        <v>43190</v>
      </c>
      <c r="K22" s="963" t="s">
        <v>1008</v>
      </c>
      <c r="L22" s="965">
        <v>14683173.48</v>
      </c>
      <c r="M22" s="965">
        <v>8000000</v>
      </c>
      <c r="N22" s="965">
        <v>6800000</v>
      </c>
    </row>
    <row r="23" spans="1:14" ht="67.5">
      <c r="A23" s="962">
        <f t="shared" si="0"/>
        <v>20</v>
      </c>
      <c r="B23" s="963" t="s">
        <v>3245</v>
      </c>
      <c r="C23" s="963" t="s">
        <v>84</v>
      </c>
      <c r="D23" s="963" t="s">
        <v>1009</v>
      </c>
      <c r="E23" s="963" t="s">
        <v>1000</v>
      </c>
      <c r="F23" s="963" t="s">
        <v>885</v>
      </c>
      <c r="G23" s="963" t="s">
        <v>85</v>
      </c>
      <c r="H23" s="963" t="s">
        <v>3246</v>
      </c>
      <c r="I23" s="964">
        <v>41640</v>
      </c>
      <c r="J23" s="964">
        <v>43100</v>
      </c>
      <c r="K23" s="963" t="s">
        <v>86</v>
      </c>
      <c r="L23" s="965">
        <v>3366061.23</v>
      </c>
      <c r="M23" s="965">
        <v>3366061.23</v>
      </c>
      <c r="N23" s="965">
        <v>2692848.98</v>
      </c>
    </row>
    <row r="24" spans="1:14" ht="202.5">
      <c r="A24" s="962">
        <f t="shared" si="0"/>
        <v>21</v>
      </c>
      <c r="B24" s="963" t="s">
        <v>3247</v>
      </c>
      <c r="C24" s="963" t="s">
        <v>1398</v>
      </c>
      <c r="D24" s="963" t="s">
        <v>87</v>
      </c>
      <c r="E24" s="963" t="s">
        <v>983</v>
      </c>
      <c r="F24" s="963" t="s">
        <v>65</v>
      </c>
      <c r="G24" s="963" t="s">
        <v>88</v>
      </c>
      <c r="H24" s="963" t="s">
        <v>3248</v>
      </c>
      <c r="I24" s="964">
        <v>41640</v>
      </c>
      <c r="J24" s="964">
        <v>42916</v>
      </c>
      <c r="K24" s="963" t="s">
        <v>3249</v>
      </c>
      <c r="L24" s="965">
        <v>4010327.47</v>
      </c>
      <c r="M24" s="965">
        <v>3923709.61</v>
      </c>
      <c r="N24" s="965">
        <v>3138967.69</v>
      </c>
    </row>
    <row r="25" spans="1:14" ht="168.75">
      <c r="A25" s="962">
        <f t="shared" si="0"/>
        <v>22</v>
      </c>
      <c r="B25" s="963" t="s">
        <v>3250</v>
      </c>
      <c r="C25" s="963" t="s">
        <v>89</v>
      </c>
      <c r="D25" s="963" t="s">
        <v>1010</v>
      </c>
      <c r="E25" s="963" t="s">
        <v>1011</v>
      </c>
      <c r="F25" s="963" t="s">
        <v>91</v>
      </c>
      <c r="G25" s="963" t="s">
        <v>92</v>
      </c>
      <c r="H25" s="963" t="s">
        <v>3251</v>
      </c>
      <c r="I25" s="964">
        <v>41640</v>
      </c>
      <c r="J25" s="964">
        <v>43190</v>
      </c>
      <c r="K25" s="963" t="s">
        <v>1399</v>
      </c>
      <c r="L25" s="965">
        <v>5308448.08</v>
      </c>
      <c r="M25" s="965">
        <v>3981186</v>
      </c>
      <c r="N25" s="965">
        <v>3384008.1</v>
      </c>
    </row>
    <row r="26" spans="1:14" ht="56.25">
      <c r="A26" s="962">
        <f t="shared" si="0"/>
        <v>23</v>
      </c>
      <c r="B26" s="963" t="s">
        <v>3252</v>
      </c>
      <c r="C26" s="963" t="s">
        <v>94</v>
      </c>
      <c r="D26" s="963" t="s">
        <v>1012</v>
      </c>
      <c r="E26" s="963" t="s">
        <v>983</v>
      </c>
      <c r="F26" s="963" t="s">
        <v>95</v>
      </c>
      <c r="G26" s="963" t="s">
        <v>96</v>
      </c>
      <c r="H26" s="963" t="s">
        <v>3253</v>
      </c>
      <c r="I26" s="964">
        <v>41640</v>
      </c>
      <c r="J26" s="964">
        <v>43100</v>
      </c>
      <c r="K26" s="963" t="s">
        <v>97</v>
      </c>
      <c r="L26" s="965">
        <v>2270411.63</v>
      </c>
      <c r="M26" s="965">
        <v>1902218.3</v>
      </c>
      <c r="N26" s="965">
        <v>1521774.64</v>
      </c>
    </row>
    <row r="27" spans="1:14" ht="326.25">
      <c r="A27" s="962">
        <f t="shared" si="0"/>
        <v>24</v>
      </c>
      <c r="B27" s="963" t="s">
        <v>3254</v>
      </c>
      <c r="C27" s="963" t="s">
        <v>1013</v>
      </c>
      <c r="D27" s="963" t="s">
        <v>1014</v>
      </c>
      <c r="E27" s="963" t="s">
        <v>983</v>
      </c>
      <c r="F27" s="963" t="s">
        <v>98</v>
      </c>
      <c r="G27" s="963" t="s">
        <v>99</v>
      </c>
      <c r="H27" s="963" t="s">
        <v>3255</v>
      </c>
      <c r="I27" s="964">
        <v>41640</v>
      </c>
      <c r="J27" s="964">
        <v>43220</v>
      </c>
      <c r="K27" s="963" t="s">
        <v>3256</v>
      </c>
      <c r="L27" s="965">
        <v>9761445</v>
      </c>
      <c r="M27" s="965">
        <v>4000000</v>
      </c>
      <c r="N27" s="965">
        <v>3200000</v>
      </c>
    </row>
    <row r="28" spans="1:14" ht="281.25">
      <c r="A28" s="962">
        <f t="shared" si="0"/>
        <v>25</v>
      </c>
      <c r="B28" s="963" t="s">
        <v>3257</v>
      </c>
      <c r="C28" s="963" t="s">
        <v>100</v>
      </c>
      <c r="D28" s="963" t="s">
        <v>101</v>
      </c>
      <c r="E28" s="963" t="s">
        <v>1002</v>
      </c>
      <c r="F28" s="963" t="s">
        <v>3258</v>
      </c>
      <c r="G28" s="963" t="s">
        <v>102</v>
      </c>
      <c r="H28" s="963" t="s">
        <v>3259</v>
      </c>
      <c r="I28" s="964">
        <v>41640</v>
      </c>
      <c r="J28" s="964">
        <v>43100</v>
      </c>
      <c r="K28" s="963" t="s">
        <v>3260</v>
      </c>
      <c r="L28" s="965">
        <v>3472477.81</v>
      </c>
      <c r="M28" s="965">
        <v>3348739.39</v>
      </c>
      <c r="N28" s="965">
        <v>2846428.48</v>
      </c>
    </row>
    <row r="29" spans="1:14" ht="258.75">
      <c r="A29" s="962">
        <f t="shared" si="0"/>
        <v>26</v>
      </c>
      <c r="B29" s="963" t="s">
        <v>3261</v>
      </c>
      <c r="C29" s="963" t="s">
        <v>103</v>
      </c>
      <c r="D29" s="963" t="s">
        <v>1015</v>
      </c>
      <c r="E29" s="963" t="s">
        <v>1002</v>
      </c>
      <c r="F29" s="963" t="s">
        <v>104</v>
      </c>
      <c r="G29" s="963" t="s">
        <v>105</v>
      </c>
      <c r="H29" s="963" t="s">
        <v>3262</v>
      </c>
      <c r="I29" s="964">
        <v>41640</v>
      </c>
      <c r="J29" s="964">
        <v>43100</v>
      </c>
      <c r="K29" s="963" t="s">
        <v>3263</v>
      </c>
      <c r="L29" s="965">
        <v>2849512.9</v>
      </c>
      <c r="M29" s="965">
        <v>2705160</v>
      </c>
      <c r="N29" s="965">
        <v>2299386</v>
      </c>
    </row>
    <row r="30" spans="1:14" ht="135">
      <c r="A30" s="962">
        <f t="shared" si="0"/>
        <v>27</v>
      </c>
      <c r="B30" s="963" t="s">
        <v>3264</v>
      </c>
      <c r="C30" s="963" t="s">
        <v>1016</v>
      </c>
      <c r="D30" s="963" t="s">
        <v>1017</v>
      </c>
      <c r="E30" s="963" t="s">
        <v>968</v>
      </c>
      <c r="F30" s="963" t="s">
        <v>106</v>
      </c>
      <c r="G30" s="963" t="s">
        <v>107</v>
      </c>
      <c r="H30" s="963" t="s">
        <v>3265</v>
      </c>
      <c r="I30" s="964">
        <v>41640</v>
      </c>
      <c r="J30" s="964">
        <v>43100</v>
      </c>
      <c r="K30" s="963" t="s">
        <v>1400</v>
      </c>
      <c r="L30" s="965">
        <v>3999993.12</v>
      </c>
      <c r="M30" s="965">
        <v>3999993.12</v>
      </c>
      <c r="N30" s="965">
        <v>3399994.15</v>
      </c>
    </row>
    <row r="31" spans="1:14" ht="90">
      <c r="A31" s="962">
        <f t="shared" si="0"/>
        <v>28</v>
      </c>
      <c r="B31" s="963" t="s">
        <v>3266</v>
      </c>
      <c r="C31" s="963" t="s">
        <v>108</v>
      </c>
      <c r="D31" s="963" t="s">
        <v>1018</v>
      </c>
      <c r="E31" s="963" t="s">
        <v>968</v>
      </c>
      <c r="F31" s="963" t="s">
        <v>109</v>
      </c>
      <c r="G31" s="963" t="s">
        <v>110</v>
      </c>
      <c r="H31" s="963" t="s">
        <v>3267</v>
      </c>
      <c r="I31" s="964">
        <v>41640</v>
      </c>
      <c r="J31" s="964">
        <v>43281</v>
      </c>
      <c r="K31" s="963" t="s">
        <v>111</v>
      </c>
      <c r="L31" s="965">
        <v>3990369.24</v>
      </c>
      <c r="M31" s="965">
        <v>3990369.24</v>
      </c>
      <c r="N31" s="965">
        <v>3391813.85</v>
      </c>
    </row>
    <row r="32" spans="1:14" ht="90">
      <c r="A32" s="962">
        <f t="shared" si="0"/>
        <v>29</v>
      </c>
      <c r="B32" s="963" t="s">
        <v>3268</v>
      </c>
      <c r="C32" s="963" t="s">
        <v>112</v>
      </c>
      <c r="D32" s="963" t="s">
        <v>113</v>
      </c>
      <c r="E32" s="963" t="s">
        <v>1002</v>
      </c>
      <c r="F32" s="963" t="s">
        <v>114</v>
      </c>
      <c r="G32" s="963" t="s">
        <v>115</v>
      </c>
      <c r="H32" s="963" t="s">
        <v>3269</v>
      </c>
      <c r="I32" s="964">
        <v>41640</v>
      </c>
      <c r="J32" s="964">
        <v>43156</v>
      </c>
      <c r="K32" s="963" t="s">
        <v>116</v>
      </c>
      <c r="L32" s="965">
        <v>10711194.41</v>
      </c>
      <c r="M32" s="965">
        <v>3800000</v>
      </c>
      <c r="N32" s="965">
        <v>3229999.99</v>
      </c>
    </row>
    <row r="33" spans="1:14" ht="123.75">
      <c r="A33" s="962">
        <f t="shared" si="0"/>
        <v>30</v>
      </c>
      <c r="B33" s="963" t="s">
        <v>3270</v>
      </c>
      <c r="C33" s="963" t="s">
        <v>1019</v>
      </c>
      <c r="D33" s="963" t="s">
        <v>1020</v>
      </c>
      <c r="E33" s="963" t="s">
        <v>1021</v>
      </c>
      <c r="F33" s="963" t="s">
        <v>118</v>
      </c>
      <c r="G33" s="963" t="s">
        <v>119</v>
      </c>
      <c r="H33" s="963" t="s">
        <v>3271</v>
      </c>
      <c r="I33" s="964">
        <v>41640</v>
      </c>
      <c r="J33" s="964">
        <v>43281</v>
      </c>
      <c r="K33" s="963" t="s">
        <v>120</v>
      </c>
      <c r="L33" s="965">
        <v>6936684.1600000001</v>
      </c>
      <c r="M33" s="965">
        <v>4000000</v>
      </c>
      <c r="N33" s="965">
        <v>3200000</v>
      </c>
    </row>
    <row r="34" spans="1:14" ht="247.5">
      <c r="A34" s="962">
        <f t="shared" si="0"/>
        <v>31</v>
      </c>
      <c r="B34" s="963" t="s">
        <v>3272</v>
      </c>
      <c r="C34" s="963" t="s">
        <v>1022</v>
      </c>
      <c r="D34" s="963" t="s">
        <v>3273</v>
      </c>
      <c r="E34" s="963" t="s">
        <v>996</v>
      </c>
      <c r="F34" s="963" t="s">
        <v>458</v>
      </c>
      <c r="G34" s="963" t="s">
        <v>459</v>
      </c>
      <c r="H34" s="963" t="s">
        <v>3274</v>
      </c>
      <c r="I34" s="964">
        <v>41640</v>
      </c>
      <c r="J34" s="964">
        <v>43100</v>
      </c>
      <c r="K34" s="963" t="s">
        <v>3275</v>
      </c>
      <c r="L34" s="965">
        <v>7906098.8200000003</v>
      </c>
      <c r="M34" s="965">
        <v>7145998.8200000003</v>
      </c>
      <c r="N34" s="965">
        <v>6074098.9900000002</v>
      </c>
    </row>
    <row r="35" spans="1:14" ht="112.5">
      <c r="A35" s="962">
        <f t="shared" si="0"/>
        <v>32</v>
      </c>
      <c r="B35" s="963" t="s">
        <v>3276</v>
      </c>
      <c r="C35" s="963" t="s">
        <v>1023</v>
      </c>
      <c r="D35" s="963" t="s">
        <v>1024</v>
      </c>
      <c r="E35" s="963" t="s">
        <v>986</v>
      </c>
      <c r="F35" s="963" t="s">
        <v>642</v>
      </c>
      <c r="G35" s="963" t="s">
        <v>643</v>
      </c>
      <c r="H35" s="963" t="s">
        <v>3277</v>
      </c>
      <c r="I35" s="964">
        <v>41640</v>
      </c>
      <c r="J35" s="964">
        <v>43465</v>
      </c>
      <c r="K35" s="963" t="s">
        <v>1025</v>
      </c>
      <c r="L35" s="965">
        <v>7566110.5599999996</v>
      </c>
      <c r="M35" s="965">
        <v>5940202.5599999996</v>
      </c>
      <c r="N35" s="965">
        <v>5049172.17</v>
      </c>
    </row>
    <row r="36" spans="1:14" ht="90">
      <c r="A36" s="962">
        <f t="shared" si="0"/>
        <v>33</v>
      </c>
      <c r="B36" s="963" t="s">
        <v>3278</v>
      </c>
      <c r="C36" s="963" t="s">
        <v>1026</v>
      </c>
      <c r="D36" s="963" t="s">
        <v>3279</v>
      </c>
      <c r="E36" s="963" t="s">
        <v>980</v>
      </c>
      <c r="F36" s="963" t="s">
        <v>513</v>
      </c>
      <c r="G36" s="963" t="s">
        <v>514</v>
      </c>
      <c r="H36" s="963" t="s">
        <v>3280</v>
      </c>
      <c r="I36" s="964">
        <v>41640</v>
      </c>
      <c r="J36" s="964">
        <v>43465</v>
      </c>
      <c r="K36" s="963" t="s">
        <v>1027</v>
      </c>
      <c r="L36" s="965">
        <v>1258916.5900000001</v>
      </c>
      <c r="M36" s="965">
        <v>1124863.76</v>
      </c>
      <c r="N36" s="965">
        <v>956134.19</v>
      </c>
    </row>
    <row r="37" spans="1:14" ht="90">
      <c r="A37" s="962">
        <f t="shared" si="0"/>
        <v>34</v>
      </c>
      <c r="B37" s="963" t="s">
        <v>3281</v>
      </c>
      <c r="C37" s="963" t="s">
        <v>1028</v>
      </c>
      <c r="D37" s="963" t="s">
        <v>3282</v>
      </c>
      <c r="E37" s="963" t="s">
        <v>983</v>
      </c>
      <c r="F37" s="963" t="s">
        <v>121</v>
      </c>
      <c r="G37" s="963" t="s">
        <v>122</v>
      </c>
      <c r="H37" s="963" t="s">
        <v>3283</v>
      </c>
      <c r="I37" s="964">
        <v>41640</v>
      </c>
      <c r="J37" s="964">
        <v>43039</v>
      </c>
      <c r="K37" s="963" t="s">
        <v>123</v>
      </c>
      <c r="L37" s="965">
        <v>1351878.78</v>
      </c>
      <c r="M37" s="965">
        <v>1339578.78</v>
      </c>
      <c r="N37" s="965">
        <v>1071663.02</v>
      </c>
    </row>
    <row r="38" spans="1:14" ht="67.5">
      <c r="A38" s="962">
        <f t="shared" si="0"/>
        <v>35</v>
      </c>
      <c r="B38" s="963" t="s">
        <v>3284</v>
      </c>
      <c r="C38" s="963" t="s">
        <v>1029</v>
      </c>
      <c r="D38" s="963" t="s">
        <v>1030</v>
      </c>
      <c r="E38" s="963" t="s">
        <v>1005</v>
      </c>
      <c r="F38" s="963" t="s">
        <v>125</v>
      </c>
      <c r="G38" s="963" t="s">
        <v>126</v>
      </c>
      <c r="H38" s="963" t="s">
        <v>3285</v>
      </c>
      <c r="I38" s="964">
        <v>41640</v>
      </c>
      <c r="J38" s="964">
        <v>43297</v>
      </c>
      <c r="K38" s="963" t="s">
        <v>127</v>
      </c>
      <c r="L38" s="965">
        <v>2250000</v>
      </c>
      <c r="M38" s="965">
        <v>2250000</v>
      </c>
      <c r="N38" s="965">
        <v>1912500</v>
      </c>
    </row>
    <row r="39" spans="1:14" ht="168.75">
      <c r="A39" s="962">
        <f t="shared" si="0"/>
        <v>36</v>
      </c>
      <c r="B39" s="963" t="s">
        <v>3286</v>
      </c>
      <c r="C39" s="963" t="s">
        <v>1031</v>
      </c>
      <c r="D39" s="963" t="s">
        <v>979</v>
      </c>
      <c r="E39" s="963" t="s">
        <v>968</v>
      </c>
      <c r="F39" s="963" t="s">
        <v>557</v>
      </c>
      <c r="G39" s="963" t="s">
        <v>558</v>
      </c>
      <c r="H39" s="963" t="s">
        <v>3287</v>
      </c>
      <c r="I39" s="964">
        <v>41640</v>
      </c>
      <c r="J39" s="964">
        <v>43008</v>
      </c>
      <c r="K39" s="963" t="s">
        <v>3288</v>
      </c>
      <c r="L39" s="965">
        <v>1675688.99</v>
      </c>
      <c r="M39" s="965">
        <v>1675688.99</v>
      </c>
      <c r="N39" s="965">
        <v>1424335.64</v>
      </c>
    </row>
    <row r="40" spans="1:14" ht="225">
      <c r="A40" s="962">
        <f t="shared" si="0"/>
        <v>37</v>
      </c>
      <c r="B40" s="963" t="s">
        <v>3289</v>
      </c>
      <c r="C40" s="963" t="s">
        <v>128</v>
      </c>
      <c r="D40" s="963" t="s">
        <v>1032</v>
      </c>
      <c r="E40" s="963" t="s">
        <v>1002</v>
      </c>
      <c r="F40" s="963" t="s">
        <v>129</v>
      </c>
      <c r="G40" s="963" t="s">
        <v>130</v>
      </c>
      <c r="H40" s="963" t="s">
        <v>3290</v>
      </c>
      <c r="I40" s="964">
        <v>41640</v>
      </c>
      <c r="J40" s="964">
        <v>43069</v>
      </c>
      <c r="K40" s="963" t="s">
        <v>3291</v>
      </c>
      <c r="L40" s="965">
        <v>3809313.22</v>
      </c>
      <c r="M40" s="965">
        <v>3636254.93</v>
      </c>
      <c r="N40" s="965">
        <v>3090816.69</v>
      </c>
    </row>
    <row r="41" spans="1:14" ht="90">
      <c r="A41" s="962">
        <f t="shared" si="0"/>
        <v>38</v>
      </c>
      <c r="B41" s="963" t="s">
        <v>3292</v>
      </c>
      <c r="C41" s="963" t="s">
        <v>3293</v>
      </c>
      <c r="D41" s="963" t="s">
        <v>1033</v>
      </c>
      <c r="E41" s="963" t="s">
        <v>983</v>
      </c>
      <c r="F41" s="963" t="s">
        <v>131</v>
      </c>
      <c r="G41" s="963" t="s">
        <v>132</v>
      </c>
      <c r="H41" s="963" t="s">
        <v>3294</v>
      </c>
      <c r="I41" s="964">
        <v>41640</v>
      </c>
      <c r="J41" s="964">
        <v>43281</v>
      </c>
      <c r="K41" s="963" t="s">
        <v>133</v>
      </c>
      <c r="L41" s="965">
        <v>1283444</v>
      </c>
      <c r="M41" s="965">
        <v>1280000</v>
      </c>
      <c r="N41" s="965">
        <v>1024000</v>
      </c>
    </row>
    <row r="42" spans="1:14" ht="123.75">
      <c r="A42" s="962">
        <f t="shared" si="0"/>
        <v>39</v>
      </c>
      <c r="B42" s="963" t="s">
        <v>3295</v>
      </c>
      <c r="C42" s="963" t="s">
        <v>1034</v>
      </c>
      <c r="D42" s="963" t="s">
        <v>1035</v>
      </c>
      <c r="E42" s="963" t="s">
        <v>1005</v>
      </c>
      <c r="F42" s="963" t="s">
        <v>1036</v>
      </c>
      <c r="G42" s="963" t="s">
        <v>1037</v>
      </c>
      <c r="H42" s="963" t="s">
        <v>3296</v>
      </c>
      <c r="I42" s="964">
        <v>41640</v>
      </c>
      <c r="J42" s="964">
        <v>43100</v>
      </c>
      <c r="K42" s="963" t="s">
        <v>1038</v>
      </c>
      <c r="L42" s="965">
        <v>1810754.23</v>
      </c>
      <c r="M42" s="965">
        <v>1810754.23</v>
      </c>
      <c r="N42" s="965">
        <v>1539141.09</v>
      </c>
    </row>
    <row r="43" spans="1:14" ht="202.5">
      <c r="A43" s="962">
        <f t="shared" si="0"/>
        <v>40</v>
      </c>
      <c r="B43" s="963" t="s">
        <v>3297</v>
      </c>
      <c r="C43" s="963" t="s">
        <v>1039</v>
      </c>
      <c r="D43" s="963" t="s">
        <v>1040</v>
      </c>
      <c r="E43" s="963" t="s">
        <v>1000</v>
      </c>
      <c r="F43" s="963" t="s">
        <v>662</v>
      </c>
      <c r="G43" s="963" t="s">
        <v>663</v>
      </c>
      <c r="H43" s="963" t="s">
        <v>3298</v>
      </c>
      <c r="I43" s="964">
        <v>41640</v>
      </c>
      <c r="J43" s="964">
        <v>43281</v>
      </c>
      <c r="K43" s="963" t="s">
        <v>3299</v>
      </c>
      <c r="L43" s="965">
        <v>3998000</v>
      </c>
      <c r="M43" s="965">
        <v>3998000</v>
      </c>
      <c r="N43" s="965">
        <v>3348325</v>
      </c>
    </row>
    <row r="44" spans="1:14" ht="123.75">
      <c r="A44" s="962">
        <f t="shared" si="0"/>
        <v>41</v>
      </c>
      <c r="B44" s="963" t="s">
        <v>3300</v>
      </c>
      <c r="C44" s="963" t="s">
        <v>134</v>
      </c>
      <c r="D44" s="963" t="s">
        <v>1502</v>
      </c>
      <c r="E44" s="963" t="s">
        <v>1041</v>
      </c>
      <c r="F44" s="963" t="s">
        <v>1503</v>
      </c>
      <c r="G44" s="963" t="s">
        <v>1504</v>
      </c>
      <c r="H44" s="963" t="s">
        <v>3301</v>
      </c>
      <c r="I44" s="964">
        <v>41640</v>
      </c>
      <c r="J44" s="964">
        <v>43281</v>
      </c>
      <c r="K44" s="963" t="s">
        <v>138</v>
      </c>
      <c r="L44" s="965">
        <v>3945946.47</v>
      </c>
      <c r="M44" s="965">
        <v>3689322.57</v>
      </c>
      <c r="N44" s="965">
        <v>3135924.18</v>
      </c>
    </row>
    <row r="45" spans="1:14" ht="409.5">
      <c r="A45" s="962">
        <f t="shared" si="0"/>
        <v>42</v>
      </c>
      <c r="B45" s="963" t="s">
        <v>3302</v>
      </c>
      <c r="C45" s="963" t="s">
        <v>1401</v>
      </c>
      <c r="D45" s="963" t="s">
        <v>1042</v>
      </c>
      <c r="E45" s="963" t="s">
        <v>1043</v>
      </c>
      <c r="F45" s="963" t="s">
        <v>140</v>
      </c>
      <c r="G45" s="963" t="s">
        <v>141</v>
      </c>
      <c r="H45" s="963" t="s">
        <v>3303</v>
      </c>
      <c r="I45" s="964">
        <v>41640</v>
      </c>
      <c r="J45" s="964">
        <v>43404</v>
      </c>
      <c r="K45" s="963" t="s">
        <v>3304</v>
      </c>
      <c r="L45" s="965">
        <v>4000000</v>
      </c>
      <c r="M45" s="965">
        <v>3968143</v>
      </c>
      <c r="N45" s="965">
        <v>3372921.55</v>
      </c>
    </row>
    <row r="46" spans="1:14" ht="112.5">
      <c r="A46" s="962">
        <f t="shared" si="0"/>
        <v>43</v>
      </c>
      <c r="B46" s="963" t="s">
        <v>3305</v>
      </c>
      <c r="C46" s="963" t="s">
        <v>142</v>
      </c>
      <c r="D46" s="963" t="s">
        <v>1044</v>
      </c>
      <c r="E46" s="963" t="s">
        <v>993</v>
      </c>
      <c r="F46" s="963" t="s">
        <v>143</v>
      </c>
      <c r="G46" s="963" t="s">
        <v>144</v>
      </c>
      <c r="H46" s="963" t="s">
        <v>3306</v>
      </c>
      <c r="I46" s="964">
        <v>41640</v>
      </c>
      <c r="J46" s="964">
        <v>43190</v>
      </c>
      <c r="K46" s="963" t="s">
        <v>145</v>
      </c>
      <c r="L46" s="965">
        <v>3999541.93</v>
      </c>
      <c r="M46" s="965">
        <v>3999541.93</v>
      </c>
      <c r="N46" s="965">
        <v>3399610.64</v>
      </c>
    </row>
    <row r="47" spans="1:14" ht="123.75">
      <c r="A47" s="962">
        <f t="shared" si="0"/>
        <v>44</v>
      </c>
      <c r="B47" s="963" t="s">
        <v>3307</v>
      </c>
      <c r="C47" s="963" t="s">
        <v>1045</v>
      </c>
      <c r="D47" s="963" t="s">
        <v>1046</v>
      </c>
      <c r="E47" s="963" t="s">
        <v>996</v>
      </c>
      <c r="F47" s="963" t="s">
        <v>147</v>
      </c>
      <c r="G47" s="963" t="s">
        <v>148</v>
      </c>
      <c r="H47" s="963" t="s">
        <v>3308</v>
      </c>
      <c r="I47" s="964">
        <v>41640</v>
      </c>
      <c r="J47" s="964">
        <v>43069</v>
      </c>
      <c r="K47" s="963" t="s">
        <v>149</v>
      </c>
      <c r="L47" s="965">
        <v>7724241.2000000002</v>
      </c>
      <c r="M47" s="965">
        <v>5590806.2000000002</v>
      </c>
      <c r="N47" s="965">
        <v>4752185.2699999996</v>
      </c>
    </row>
    <row r="48" spans="1:14" ht="67.5">
      <c r="A48" s="962">
        <f t="shared" si="0"/>
        <v>45</v>
      </c>
      <c r="B48" s="963" t="s">
        <v>3309</v>
      </c>
      <c r="C48" s="963" t="s">
        <v>150</v>
      </c>
      <c r="D48" s="963" t="s">
        <v>1047</v>
      </c>
      <c r="E48" s="963" t="s">
        <v>996</v>
      </c>
      <c r="F48" s="963" t="s">
        <v>151</v>
      </c>
      <c r="G48" s="963" t="s">
        <v>152</v>
      </c>
      <c r="H48" s="963" t="s">
        <v>3310</v>
      </c>
      <c r="I48" s="964">
        <v>41640</v>
      </c>
      <c r="J48" s="964">
        <v>43495</v>
      </c>
      <c r="K48" s="963" t="s">
        <v>153</v>
      </c>
      <c r="L48" s="965">
        <v>4136998.9</v>
      </c>
      <c r="M48" s="965">
        <v>3997883.12</v>
      </c>
      <c r="N48" s="965">
        <v>3398200.65</v>
      </c>
    </row>
    <row r="49" spans="1:14" ht="135">
      <c r="A49" s="962">
        <f t="shared" si="0"/>
        <v>46</v>
      </c>
      <c r="B49" s="963" t="s">
        <v>3311</v>
      </c>
      <c r="C49" s="963" t="s">
        <v>154</v>
      </c>
      <c r="D49" s="963" t="s">
        <v>1048</v>
      </c>
      <c r="E49" s="963" t="s">
        <v>986</v>
      </c>
      <c r="F49" s="963" t="s">
        <v>156</v>
      </c>
      <c r="G49" s="963" t="s">
        <v>157</v>
      </c>
      <c r="H49" s="963" t="s">
        <v>3312</v>
      </c>
      <c r="I49" s="964">
        <v>41640</v>
      </c>
      <c r="J49" s="964">
        <v>43159</v>
      </c>
      <c r="K49" s="963" t="s">
        <v>158</v>
      </c>
      <c r="L49" s="965">
        <v>3979117.49</v>
      </c>
      <c r="M49" s="965">
        <v>3860342.87</v>
      </c>
      <c r="N49" s="965">
        <v>3281291.43</v>
      </c>
    </row>
    <row r="50" spans="1:14" ht="112.5">
      <c r="A50" s="962">
        <f t="shared" si="0"/>
        <v>47</v>
      </c>
      <c r="B50" s="963" t="s">
        <v>3313</v>
      </c>
      <c r="C50" s="963" t="s">
        <v>1049</v>
      </c>
      <c r="D50" s="963" t="s">
        <v>1050</v>
      </c>
      <c r="E50" s="963" t="s">
        <v>968</v>
      </c>
      <c r="F50" s="963" t="s">
        <v>109</v>
      </c>
      <c r="G50" s="963" t="s">
        <v>617</v>
      </c>
      <c r="H50" s="963" t="s">
        <v>3314</v>
      </c>
      <c r="I50" s="964">
        <v>41640</v>
      </c>
      <c r="J50" s="964">
        <v>43190</v>
      </c>
      <c r="K50" s="963" t="s">
        <v>1051</v>
      </c>
      <c r="L50" s="965">
        <v>9719819.5299999993</v>
      </c>
      <c r="M50" s="965">
        <v>4817977.22</v>
      </c>
      <c r="N50" s="965">
        <v>4095280.63</v>
      </c>
    </row>
    <row r="51" spans="1:14" ht="101.25">
      <c r="A51" s="962">
        <f t="shared" si="0"/>
        <v>48</v>
      </c>
      <c r="B51" s="963" t="s">
        <v>3315</v>
      </c>
      <c r="C51" s="963" t="s">
        <v>1052</v>
      </c>
      <c r="D51" s="963" t="s">
        <v>1053</v>
      </c>
      <c r="E51" s="963" t="s">
        <v>986</v>
      </c>
      <c r="F51" s="963" t="s">
        <v>159</v>
      </c>
      <c r="G51" s="963" t="s">
        <v>160</v>
      </c>
      <c r="H51" s="963" t="s">
        <v>3316</v>
      </c>
      <c r="I51" s="964">
        <v>41640</v>
      </c>
      <c r="J51" s="964">
        <v>43100</v>
      </c>
      <c r="K51" s="963" t="s">
        <v>161</v>
      </c>
      <c r="L51" s="965">
        <v>4983012.25</v>
      </c>
      <c r="M51" s="965">
        <v>3847729.22</v>
      </c>
      <c r="N51" s="965">
        <v>3270569.83</v>
      </c>
    </row>
    <row r="52" spans="1:14" ht="101.25">
      <c r="A52" s="962">
        <f t="shared" si="0"/>
        <v>49</v>
      </c>
      <c r="B52" s="963" t="s">
        <v>3317</v>
      </c>
      <c r="C52" s="963" t="s">
        <v>1054</v>
      </c>
      <c r="D52" s="963" t="s">
        <v>1055</v>
      </c>
      <c r="E52" s="963" t="s">
        <v>1041</v>
      </c>
      <c r="F52" s="963" t="s">
        <v>340</v>
      </c>
      <c r="G52" s="963" t="s">
        <v>341</v>
      </c>
      <c r="H52" s="963" t="s">
        <v>3318</v>
      </c>
      <c r="I52" s="964">
        <v>41640</v>
      </c>
      <c r="J52" s="964">
        <v>43403</v>
      </c>
      <c r="K52" s="963" t="s">
        <v>1056</v>
      </c>
      <c r="L52" s="965">
        <v>5048599.09</v>
      </c>
      <c r="M52" s="965">
        <v>3999818.88</v>
      </c>
      <c r="N52" s="965">
        <v>3399846.04</v>
      </c>
    </row>
    <row r="53" spans="1:14" ht="112.5">
      <c r="A53" s="962">
        <f t="shared" si="0"/>
        <v>50</v>
      </c>
      <c r="B53" s="963" t="s">
        <v>3319</v>
      </c>
      <c r="C53" s="963" t="s">
        <v>1336</v>
      </c>
      <c r="D53" s="963" t="s">
        <v>1337</v>
      </c>
      <c r="E53" s="963" t="s">
        <v>980</v>
      </c>
      <c r="F53" s="963" t="s">
        <v>1338</v>
      </c>
      <c r="G53" s="963" t="s">
        <v>1339</v>
      </c>
      <c r="H53" s="963" t="s">
        <v>3320</v>
      </c>
      <c r="I53" s="964">
        <v>41640</v>
      </c>
      <c r="J53" s="964">
        <v>43465</v>
      </c>
      <c r="K53" s="963" t="s">
        <v>1340</v>
      </c>
      <c r="L53" s="965">
        <v>1787343.14</v>
      </c>
      <c r="M53" s="965">
        <v>1787343.14</v>
      </c>
      <c r="N53" s="965">
        <v>1519241.66</v>
      </c>
    </row>
    <row r="54" spans="1:14" ht="67.5">
      <c r="A54" s="962">
        <f t="shared" si="0"/>
        <v>51</v>
      </c>
      <c r="B54" s="963" t="s">
        <v>3321</v>
      </c>
      <c r="C54" s="963" t="s">
        <v>162</v>
      </c>
      <c r="D54" s="963" t="s">
        <v>1057</v>
      </c>
      <c r="E54" s="963" t="s">
        <v>1000</v>
      </c>
      <c r="F54" s="963" t="s">
        <v>163</v>
      </c>
      <c r="G54" s="963" t="s">
        <v>164</v>
      </c>
      <c r="H54" s="963" t="s">
        <v>3322</v>
      </c>
      <c r="I54" s="964">
        <v>41640</v>
      </c>
      <c r="J54" s="964">
        <v>43100</v>
      </c>
      <c r="K54" s="963" t="s">
        <v>165</v>
      </c>
      <c r="L54" s="965">
        <v>1255735.44</v>
      </c>
      <c r="M54" s="965">
        <v>1155505.67</v>
      </c>
      <c r="N54" s="965">
        <v>982179.81</v>
      </c>
    </row>
    <row r="55" spans="1:14" ht="315">
      <c r="A55" s="962">
        <f t="shared" si="0"/>
        <v>52</v>
      </c>
      <c r="B55" s="963" t="s">
        <v>3323</v>
      </c>
      <c r="C55" s="963" t="s">
        <v>166</v>
      </c>
      <c r="D55" s="963" t="s">
        <v>1058</v>
      </c>
      <c r="E55" s="963" t="s">
        <v>1002</v>
      </c>
      <c r="F55" s="963" t="s">
        <v>167</v>
      </c>
      <c r="G55" s="963" t="s">
        <v>168</v>
      </c>
      <c r="H55" s="963" t="s">
        <v>3324</v>
      </c>
      <c r="I55" s="964">
        <v>41640</v>
      </c>
      <c r="J55" s="964">
        <v>43205</v>
      </c>
      <c r="K55" s="963" t="s">
        <v>3325</v>
      </c>
      <c r="L55" s="965">
        <v>3680911.4</v>
      </c>
      <c r="M55" s="965">
        <v>3664537.5</v>
      </c>
      <c r="N55" s="965">
        <v>3114856.87</v>
      </c>
    </row>
    <row r="56" spans="1:14" ht="123.75">
      <c r="A56" s="962">
        <f t="shared" si="0"/>
        <v>53</v>
      </c>
      <c r="B56" s="963" t="s">
        <v>3326</v>
      </c>
      <c r="C56" s="963" t="s">
        <v>169</v>
      </c>
      <c r="D56" s="963" t="s">
        <v>1059</v>
      </c>
      <c r="E56" s="963" t="s">
        <v>996</v>
      </c>
      <c r="F56" s="963" t="s">
        <v>170</v>
      </c>
      <c r="G56" s="963" t="s">
        <v>171</v>
      </c>
      <c r="H56" s="963" t="s">
        <v>3327</v>
      </c>
      <c r="I56" s="964">
        <v>41640</v>
      </c>
      <c r="J56" s="964">
        <v>43555</v>
      </c>
      <c r="K56" s="963" t="s">
        <v>172</v>
      </c>
      <c r="L56" s="965">
        <v>4280929.68</v>
      </c>
      <c r="M56" s="965">
        <v>3999361.51</v>
      </c>
      <c r="N56" s="965">
        <v>3399457.28</v>
      </c>
    </row>
    <row r="57" spans="1:14" ht="371.25">
      <c r="A57" s="962">
        <f t="shared" si="0"/>
        <v>54</v>
      </c>
      <c r="B57" s="963" t="s">
        <v>3328</v>
      </c>
      <c r="C57" s="963" t="s">
        <v>173</v>
      </c>
      <c r="D57" s="963" t="s">
        <v>1060</v>
      </c>
      <c r="E57" s="963" t="s">
        <v>980</v>
      </c>
      <c r="F57" s="963" t="s">
        <v>174</v>
      </c>
      <c r="G57" s="963" t="s">
        <v>175</v>
      </c>
      <c r="H57" s="963" t="s">
        <v>3329</v>
      </c>
      <c r="I57" s="964">
        <v>41640</v>
      </c>
      <c r="J57" s="964">
        <v>42916</v>
      </c>
      <c r="K57" s="963" t="s">
        <v>3330</v>
      </c>
      <c r="L57" s="965">
        <v>898739.35</v>
      </c>
      <c r="M57" s="965">
        <v>843389.35</v>
      </c>
      <c r="N57" s="965">
        <v>716880.94</v>
      </c>
    </row>
    <row r="58" spans="1:14" ht="90">
      <c r="A58" s="962">
        <f t="shared" si="0"/>
        <v>55</v>
      </c>
      <c r="B58" s="963" t="s">
        <v>3331</v>
      </c>
      <c r="C58" s="963" t="s">
        <v>176</v>
      </c>
      <c r="D58" s="963" t="s">
        <v>1061</v>
      </c>
      <c r="E58" s="963" t="s">
        <v>1000</v>
      </c>
      <c r="F58" s="963" t="s">
        <v>177</v>
      </c>
      <c r="G58" s="963" t="s">
        <v>178</v>
      </c>
      <c r="H58" s="963" t="s">
        <v>3332</v>
      </c>
      <c r="I58" s="964">
        <v>41640</v>
      </c>
      <c r="J58" s="964">
        <v>43250</v>
      </c>
      <c r="K58" s="963" t="s">
        <v>179</v>
      </c>
      <c r="L58" s="965">
        <v>5010364.38</v>
      </c>
      <c r="M58" s="965">
        <v>4612540</v>
      </c>
      <c r="N58" s="965">
        <v>3920659</v>
      </c>
    </row>
    <row r="59" spans="1:14" ht="258.75">
      <c r="A59" s="962">
        <f t="shared" si="0"/>
        <v>56</v>
      </c>
      <c r="B59" s="963" t="s">
        <v>3333</v>
      </c>
      <c r="C59" s="963" t="s">
        <v>180</v>
      </c>
      <c r="D59" s="963" t="s">
        <v>1062</v>
      </c>
      <c r="E59" s="963" t="s">
        <v>1000</v>
      </c>
      <c r="F59" s="963" t="s">
        <v>182</v>
      </c>
      <c r="G59" s="963" t="s">
        <v>183</v>
      </c>
      <c r="H59" s="963" t="s">
        <v>3334</v>
      </c>
      <c r="I59" s="964">
        <v>41640</v>
      </c>
      <c r="J59" s="964">
        <v>43190</v>
      </c>
      <c r="K59" s="963" t="s">
        <v>3335</v>
      </c>
      <c r="L59" s="965">
        <v>3163866.9</v>
      </c>
      <c r="M59" s="965">
        <v>3162636.9</v>
      </c>
      <c r="N59" s="965">
        <v>2688241.36</v>
      </c>
    </row>
    <row r="60" spans="1:14" ht="225">
      <c r="A60" s="962">
        <f t="shared" si="0"/>
        <v>57</v>
      </c>
      <c r="B60" s="963" t="s">
        <v>3336</v>
      </c>
      <c r="C60" s="963" t="s">
        <v>1063</v>
      </c>
      <c r="D60" s="963" t="s">
        <v>1064</v>
      </c>
      <c r="E60" s="963" t="s">
        <v>993</v>
      </c>
      <c r="F60" s="963" t="s">
        <v>185</v>
      </c>
      <c r="G60" s="963" t="s">
        <v>186</v>
      </c>
      <c r="H60" s="963" t="s">
        <v>3337</v>
      </c>
      <c r="I60" s="964">
        <v>41640</v>
      </c>
      <c r="J60" s="964">
        <v>42916</v>
      </c>
      <c r="K60" s="963" t="s">
        <v>3338</v>
      </c>
      <c r="L60" s="965">
        <v>2465917.37</v>
      </c>
      <c r="M60" s="965">
        <v>2446975.37</v>
      </c>
      <c r="N60" s="965">
        <v>2079929.06</v>
      </c>
    </row>
    <row r="61" spans="1:14" ht="78.75">
      <c r="A61" s="962">
        <f t="shared" si="0"/>
        <v>58</v>
      </c>
      <c r="B61" s="963" t="s">
        <v>3339</v>
      </c>
      <c r="C61" s="963" t="s">
        <v>187</v>
      </c>
      <c r="D61" s="963" t="s">
        <v>1065</v>
      </c>
      <c r="E61" s="963" t="s">
        <v>1041</v>
      </c>
      <c r="F61" s="963" t="s">
        <v>188</v>
      </c>
      <c r="G61" s="963" t="s">
        <v>189</v>
      </c>
      <c r="H61" s="963" t="s">
        <v>3340</v>
      </c>
      <c r="I61" s="964">
        <v>41640</v>
      </c>
      <c r="J61" s="964">
        <v>43039</v>
      </c>
      <c r="K61" s="963" t="s">
        <v>190</v>
      </c>
      <c r="L61" s="965">
        <v>1172401.5</v>
      </c>
      <c r="M61" s="965">
        <v>945664.41</v>
      </c>
      <c r="N61" s="965">
        <v>803814.74</v>
      </c>
    </row>
    <row r="62" spans="1:14" ht="101.25">
      <c r="A62" s="962">
        <f t="shared" si="0"/>
        <v>59</v>
      </c>
      <c r="B62" s="963" t="s">
        <v>3341</v>
      </c>
      <c r="C62" s="963" t="s">
        <v>191</v>
      </c>
      <c r="D62" s="963" t="s">
        <v>1066</v>
      </c>
      <c r="E62" s="963" t="s">
        <v>975</v>
      </c>
      <c r="F62" s="963" t="s">
        <v>192</v>
      </c>
      <c r="G62" s="963" t="s">
        <v>193</v>
      </c>
      <c r="H62" s="963" t="s">
        <v>3342</v>
      </c>
      <c r="I62" s="964">
        <v>41640</v>
      </c>
      <c r="J62" s="964">
        <v>43465</v>
      </c>
      <c r="K62" s="963" t="s">
        <v>194</v>
      </c>
      <c r="L62" s="965">
        <v>8090077.0800000001</v>
      </c>
      <c r="M62" s="965">
        <v>8000000</v>
      </c>
      <c r="N62" s="965">
        <v>6800000</v>
      </c>
    </row>
    <row r="63" spans="1:14" ht="247.5">
      <c r="A63" s="962">
        <f t="shared" si="0"/>
        <v>60</v>
      </c>
      <c r="B63" s="963" t="s">
        <v>3343</v>
      </c>
      <c r="C63" s="963" t="s">
        <v>195</v>
      </c>
      <c r="D63" s="963" t="s">
        <v>1067</v>
      </c>
      <c r="E63" s="963" t="s">
        <v>986</v>
      </c>
      <c r="F63" s="963" t="s">
        <v>196</v>
      </c>
      <c r="G63" s="963" t="s">
        <v>197</v>
      </c>
      <c r="H63" s="963" t="s">
        <v>3344</v>
      </c>
      <c r="I63" s="964">
        <v>41640</v>
      </c>
      <c r="J63" s="964">
        <v>43100</v>
      </c>
      <c r="K63" s="963" t="s">
        <v>3345</v>
      </c>
      <c r="L63" s="965">
        <v>4201146.43</v>
      </c>
      <c r="M63" s="965">
        <v>3966472.6</v>
      </c>
      <c r="N63" s="965">
        <v>3371501.71</v>
      </c>
    </row>
    <row r="64" spans="1:14" ht="112.5">
      <c r="A64" s="962">
        <f t="shared" si="0"/>
        <v>61</v>
      </c>
      <c r="B64" s="963" t="s">
        <v>3346</v>
      </c>
      <c r="C64" s="963" t="s">
        <v>1068</v>
      </c>
      <c r="D64" s="963" t="s">
        <v>1069</v>
      </c>
      <c r="E64" s="963" t="s">
        <v>1002</v>
      </c>
      <c r="F64" s="963" t="s">
        <v>129</v>
      </c>
      <c r="G64" s="963" t="s">
        <v>1070</v>
      </c>
      <c r="H64" s="963" t="s">
        <v>3347</v>
      </c>
      <c r="I64" s="964">
        <v>41640</v>
      </c>
      <c r="J64" s="964">
        <v>43373</v>
      </c>
      <c r="K64" s="963" t="s">
        <v>1071</v>
      </c>
      <c r="L64" s="965">
        <v>37983554.770000003</v>
      </c>
      <c r="M64" s="965">
        <v>8000000</v>
      </c>
      <c r="N64" s="965">
        <v>6800000</v>
      </c>
    </row>
    <row r="65" spans="1:14" ht="157.5">
      <c r="A65" s="962">
        <f t="shared" si="0"/>
        <v>62</v>
      </c>
      <c r="B65" s="963" t="s">
        <v>3348</v>
      </c>
      <c r="C65" s="963" t="s">
        <v>1402</v>
      </c>
      <c r="D65" s="963" t="s">
        <v>1072</v>
      </c>
      <c r="E65" s="963" t="s">
        <v>986</v>
      </c>
      <c r="F65" s="963" t="s">
        <v>198</v>
      </c>
      <c r="G65" s="963" t="s">
        <v>199</v>
      </c>
      <c r="H65" s="963" t="s">
        <v>3349</v>
      </c>
      <c r="I65" s="964">
        <v>41640</v>
      </c>
      <c r="J65" s="964">
        <v>43039</v>
      </c>
      <c r="K65" s="963" t="s">
        <v>1403</v>
      </c>
      <c r="L65" s="965">
        <v>2917659.92</v>
      </c>
      <c r="M65" s="965">
        <v>2916877.46</v>
      </c>
      <c r="N65" s="965">
        <v>2479345.83</v>
      </c>
    </row>
    <row r="66" spans="1:14" ht="326.25">
      <c r="A66" s="962">
        <f t="shared" si="0"/>
        <v>63</v>
      </c>
      <c r="B66" s="963" t="s">
        <v>3350</v>
      </c>
      <c r="C66" s="963" t="s">
        <v>1073</v>
      </c>
      <c r="D66" s="963" t="s">
        <v>1074</v>
      </c>
      <c r="E66" s="963" t="s">
        <v>975</v>
      </c>
      <c r="F66" s="963" t="s">
        <v>1075</v>
      </c>
      <c r="G66" s="963" t="s">
        <v>1076</v>
      </c>
      <c r="H66" s="963" t="s">
        <v>3351</v>
      </c>
      <c r="I66" s="964">
        <v>41640</v>
      </c>
      <c r="J66" s="964">
        <v>43008</v>
      </c>
      <c r="K66" s="963" t="s">
        <v>3352</v>
      </c>
      <c r="L66" s="965">
        <v>4147468.09</v>
      </c>
      <c r="M66" s="965">
        <v>3569065.54</v>
      </c>
      <c r="N66" s="965">
        <v>3033705.71</v>
      </c>
    </row>
    <row r="67" spans="1:14" ht="146.25">
      <c r="A67" s="962">
        <f t="shared" si="0"/>
        <v>64</v>
      </c>
      <c r="B67" s="963" t="s">
        <v>3353</v>
      </c>
      <c r="C67" s="963" t="s">
        <v>200</v>
      </c>
      <c r="D67" s="963" t="s">
        <v>1077</v>
      </c>
      <c r="E67" s="963" t="s">
        <v>970</v>
      </c>
      <c r="F67" s="963" t="s">
        <v>140</v>
      </c>
      <c r="G67" s="963" t="s">
        <v>201</v>
      </c>
      <c r="H67" s="963" t="s">
        <v>3354</v>
      </c>
      <c r="I67" s="964">
        <v>41640</v>
      </c>
      <c r="J67" s="964">
        <v>43159</v>
      </c>
      <c r="K67" s="963" t="s">
        <v>202</v>
      </c>
      <c r="L67" s="965">
        <v>3532502.97</v>
      </c>
      <c r="M67" s="965">
        <v>3357283.64</v>
      </c>
      <c r="N67" s="965">
        <v>2853691.09</v>
      </c>
    </row>
    <row r="68" spans="1:14" ht="157.5">
      <c r="A68" s="962">
        <f t="shared" si="0"/>
        <v>65</v>
      </c>
      <c r="B68" s="963" t="s">
        <v>3355</v>
      </c>
      <c r="C68" s="963" t="s">
        <v>1078</v>
      </c>
      <c r="D68" s="963" t="s">
        <v>1079</v>
      </c>
      <c r="E68" s="963" t="s">
        <v>986</v>
      </c>
      <c r="F68" s="963" t="s">
        <v>1080</v>
      </c>
      <c r="G68" s="963" t="s">
        <v>1081</v>
      </c>
      <c r="H68" s="963" t="s">
        <v>3356</v>
      </c>
      <c r="I68" s="964">
        <v>41640</v>
      </c>
      <c r="J68" s="964">
        <v>43220</v>
      </c>
      <c r="K68" s="963" t="s">
        <v>1082</v>
      </c>
      <c r="L68" s="965">
        <v>6221215.0300000003</v>
      </c>
      <c r="M68" s="965">
        <v>5685637.4500000002</v>
      </c>
      <c r="N68" s="965">
        <v>4832791.83</v>
      </c>
    </row>
    <row r="69" spans="1:14" ht="191.25">
      <c r="A69" s="962">
        <f t="shared" si="0"/>
        <v>66</v>
      </c>
      <c r="B69" s="963" t="s">
        <v>3357</v>
      </c>
      <c r="C69" s="963" t="s">
        <v>1083</v>
      </c>
      <c r="D69" s="963" t="s">
        <v>1084</v>
      </c>
      <c r="E69" s="963" t="s">
        <v>1041</v>
      </c>
      <c r="F69" s="963" t="s">
        <v>366</v>
      </c>
      <c r="G69" s="963" t="s">
        <v>367</v>
      </c>
      <c r="H69" s="963" t="s">
        <v>3358</v>
      </c>
      <c r="I69" s="964">
        <v>41640</v>
      </c>
      <c r="J69" s="964">
        <v>43069</v>
      </c>
      <c r="K69" s="963" t="s">
        <v>1404</v>
      </c>
      <c r="L69" s="965">
        <v>2000000</v>
      </c>
      <c r="M69" s="965">
        <v>2000000</v>
      </c>
      <c r="N69" s="965">
        <v>1700000</v>
      </c>
    </row>
    <row r="70" spans="1:14" ht="146.25">
      <c r="A70" s="962">
        <f t="shared" ref="A70:A133" si="1">1+A69</f>
        <v>67</v>
      </c>
      <c r="B70" s="963" t="s">
        <v>3359</v>
      </c>
      <c r="C70" s="963" t="s">
        <v>1085</v>
      </c>
      <c r="D70" s="963" t="s">
        <v>1086</v>
      </c>
      <c r="E70" s="963" t="s">
        <v>996</v>
      </c>
      <c r="F70" s="963" t="s">
        <v>253</v>
      </c>
      <c r="G70" s="963" t="s">
        <v>254</v>
      </c>
      <c r="H70" s="963" t="s">
        <v>3360</v>
      </c>
      <c r="I70" s="964">
        <v>41640</v>
      </c>
      <c r="J70" s="964">
        <v>43100</v>
      </c>
      <c r="K70" s="963" t="s">
        <v>3361</v>
      </c>
      <c r="L70" s="965">
        <v>4198336.5</v>
      </c>
      <c r="M70" s="965">
        <v>2000000</v>
      </c>
      <c r="N70" s="965">
        <v>1700000</v>
      </c>
    </row>
    <row r="71" spans="1:14" ht="123.75">
      <c r="A71" s="962">
        <f t="shared" si="1"/>
        <v>68</v>
      </c>
      <c r="B71" s="963" t="s">
        <v>3362</v>
      </c>
      <c r="C71" s="963" t="s">
        <v>1087</v>
      </c>
      <c r="D71" s="963" t="s">
        <v>1088</v>
      </c>
      <c r="E71" s="963" t="s">
        <v>968</v>
      </c>
      <c r="F71" s="963" t="s">
        <v>109</v>
      </c>
      <c r="G71" s="963" t="s">
        <v>383</v>
      </c>
      <c r="H71" s="963" t="s">
        <v>3363</v>
      </c>
      <c r="I71" s="964">
        <v>41640</v>
      </c>
      <c r="J71" s="964">
        <v>42978</v>
      </c>
      <c r="K71" s="963" t="s">
        <v>1089</v>
      </c>
      <c r="L71" s="965">
        <v>2769885.13</v>
      </c>
      <c r="M71" s="965">
        <v>2000000</v>
      </c>
      <c r="N71" s="965">
        <v>1700000</v>
      </c>
    </row>
    <row r="72" spans="1:14" ht="56.25">
      <c r="A72" s="962">
        <f t="shared" si="1"/>
        <v>69</v>
      </c>
      <c r="B72" s="963" t="s">
        <v>3364</v>
      </c>
      <c r="C72" s="963" t="s">
        <v>1150</v>
      </c>
      <c r="D72" s="963" t="s">
        <v>1149</v>
      </c>
      <c r="E72" s="963" t="s">
        <v>1011</v>
      </c>
      <c r="F72" s="963" t="s">
        <v>1151</v>
      </c>
      <c r="G72" s="963" t="s">
        <v>1152</v>
      </c>
      <c r="H72" s="963" t="s">
        <v>3365</v>
      </c>
      <c r="I72" s="964">
        <v>41640</v>
      </c>
      <c r="J72" s="964">
        <v>43008</v>
      </c>
      <c r="K72" s="963" t="s">
        <v>1153</v>
      </c>
      <c r="L72" s="965">
        <v>999606.77</v>
      </c>
      <c r="M72" s="965">
        <v>935646.77</v>
      </c>
      <c r="N72" s="965">
        <v>795299.75</v>
      </c>
    </row>
    <row r="73" spans="1:14" ht="409.5">
      <c r="A73" s="962">
        <f t="shared" si="1"/>
        <v>70</v>
      </c>
      <c r="B73" s="963" t="s">
        <v>3366</v>
      </c>
      <c r="C73" s="963" t="s">
        <v>1090</v>
      </c>
      <c r="D73" s="963" t="s">
        <v>1091</v>
      </c>
      <c r="E73" s="963" t="s">
        <v>1011</v>
      </c>
      <c r="F73" s="963" t="s">
        <v>361</v>
      </c>
      <c r="G73" s="963" t="s">
        <v>362</v>
      </c>
      <c r="H73" s="963" t="s">
        <v>3367</v>
      </c>
      <c r="I73" s="964">
        <v>41640</v>
      </c>
      <c r="J73" s="964">
        <v>43100</v>
      </c>
      <c r="K73" s="963" t="s">
        <v>3368</v>
      </c>
      <c r="L73" s="965">
        <v>1979851.45</v>
      </c>
      <c r="M73" s="965">
        <v>1979851.45</v>
      </c>
      <c r="N73" s="965">
        <v>1682873.72</v>
      </c>
    </row>
    <row r="74" spans="1:14" ht="135">
      <c r="A74" s="962">
        <f t="shared" si="1"/>
        <v>71</v>
      </c>
      <c r="B74" s="963" t="s">
        <v>3369</v>
      </c>
      <c r="C74" s="963" t="s">
        <v>1155</v>
      </c>
      <c r="D74" s="963" t="s">
        <v>1154</v>
      </c>
      <c r="E74" s="963" t="s">
        <v>1043</v>
      </c>
      <c r="F74" s="963" t="s">
        <v>140</v>
      </c>
      <c r="G74" s="963" t="s">
        <v>1156</v>
      </c>
      <c r="H74" s="963" t="s">
        <v>3370</v>
      </c>
      <c r="I74" s="964">
        <v>41640</v>
      </c>
      <c r="J74" s="964">
        <v>43131</v>
      </c>
      <c r="K74" s="963" t="s">
        <v>3371</v>
      </c>
      <c r="L74" s="965">
        <v>10407137.470000001</v>
      </c>
      <c r="M74" s="965">
        <v>9248989.75</v>
      </c>
      <c r="N74" s="965">
        <v>7861641.2400000002</v>
      </c>
    </row>
    <row r="75" spans="1:14" ht="157.5">
      <c r="A75" s="962">
        <f t="shared" si="1"/>
        <v>72</v>
      </c>
      <c r="B75" s="963" t="s">
        <v>3372</v>
      </c>
      <c r="C75" s="963" t="s">
        <v>1092</v>
      </c>
      <c r="D75" s="963" t="s">
        <v>1405</v>
      </c>
      <c r="E75" s="963" t="s">
        <v>3373</v>
      </c>
      <c r="F75" s="963" t="s">
        <v>65</v>
      </c>
      <c r="G75" s="963" t="s">
        <v>214</v>
      </c>
      <c r="H75" s="963" t="s">
        <v>3374</v>
      </c>
      <c r="I75" s="964">
        <v>41640</v>
      </c>
      <c r="J75" s="964">
        <v>43830</v>
      </c>
      <c r="K75" s="963" t="s">
        <v>1093</v>
      </c>
      <c r="L75" s="965">
        <v>30065190</v>
      </c>
      <c r="M75" s="965">
        <v>30000000</v>
      </c>
      <c r="N75" s="965">
        <v>25400000</v>
      </c>
    </row>
    <row r="76" spans="1:14" ht="409.5">
      <c r="A76" s="962">
        <f t="shared" si="1"/>
        <v>73</v>
      </c>
      <c r="B76" s="963" t="s">
        <v>3375</v>
      </c>
      <c r="C76" s="963" t="s">
        <v>1158</v>
      </c>
      <c r="D76" s="963" t="s">
        <v>1157</v>
      </c>
      <c r="E76" s="963" t="s">
        <v>996</v>
      </c>
      <c r="F76" s="963" t="s">
        <v>958</v>
      </c>
      <c r="G76" s="963" t="s">
        <v>959</v>
      </c>
      <c r="H76" s="963" t="s">
        <v>3376</v>
      </c>
      <c r="I76" s="964">
        <v>41640</v>
      </c>
      <c r="J76" s="964">
        <v>43136</v>
      </c>
      <c r="K76" s="963" t="s">
        <v>3377</v>
      </c>
      <c r="L76" s="965">
        <v>9442472.6600000001</v>
      </c>
      <c r="M76" s="965">
        <v>8742233.6899999995</v>
      </c>
      <c r="N76" s="965">
        <v>7430898.21</v>
      </c>
    </row>
    <row r="77" spans="1:14" ht="348.75">
      <c r="A77" s="962">
        <f t="shared" si="1"/>
        <v>74</v>
      </c>
      <c r="B77" s="963" t="s">
        <v>3378</v>
      </c>
      <c r="C77" s="963" t="s">
        <v>1160</v>
      </c>
      <c r="D77" s="963" t="s">
        <v>1159</v>
      </c>
      <c r="E77" s="963" t="s">
        <v>970</v>
      </c>
      <c r="F77" s="963" t="s">
        <v>42</v>
      </c>
      <c r="G77" s="963" t="s">
        <v>357</v>
      </c>
      <c r="H77" s="963" t="s">
        <v>3379</v>
      </c>
      <c r="I77" s="964">
        <v>41640</v>
      </c>
      <c r="J77" s="964">
        <v>43131</v>
      </c>
      <c r="K77" s="963" t="s">
        <v>3380</v>
      </c>
      <c r="L77" s="965">
        <v>1988708.48</v>
      </c>
      <c r="M77" s="965">
        <v>1988708.48</v>
      </c>
      <c r="N77" s="965">
        <v>1690402.2</v>
      </c>
    </row>
    <row r="78" spans="1:14" ht="409.5">
      <c r="A78" s="962">
        <f t="shared" si="1"/>
        <v>75</v>
      </c>
      <c r="B78" s="963" t="s">
        <v>3381</v>
      </c>
      <c r="C78" s="963" t="s">
        <v>1162</v>
      </c>
      <c r="D78" s="963" t="s">
        <v>1161</v>
      </c>
      <c r="E78" s="963" t="s">
        <v>1011</v>
      </c>
      <c r="F78" s="963" t="s">
        <v>361</v>
      </c>
      <c r="G78" s="963" t="s">
        <v>920</v>
      </c>
      <c r="H78" s="963" t="s">
        <v>3382</v>
      </c>
      <c r="I78" s="964">
        <v>41640</v>
      </c>
      <c r="J78" s="964">
        <v>43100</v>
      </c>
      <c r="K78" s="963" t="s">
        <v>3383</v>
      </c>
      <c r="L78" s="965">
        <v>9005460.0500000007</v>
      </c>
      <c r="M78" s="965">
        <v>9000000</v>
      </c>
      <c r="N78" s="965">
        <v>7650000</v>
      </c>
    </row>
    <row r="79" spans="1:14" ht="292.5">
      <c r="A79" s="962">
        <f t="shared" si="1"/>
        <v>76</v>
      </c>
      <c r="B79" s="963" t="s">
        <v>3384</v>
      </c>
      <c r="C79" s="963" t="s">
        <v>1164</v>
      </c>
      <c r="D79" s="963" t="s">
        <v>1163</v>
      </c>
      <c r="E79" s="963" t="s">
        <v>975</v>
      </c>
      <c r="F79" s="963" t="s">
        <v>273</v>
      </c>
      <c r="G79" s="963" t="s">
        <v>1165</v>
      </c>
      <c r="H79" s="963" t="s">
        <v>3385</v>
      </c>
      <c r="I79" s="964">
        <v>41640</v>
      </c>
      <c r="J79" s="964">
        <v>42886</v>
      </c>
      <c r="K79" s="963" t="s">
        <v>1406</v>
      </c>
      <c r="L79" s="965">
        <v>10132768</v>
      </c>
      <c r="M79" s="965">
        <v>9804000</v>
      </c>
      <c r="N79" s="965">
        <v>8333400</v>
      </c>
    </row>
    <row r="80" spans="1:14" ht="258.75">
      <c r="A80" s="962">
        <f t="shared" si="1"/>
        <v>77</v>
      </c>
      <c r="B80" s="963" t="s">
        <v>3386</v>
      </c>
      <c r="C80" s="963" t="s">
        <v>1191</v>
      </c>
      <c r="D80" s="963" t="s">
        <v>1407</v>
      </c>
      <c r="E80" s="963" t="s">
        <v>993</v>
      </c>
      <c r="F80" s="963" t="s">
        <v>143</v>
      </c>
      <c r="G80" s="963" t="s">
        <v>814</v>
      </c>
      <c r="H80" s="963" t="s">
        <v>3387</v>
      </c>
      <c r="I80" s="964">
        <v>41640</v>
      </c>
      <c r="J80" s="964">
        <v>43465</v>
      </c>
      <c r="K80" s="963" t="s">
        <v>3388</v>
      </c>
      <c r="L80" s="965">
        <v>23904341</v>
      </c>
      <c r="M80" s="965">
        <v>23903111</v>
      </c>
      <c r="N80" s="965">
        <v>20317644.350000001</v>
      </c>
    </row>
    <row r="81" spans="1:14" ht="123.75">
      <c r="A81" s="962">
        <f t="shared" si="1"/>
        <v>78</v>
      </c>
      <c r="B81" s="963" t="s">
        <v>3389</v>
      </c>
      <c r="C81" s="963" t="s">
        <v>1205</v>
      </c>
      <c r="D81" s="963" t="s">
        <v>1206</v>
      </c>
      <c r="E81" s="963" t="s">
        <v>993</v>
      </c>
      <c r="F81" s="963" t="s">
        <v>143</v>
      </c>
      <c r="G81" s="963" t="s">
        <v>899</v>
      </c>
      <c r="H81" s="963" t="s">
        <v>3390</v>
      </c>
      <c r="I81" s="964">
        <v>41640</v>
      </c>
      <c r="J81" s="964">
        <v>43861</v>
      </c>
      <c r="K81" s="963" t="s">
        <v>1207</v>
      </c>
      <c r="L81" s="965">
        <v>46302062</v>
      </c>
      <c r="M81" s="965">
        <v>10000000</v>
      </c>
      <c r="N81" s="965">
        <v>8500000</v>
      </c>
    </row>
    <row r="82" spans="1:14" ht="90">
      <c r="A82" s="962">
        <f t="shared" si="1"/>
        <v>79</v>
      </c>
      <c r="B82" s="963" t="s">
        <v>3391</v>
      </c>
      <c r="C82" s="963" t="s">
        <v>1167</v>
      </c>
      <c r="D82" s="963" t="s">
        <v>1166</v>
      </c>
      <c r="E82" s="963" t="s">
        <v>993</v>
      </c>
      <c r="F82" s="963" t="s">
        <v>143</v>
      </c>
      <c r="G82" s="963" t="s">
        <v>881</v>
      </c>
      <c r="H82" s="963" t="s">
        <v>3392</v>
      </c>
      <c r="I82" s="964">
        <v>41640</v>
      </c>
      <c r="J82" s="964">
        <v>43131</v>
      </c>
      <c r="K82" s="963" t="s">
        <v>1168</v>
      </c>
      <c r="L82" s="965">
        <v>10332004.119999999</v>
      </c>
      <c r="M82" s="965">
        <v>9390000</v>
      </c>
      <c r="N82" s="965">
        <v>7979999.9699999997</v>
      </c>
    </row>
    <row r="83" spans="1:14" ht="112.5">
      <c r="A83" s="962">
        <f t="shared" si="1"/>
        <v>80</v>
      </c>
      <c r="B83" s="963" t="s">
        <v>3393</v>
      </c>
      <c r="C83" s="963" t="s">
        <v>1208</v>
      </c>
      <c r="D83" s="963" t="s">
        <v>1209</v>
      </c>
      <c r="E83" s="963" t="s">
        <v>1000</v>
      </c>
      <c r="F83" s="963" t="s">
        <v>286</v>
      </c>
      <c r="G83" s="963" t="s">
        <v>1210</v>
      </c>
      <c r="H83" s="963" t="s">
        <v>3394</v>
      </c>
      <c r="I83" s="964">
        <v>41640</v>
      </c>
      <c r="J83" s="964">
        <v>43251</v>
      </c>
      <c r="K83" s="963" t="s">
        <v>3395</v>
      </c>
      <c r="L83" s="965">
        <v>1849006</v>
      </c>
      <c r="M83" s="965">
        <v>1849006</v>
      </c>
      <c r="N83" s="965">
        <v>1571655.1</v>
      </c>
    </row>
    <row r="84" spans="1:14" ht="135">
      <c r="A84" s="962">
        <f t="shared" si="1"/>
        <v>81</v>
      </c>
      <c r="B84" s="963" t="s">
        <v>3396</v>
      </c>
      <c r="C84" s="963" t="s">
        <v>1170</v>
      </c>
      <c r="D84" s="963" t="s">
        <v>1169</v>
      </c>
      <c r="E84" s="963" t="s">
        <v>1011</v>
      </c>
      <c r="F84" s="963" t="s">
        <v>1171</v>
      </c>
      <c r="G84" s="963" t="s">
        <v>1172</v>
      </c>
      <c r="H84" s="963" t="s">
        <v>3397</v>
      </c>
      <c r="I84" s="964">
        <v>41640</v>
      </c>
      <c r="J84" s="964">
        <v>43297</v>
      </c>
      <c r="K84" s="963" t="s">
        <v>1173</v>
      </c>
      <c r="L84" s="965">
        <v>10313574.390000001</v>
      </c>
      <c r="M84" s="965">
        <v>5886610.5499999998</v>
      </c>
      <c r="N84" s="965">
        <v>5003618.96</v>
      </c>
    </row>
    <row r="85" spans="1:14" ht="157.5">
      <c r="A85" s="962">
        <f t="shared" si="1"/>
        <v>82</v>
      </c>
      <c r="B85" s="963" t="s">
        <v>3398</v>
      </c>
      <c r="C85" s="963" t="s">
        <v>1175</v>
      </c>
      <c r="D85" s="963" t="s">
        <v>1174</v>
      </c>
      <c r="E85" s="963" t="s">
        <v>1005</v>
      </c>
      <c r="F85" s="963" t="s">
        <v>221</v>
      </c>
      <c r="G85" s="963" t="s">
        <v>222</v>
      </c>
      <c r="H85" s="963" t="s">
        <v>3399</v>
      </c>
      <c r="I85" s="964">
        <v>41640</v>
      </c>
      <c r="J85" s="964">
        <v>43069</v>
      </c>
      <c r="K85" s="963" t="s">
        <v>3400</v>
      </c>
      <c r="L85" s="965">
        <v>1996874.72</v>
      </c>
      <c r="M85" s="965">
        <v>1996874.72</v>
      </c>
      <c r="N85" s="965">
        <v>1697343.51</v>
      </c>
    </row>
    <row r="86" spans="1:14" ht="112.5">
      <c r="A86" s="962">
        <f t="shared" si="1"/>
        <v>83</v>
      </c>
      <c r="B86" s="963" t="s">
        <v>3401</v>
      </c>
      <c r="C86" s="963" t="s">
        <v>1176</v>
      </c>
      <c r="D86" s="963" t="s">
        <v>1408</v>
      </c>
      <c r="E86" s="963" t="s">
        <v>993</v>
      </c>
      <c r="F86" s="963" t="s">
        <v>143</v>
      </c>
      <c r="G86" s="963" t="s">
        <v>217</v>
      </c>
      <c r="H86" s="963" t="s">
        <v>3402</v>
      </c>
      <c r="I86" s="964">
        <v>41640</v>
      </c>
      <c r="J86" s="964">
        <v>43312</v>
      </c>
      <c r="K86" s="963" t="s">
        <v>1177</v>
      </c>
      <c r="L86" s="965">
        <v>2000000</v>
      </c>
      <c r="M86" s="965">
        <v>2000000</v>
      </c>
      <c r="N86" s="965">
        <v>1700000</v>
      </c>
    </row>
    <row r="87" spans="1:14" ht="225">
      <c r="A87" s="962">
        <f t="shared" si="1"/>
        <v>84</v>
      </c>
      <c r="B87" s="963" t="s">
        <v>3403</v>
      </c>
      <c r="C87" s="963" t="s">
        <v>1179</v>
      </c>
      <c r="D87" s="963" t="s">
        <v>1178</v>
      </c>
      <c r="E87" s="963" t="s">
        <v>1002</v>
      </c>
      <c r="F87" s="963" t="s">
        <v>129</v>
      </c>
      <c r="G87" s="963" t="s">
        <v>1180</v>
      </c>
      <c r="H87" s="963" t="s">
        <v>3404</v>
      </c>
      <c r="I87" s="964">
        <v>41640</v>
      </c>
      <c r="J87" s="964">
        <v>43008</v>
      </c>
      <c r="K87" s="963" t="s">
        <v>3405</v>
      </c>
      <c r="L87" s="965">
        <v>1975912.74</v>
      </c>
      <c r="M87" s="965">
        <v>1975912.74</v>
      </c>
      <c r="N87" s="965">
        <v>1679525.82</v>
      </c>
    </row>
    <row r="88" spans="1:14" ht="135">
      <c r="A88" s="962">
        <f t="shared" si="1"/>
        <v>85</v>
      </c>
      <c r="B88" s="963" t="s">
        <v>3406</v>
      </c>
      <c r="C88" s="963" t="s">
        <v>1182</v>
      </c>
      <c r="D88" s="963" t="s">
        <v>1181</v>
      </c>
      <c r="E88" s="963" t="s">
        <v>996</v>
      </c>
      <c r="F88" s="963" t="s">
        <v>1183</v>
      </c>
      <c r="G88" s="963" t="s">
        <v>1184</v>
      </c>
      <c r="H88" s="963" t="s">
        <v>3407</v>
      </c>
      <c r="I88" s="964">
        <v>41640</v>
      </c>
      <c r="J88" s="964">
        <v>43465</v>
      </c>
      <c r="K88" s="963" t="s">
        <v>1185</v>
      </c>
      <c r="L88" s="965">
        <v>3772310</v>
      </c>
      <c r="M88" s="965">
        <v>1000000</v>
      </c>
      <c r="N88" s="965">
        <v>850000</v>
      </c>
    </row>
    <row r="89" spans="1:14" ht="168.75">
      <c r="A89" s="962">
        <f t="shared" si="1"/>
        <v>86</v>
      </c>
      <c r="B89" s="963" t="s">
        <v>3408</v>
      </c>
      <c r="C89" s="963" t="s">
        <v>1211</v>
      </c>
      <c r="D89" s="963" t="s">
        <v>1212</v>
      </c>
      <c r="E89" s="963" t="s">
        <v>1041</v>
      </c>
      <c r="F89" s="963" t="s">
        <v>366</v>
      </c>
      <c r="G89" s="963" t="s">
        <v>566</v>
      </c>
      <c r="H89" s="963" t="s">
        <v>3409</v>
      </c>
      <c r="I89" s="964">
        <v>41640</v>
      </c>
      <c r="J89" s="964">
        <v>43373</v>
      </c>
      <c r="K89" s="963" t="s">
        <v>3410</v>
      </c>
      <c r="L89" s="965">
        <v>9518632.6699999999</v>
      </c>
      <c r="M89" s="965">
        <v>9000000</v>
      </c>
      <c r="N89" s="965">
        <v>7650000</v>
      </c>
    </row>
    <row r="90" spans="1:14" ht="101.25">
      <c r="A90" s="962">
        <f t="shared" si="1"/>
        <v>87</v>
      </c>
      <c r="B90" s="963" t="s">
        <v>3411</v>
      </c>
      <c r="C90" s="963" t="s">
        <v>1192</v>
      </c>
      <c r="D90" s="963" t="s">
        <v>1193</v>
      </c>
      <c r="E90" s="963" t="s">
        <v>996</v>
      </c>
      <c r="F90" s="963" t="s">
        <v>997</v>
      </c>
      <c r="G90" s="963" t="s">
        <v>998</v>
      </c>
      <c r="H90" s="963" t="s">
        <v>3412</v>
      </c>
      <c r="I90" s="964">
        <v>41640</v>
      </c>
      <c r="J90" s="964">
        <v>43404</v>
      </c>
      <c r="K90" s="963" t="s">
        <v>1194</v>
      </c>
      <c r="L90" s="965">
        <v>10926372.01</v>
      </c>
      <c r="M90" s="965">
        <v>10000000</v>
      </c>
      <c r="N90" s="965">
        <v>8500000</v>
      </c>
    </row>
    <row r="91" spans="1:14" ht="112.5">
      <c r="A91" s="962">
        <f t="shared" si="1"/>
        <v>88</v>
      </c>
      <c r="B91" s="963" t="s">
        <v>3413</v>
      </c>
      <c r="C91" s="963" t="s">
        <v>1409</v>
      </c>
      <c r="D91" s="963" t="s">
        <v>1410</v>
      </c>
      <c r="E91" s="963" t="s">
        <v>968</v>
      </c>
      <c r="F91" s="963" t="s">
        <v>1411</v>
      </c>
      <c r="G91" s="963" t="s">
        <v>1412</v>
      </c>
      <c r="H91" s="963" t="s">
        <v>3414</v>
      </c>
      <c r="I91" s="964">
        <v>41640</v>
      </c>
      <c r="J91" s="964">
        <v>43496</v>
      </c>
      <c r="K91" s="963" t="s">
        <v>1413</v>
      </c>
      <c r="L91" s="965">
        <v>10033779.220000001</v>
      </c>
      <c r="M91" s="965">
        <v>9840871.7200000007</v>
      </c>
      <c r="N91" s="965">
        <v>8364740.96</v>
      </c>
    </row>
    <row r="92" spans="1:14" ht="78.75">
      <c r="A92" s="962">
        <f t="shared" si="1"/>
        <v>89</v>
      </c>
      <c r="B92" s="963" t="s">
        <v>3415</v>
      </c>
      <c r="C92" s="963" t="s">
        <v>3416</v>
      </c>
      <c r="D92" s="963" t="s">
        <v>3417</v>
      </c>
      <c r="E92" s="963" t="s">
        <v>980</v>
      </c>
      <c r="F92" s="963" t="s">
        <v>207</v>
      </c>
      <c r="G92" s="963" t="s">
        <v>208</v>
      </c>
      <c r="H92" s="963" t="s">
        <v>3418</v>
      </c>
      <c r="I92" s="964">
        <v>41640</v>
      </c>
      <c r="J92" s="964">
        <v>43738</v>
      </c>
      <c r="K92" s="963" t="s">
        <v>3419</v>
      </c>
      <c r="L92" s="965">
        <v>11177161.789999999</v>
      </c>
      <c r="M92" s="965">
        <v>11164861.789999999</v>
      </c>
      <c r="N92" s="965">
        <v>9490132.5199999996</v>
      </c>
    </row>
    <row r="93" spans="1:14" ht="112.5">
      <c r="A93" s="962">
        <f t="shared" si="1"/>
        <v>90</v>
      </c>
      <c r="B93" s="963" t="s">
        <v>3420</v>
      </c>
      <c r="C93" s="963" t="s">
        <v>1187</v>
      </c>
      <c r="D93" s="963" t="s">
        <v>1186</v>
      </c>
      <c r="E93" s="963" t="s">
        <v>983</v>
      </c>
      <c r="F93" s="963" t="s">
        <v>65</v>
      </c>
      <c r="G93" s="963" t="s">
        <v>353</v>
      </c>
      <c r="H93" s="963" t="s">
        <v>3421</v>
      </c>
      <c r="I93" s="964">
        <v>41640</v>
      </c>
      <c r="J93" s="964">
        <v>43251</v>
      </c>
      <c r="K93" s="963" t="s">
        <v>1188</v>
      </c>
      <c r="L93" s="965">
        <v>2000000</v>
      </c>
      <c r="M93" s="965">
        <v>2000000</v>
      </c>
      <c r="N93" s="965">
        <v>1600000</v>
      </c>
    </row>
    <row r="94" spans="1:14" ht="337.5">
      <c r="A94" s="962">
        <f t="shared" si="1"/>
        <v>91</v>
      </c>
      <c r="B94" s="963" t="s">
        <v>3422</v>
      </c>
      <c r="C94" s="963" t="s">
        <v>1195</v>
      </c>
      <c r="D94" s="963" t="s">
        <v>1196</v>
      </c>
      <c r="E94" s="963" t="s">
        <v>980</v>
      </c>
      <c r="F94" s="963" t="s">
        <v>207</v>
      </c>
      <c r="G94" s="963" t="s">
        <v>208</v>
      </c>
      <c r="H94" s="963" t="s">
        <v>3423</v>
      </c>
      <c r="I94" s="964">
        <v>41640</v>
      </c>
      <c r="J94" s="964">
        <v>43281</v>
      </c>
      <c r="K94" s="963" t="s">
        <v>3424</v>
      </c>
      <c r="L94" s="965">
        <v>2000000</v>
      </c>
      <c r="M94" s="965">
        <v>2000000</v>
      </c>
      <c r="N94" s="965">
        <v>1700000</v>
      </c>
    </row>
    <row r="95" spans="1:14" ht="409.5">
      <c r="A95" s="962">
        <f t="shared" si="1"/>
        <v>92</v>
      </c>
      <c r="B95" s="963" t="s">
        <v>3425</v>
      </c>
      <c r="C95" s="963" t="s">
        <v>1197</v>
      </c>
      <c r="D95" s="963" t="s">
        <v>1198</v>
      </c>
      <c r="E95" s="963" t="s">
        <v>986</v>
      </c>
      <c r="F95" s="963" t="s">
        <v>198</v>
      </c>
      <c r="G95" s="963" t="s">
        <v>379</v>
      </c>
      <c r="H95" s="963" t="s">
        <v>3426</v>
      </c>
      <c r="I95" s="964">
        <v>41640</v>
      </c>
      <c r="J95" s="964">
        <v>43281</v>
      </c>
      <c r="K95" s="963" t="s">
        <v>3427</v>
      </c>
      <c r="L95" s="965">
        <v>2000000</v>
      </c>
      <c r="M95" s="965">
        <v>2000000</v>
      </c>
      <c r="N95" s="965">
        <v>1700000</v>
      </c>
    </row>
    <row r="96" spans="1:14" ht="101.25">
      <c r="A96" s="962">
        <f t="shared" si="1"/>
        <v>93</v>
      </c>
      <c r="B96" s="963" t="s">
        <v>3428</v>
      </c>
      <c r="C96" s="963" t="s">
        <v>2045</v>
      </c>
      <c r="D96" s="963" t="s">
        <v>2044</v>
      </c>
      <c r="E96" s="963" t="s">
        <v>983</v>
      </c>
      <c r="F96" s="963" t="s">
        <v>2046</v>
      </c>
      <c r="G96" s="963" t="s">
        <v>2047</v>
      </c>
      <c r="H96" s="963" t="s">
        <v>3429</v>
      </c>
      <c r="I96" s="964">
        <v>41640</v>
      </c>
      <c r="J96" s="964">
        <v>44196</v>
      </c>
      <c r="K96" s="963" t="s">
        <v>3430</v>
      </c>
      <c r="L96" s="965">
        <v>12947719.779999999</v>
      </c>
      <c r="M96" s="965">
        <v>9972000</v>
      </c>
      <c r="N96" s="965">
        <v>7977600</v>
      </c>
    </row>
    <row r="97" spans="1:14" ht="281.25">
      <c r="A97" s="962">
        <f t="shared" si="1"/>
        <v>94</v>
      </c>
      <c r="B97" s="963" t="s">
        <v>3431</v>
      </c>
      <c r="C97" s="963" t="s">
        <v>1199</v>
      </c>
      <c r="D97" s="963" t="s">
        <v>1414</v>
      </c>
      <c r="E97" s="963" t="s">
        <v>1000</v>
      </c>
      <c r="F97" s="963" t="s">
        <v>286</v>
      </c>
      <c r="G97" s="963" t="s">
        <v>373</v>
      </c>
      <c r="H97" s="963" t="s">
        <v>3432</v>
      </c>
      <c r="I97" s="964">
        <v>41640</v>
      </c>
      <c r="J97" s="964">
        <v>43100</v>
      </c>
      <c r="K97" s="963" t="s">
        <v>3433</v>
      </c>
      <c r="L97" s="965">
        <v>2015996.87</v>
      </c>
      <c r="M97" s="965">
        <v>1999926.87</v>
      </c>
      <c r="N97" s="965">
        <v>1699937.83</v>
      </c>
    </row>
    <row r="98" spans="1:14" ht="202.5">
      <c r="A98" s="962">
        <f t="shared" si="1"/>
        <v>95</v>
      </c>
      <c r="B98" s="963" t="s">
        <v>3434</v>
      </c>
      <c r="C98" s="963" t="s">
        <v>1213</v>
      </c>
      <c r="D98" s="963" t="s">
        <v>1214</v>
      </c>
      <c r="E98" s="963" t="s">
        <v>996</v>
      </c>
      <c r="F98" s="963" t="s">
        <v>958</v>
      </c>
      <c r="G98" s="963" t="s">
        <v>1215</v>
      </c>
      <c r="H98" s="963" t="s">
        <v>3435</v>
      </c>
      <c r="I98" s="964">
        <v>41640</v>
      </c>
      <c r="J98" s="964">
        <v>43190</v>
      </c>
      <c r="K98" s="963" t="s">
        <v>3436</v>
      </c>
      <c r="L98" s="965">
        <v>10000000</v>
      </c>
      <c r="M98" s="965">
        <v>10000000</v>
      </c>
      <c r="N98" s="965">
        <v>8500000</v>
      </c>
    </row>
    <row r="99" spans="1:14" ht="371.25">
      <c r="A99" s="962">
        <f t="shared" si="1"/>
        <v>96</v>
      </c>
      <c r="B99" s="963" t="s">
        <v>3437</v>
      </c>
      <c r="C99" s="963" t="s">
        <v>1415</v>
      </c>
      <c r="D99" s="963" t="s">
        <v>1416</v>
      </c>
      <c r="E99" s="963" t="s">
        <v>968</v>
      </c>
      <c r="F99" s="963" t="s">
        <v>109</v>
      </c>
      <c r="G99" s="963" t="s">
        <v>856</v>
      </c>
      <c r="H99" s="963" t="s">
        <v>3438</v>
      </c>
      <c r="I99" s="964">
        <v>41640</v>
      </c>
      <c r="J99" s="964">
        <v>43190</v>
      </c>
      <c r="K99" s="963" t="s">
        <v>3439</v>
      </c>
      <c r="L99" s="965">
        <v>7390466.9299999997</v>
      </c>
      <c r="M99" s="965">
        <v>7390466.9299999997</v>
      </c>
      <c r="N99" s="965">
        <v>6281896.8899999997</v>
      </c>
    </row>
    <row r="100" spans="1:14" ht="337.5">
      <c r="A100" s="962">
        <f t="shared" si="1"/>
        <v>97</v>
      </c>
      <c r="B100" s="963" t="s">
        <v>3440</v>
      </c>
      <c r="C100" s="963" t="s">
        <v>1417</v>
      </c>
      <c r="D100" s="963" t="s">
        <v>1418</v>
      </c>
      <c r="E100" s="963" t="s">
        <v>1041</v>
      </c>
      <c r="F100" s="963" t="s">
        <v>958</v>
      </c>
      <c r="G100" s="963" t="s">
        <v>1419</v>
      </c>
      <c r="H100" s="963" t="s">
        <v>3441</v>
      </c>
      <c r="I100" s="964">
        <v>41640</v>
      </c>
      <c r="J100" s="964">
        <v>43465</v>
      </c>
      <c r="K100" s="963" t="s">
        <v>3442</v>
      </c>
      <c r="L100" s="965">
        <v>6339803.46</v>
      </c>
      <c r="M100" s="965">
        <v>6265300</v>
      </c>
      <c r="N100" s="965">
        <v>5325505</v>
      </c>
    </row>
    <row r="101" spans="1:14" ht="180">
      <c r="A101" s="962">
        <f t="shared" si="1"/>
        <v>98</v>
      </c>
      <c r="B101" s="963" t="s">
        <v>3443</v>
      </c>
      <c r="C101" s="963" t="s">
        <v>1420</v>
      </c>
      <c r="D101" s="963" t="s">
        <v>1346</v>
      </c>
      <c r="E101" s="963" t="s">
        <v>1043</v>
      </c>
      <c r="F101" s="963" t="s">
        <v>140</v>
      </c>
      <c r="G101" s="963" t="s">
        <v>449</v>
      </c>
      <c r="H101" s="963" t="s">
        <v>3444</v>
      </c>
      <c r="I101" s="964">
        <v>41640</v>
      </c>
      <c r="J101" s="964">
        <v>43373</v>
      </c>
      <c r="K101" s="963" t="s">
        <v>1421</v>
      </c>
      <c r="L101" s="965">
        <v>21081246.780000001</v>
      </c>
      <c r="M101" s="965">
        <v>19000000</v>
      </c>
      <c r="N101" s="965">
        <v>16150000</v>
      </c>
    </row>
    <row r="102" spans="1:14" ht="236.25">
      <c r="A102" s="962">
        <f t="shared" si="1"/>
        <v>99</v>
      </c>
      <c r="B102" s="963" t="s">
        <v>3445</v>
      </c>
      <c r="C102" s="963" t="s">
        <v>1422</v>
      </c>
      <c r="D102" s="963" t="s">
        <v>1423</v>
      </c>
      <c r="E102" s="963" t="s">
        <v>1021</v>
      </c>
      <c r="F102" s="963" t="s">
        <v>584</v>
      </c>
      <c r="G102" s="963" t="s">
        <v>585</v>
      </c>
      <c r="H102" s="963" t="s">
        <v>3446</v>
      </c>
      <c r="I102" s="964">
        <v>41640</v>
      </c>
      <c r="J102" s="964">
        <v>43434</v>
      </c>
      <c r="K102" s="963" t="s">
        <v>3447</v>
      </c>
      <c r="L102" s="965">
        <v>3468645.59</v>
      </c>
      <c r="M102" s="965">
        <v>2697445.59</v>
      </c>
      <c r="N102" s="965">
        <v>2292828.75</v>
      </c>
    </row>
    <row r="103" spans="1:14" ht="78.75">
      <c r="A103" s="962">
        <f t="shared" si="1"/>
        <v>100</v>
      </c>
      <c r="B103" s="963" t="s">
        <v>3448</v>
      </c>
      <c r="C103" s="963" t="s">
        <v>1424</v>
      </c>
      <c r="D103" s="963" t="s">
        <v>1425</v>
      </c>
      <c r="E103" s="963" t="s">
        <v>1002</v>
      </c>
      <c r="F103" s="963" t="s">
        <v>1426</v>
      </c>
      <c r="G103" s="963" t="s">
        <v>1427</v>
      </c>
      <c r="H103" s="963" t="s">
        <v>3449</v>
      </c>
      <c r="I103" s="964">
        <v>41640</v>
      </c>
      <c r="J103" s="964">
        <v>43281</v>
      </c>
      <c r="K103" s="963" t="s">
        <v>1428</v>
      </c>
      <c r="L103" s="965">
        <v>697166.9</v>
      </c>
      <c r="M103" s="965">
        <v>697166.9</v>
      </c>
      <c r="N103" s="965">
        <v>592591.86</v>
      </c>
    </row>
    <row r="104" spans="1:14" ht="56.25">
      <c r="A104" s="962">
        <f t="shared" si="1"/>
        <v>101</v>
      </c>
      <c r="B104" s="963" t="s">
        <v>3450</v>
      </c>
      <c r="C104" s="963" t="s">
        <v>1429</v>
      </c>
      <c r="D104" s="963" t="s">
        <v>972</v>
      </c>
      <c r="E104" s="963" t="s">
        <v>970</v>
      </c>
      <c r="F104" s="963" t="s">
        <v>42</v>
      </c>
      <c r="G104" s="963" t="s">
        <v>43</v>
      </c>
      <c r="H104" s="963" t="s">
        <v>3218</v>
      </c>
      <c r="I104" s="964">
        <v>41640</v>
      </c>
      <c r="J104" s="964">
        <v>43496</v>
      </c>
      <c r="K104" s="963" t="s">
        <v>1430</v>
      </c>
      <c r="L104" s="965">
        <v>3137045.97</v>
      </c>
      <c r="M104" s="965">
        <v>3000000</v>
      </c>
      <c r="N104" s="965">
        <v>2550000</v>
      </c>
    </row>
    <row r="105" spans="1:14" ht="112.5">
      <c r="A105" s="962">
        <f t="shared" si="1"/>
        <v>102</v>
      </c>
      <c r="B105" s="963" t="s">
        <v>3451</v>
      </c>
      <c r="C105" s="963" t="s">
        <v>1431</v>
      </c>
      <c r="D105" s="963" t="s">
        <v>969</v>
      </c>
      <c r="E105" s="963" t="s">
        <v>970</v>
      </c>
      <c r="F105" s="963" t="s">
        <v>38</v>
      </c>
      <c r="G105" s="963" t="s">
        <v>39</v>
      </c>
      <c r="H105" s="963" t="s">
        <v>3217</v>
      </c>
      <c r="I105" s="964">
        <v>41640</v>
      </c>
      <c r="J105" s="964">
        <v>43343</v>
      </c>
      <c r="K105" s="963" t="s">
        <v>3452</v>
      </c>
      <c r="L105" s="965">
        <v>3018774.82</v>
      </c>
      <c r="M105" s="965">
        <v>3018774.82</v>
      </c>
      <c r="N105" s="965">
        <v>2565958.59</v>
      </c>
    </row>
    <row r="106" spans="1:14" ht="67.5">
      <c r="A106" s="962">
        <f t="shared" si="1"/>
        <v>103</v>
      </c>
      <c r="B106" s="963" t="s">
        <v>3453</v>
      </c>
      <c r="C106" s="963" t="s">
        <v>1432</v>
      </c>
      <c r="D106" s="963" t="s">
        <v>1433</v>
      </c>
      <c r="E106" s="963" t="s">
        <v>970</v>
      </c>
      <c r="F106" s="963" t="s">
        <v>42</v>
      </c>
      <c r="G106" s="963" t="s">
        <v>705</v>
      </c>
      <c r="H106" s="963" t="s">
        <v>3454</v>
      </c>
      <c r="I106" s="964">
        <v>41640</v>
      </c>
      <c r="J106" s="964">
        <v>43312</v>
      </c>
      <c r="K106" s="963" t="s">
        <v>1434</v>
      </c>
      <c r="L106" s="965">
        <v>1593688.6</v>
      </c>
      <c r="M106" s="965">
        <v>1580773.6</v>
      </c>
      <c r="N106" s="965">
        <v>1343657.56</v>
      </c>
    </row>
    <row r="107" spans="1:14" ht="112.5">
      <c r="A107" s="962">
        <f t="shared" si="1"/>
        <v>104</v>
      </c>
      <c r="B107" s="963" t="s">
        <v>3455</v>
      </c>
      <c r="C107" s="963" t="s">
        <v>1435</v>
      </c>
      <c r="D107" s="963" t="s">
        <v>1436</v>
      </c>
      <c r="E107" s="963" t="s">
        <v>1002</v>
      </c>
      <c r="F107" s="963" t="s">
        <v>444</v>
      </c>
      <c r="G107" s="963" t="s">
        <v>445</v>
      </c>
      <c r="H107" s="963" t="s">
        <v>3456</v>
      </c>
      <c r="I107" s="964">
        <v>41640</v>
      </c>
      <c r="J107" s="964">
        <v>43281</v>
      </c>
      <c r="K107" s="963" t="s">
        <v>1437</v>
      </c>
      <c r="L107" s="965">
        <v>1720000</v>
      </c>
      <c r="M107" s="965">
        <v>1694000</v>
      </c>
      <c r="N107" s="965">
        <v>1439900</v>
      </c>
    </row>
    <row r="108" spans="1:14" ht="146.25">
      <c r="A108" s="962">
        <f t="shared" si="1"/>
        <v>105</v>
      </c>
      <c r="B108" s="963" t="s">
        <v>3457</v>
      </c>
      <c r="C108" s="963" t="s">
        <v>1438</v>
      </c>
      <c r="D108" s="963" t="s">
        <v>1439</v>
      </c>
      <c r="E108" s="963" t="s">
        <v>996</v>
      </c>
      <c r="F108" s="963" t="s">
        <v>1440</v>
      </c>
      <c r="G108" s="963" t="s">
        <v>1441</v>
      </c>
      <c r="H108" s="963" t="s">
        <v>3458</v>
      </c>
      <c r="I108" s="964">
        <v>41640</v>
      </c>
      <c r="J108" s="964">
        <v>43585</v>
      </c>
      <c r="K108" s="963" t="s">
        <v>3459</v>
      </c>
      <c r="L108" s="965">
        <v>4817913.8899999997</v>
      </c>
      <c r="M108" s="965">
        <v>4598272.8499999996</v>
      </c>
      <c r="N108" s="965">
        <v>3908531.92</v>
      </c>
    </row>
    <row r="109" spans="1:14" ht="112.5">
      <c r="A109" s="962">
        <f t="shared" si="1"/>
        <v>106</v>
      </c>
      <c r="B109" s="963" t="s">
        <v>3460</v>
      </c>
      <c r="C109" s="963" t="s">
        <v>1442</v>
      </c>
      <c r="D109" s="963" t="s">
        <v>1443</v>
      </c>
      <c r="E109" s="963" t="s">
        <v>1002</v>
      </c>
      <c r="F109" s="963" t="s">
        <v>632</v>
      </c>
      <c r="G109" s="963" t="s">
        <v>633</v>
      </c>
      <c r="H109" s="963" t="s">
        <v>3461</v>
      </c>
      <c r="I109" s="964">
        <v>41640</v>
      </c>
      <c r="J109" s="964">
        <v>43465</v>
      </c>
      <c r="K109" s="963" t="s">
        <v>1444</v>
      </c>
      <c r="L109" s="965">
        <v>3630637.98</v>
      </c>
      <c r="M109" s="965">
        <v>3202638.53</v>
      </c>
      <c r="N109" s="965">
        <v>2722242.75</v>
      </c>
    </row>
    <row r="110" spans="1:14" ht="213.75">
      <c r="A110" s="962">
        <f t="shared" si="1"/>
        <v>107</v>
      </c>
      <c r="B110" s="963" t="s">
        <v>3462</v>
      </c>
      <c r="C110" s="963" t="s">
        <v>1445</v>
      </c>
      <c r="D110" s="963" t="s">
        <v>1446</v>
      </c>
      <c r="E110" s="963" t="s">
        <v>980</v>
      </c>
      <c r="F110" s="963" t="s">
        <v>51</v>
      </c>
      <c r="G110" s="963" t="s">
        <v>52</v>
      </c>
      <c r="H110" s="963" t="s">
        <v>3223</v>
      </c>
      <c r="I110" s="964">
        <v>41640</v>
      </c>
      <c r="J110" s="964">
        <v>43465</v>
      </c>
      <c r="K110" s="963" t="s">
        <v>3463</v>
      </c>
      <c r="L110" s="965">
        <v>3000000</v>
      </c>
      <c r="M110" s="965">
        <v>3000000</v>
      </c>
      <c r="N110" s="965">
        <v>2550000</v>
      </c>
    </row>
    <row r="111" spans="1:14" ht="78.75">
      <c r="A111" s="962">
        <f t="shared" si="1"/>
        <v>108</v>
      </c>
      <c r="B111" s="963" t="s">
        <v>3464</v>
      </c>
      <c r="C111" s="963" t="s">
        <v>1447</v>
      </c>
      <c r="D111" s="963" t="s">
        <v>1448</v>
      </c>
      <c r="E111" s="963" t="s">
        <v>1011</v>
      </c>
      <c r="F111" s="963" t="s">
        <v>647</v>
      </c>
      <c r="G111" s="963" t="s">
        <v>648</v>
      </c>
      <c r="H111" s="963" t="s">
        <v>3465</v>
      </c>
      <c r="I111" s="964">
        <v>41640</v>
      </c>
      <c r="J111" s="964">
        <v>43419</v>
      </c>
      <c r="K111" s="963" t="s">
        <v>1449</v>
      </c>
      <c r="L111" s="965">
        <v>6536340.8899999997</v>
      </c>
      <c r="M111" s="965">
        <v>6536217.8899999997</v>
      </c>
      <c r="N111" s="965">
        <v>5555785.2000000002</v>
      </c>
    </row>
    <row r="112" spans="1:14" ht="78.75">
      <c r="A112" s="962">
        <f t="shared" si="1"/>
        <v>109</v>
      </c>
      <c r="B112" s="963" t="s">
        <v>3466</v>
      </c>
      <c r="C112" s="963" t="s">
        <v>1450</v>
      </c>
      <c r="D112" s="963" t="s">
        <v>1451</v>
      </c>
      <c r="E112" s="963" t="s">
        <v>983</v>
      </c>
      <c r="F112" s="963" t="s">
        <v>98</v>
      </c>
      <c r="G112" s="963" t="s">
        <v>99</v>
      </c>
      <c r="H112" s="963" t="s">
        <v>3255</v>
      </c>
      <c r="I112" s="964">
        <v>41640</v>
      </c>
      <c r="J112" s="964">
        <v>43404</v>
      </c>
      <c r="K112" s="963" t="s">
        <v>1452</v>
      </c>
      <c r="L112" s="965">
        <v>3656667.7</v>
      </c>
      <c r="M112" s="965">
        <v>3000000</v>
      </c>
      <c r="N112" s="965">
        <v>2400000</v>
      </c>
    </row>
    <row r="113" spans="1:14" ht="90">
      <c r="A113" s="962">
        <f t="shared" si="1"/>
        <v>110</v>
      </c>
      <c r="B113" s="963" t="s">
        <v>3467</v>
      </c>
      <c r="C113" s="963" t="s">
        <v>1453</v>
      </c>
      <c r="D113" s="963" t="s">
        <v>1454</v>
      </c>
      <c r="E113" s="963" t="s">
        <v>980</v>
      </c>
      <c r="F113" s="963" t="s">
        <v>1455</v>
      </c>
      <c r="G113" s="963" t="s">
        <v>1456</v>
      </c>
      <c r="H113" s="963" t="s">
        <v>3468</v>
      </c>
      <c r="I113" s="964">
        <v>41640</v>
      </c>
      <c r="J113" s="964">
        <v>43465</v>
      </c>
      <c r="K113" s="963" t="s">
        <v>1457</v>
      </c>
      <c r="L113" s="965">
        <v>5130756.4400000004</v>
      </c>
      <c r="M113" s="965">
        <v>5097870.4400000004</v>
      </c>
      <c r="N113" s="965">
        <v>4333189.87</v>
      </c>
    </row>
    <row r="114" spans="1:14" ht="123.75">
      <c r="A114" s="962">
        <f t="shared" si="1"/>
        <v>111</v>
      </c>
      <c r="B114" s="963" t="s">
        <v>3469</v>
      </c>
      <c r="C114" s="963" t="s">
        <v>1458</v>
      </c>
      <c r="D114" s="963" t="s">
        <v>1017</v>
      </c>
      <c r="E114" s="963" t="s">
        <v>968</v>
      </c>
      <c r="F114" s="963" t="s">
        <v>106</v>
      </c>
      <c r="G114" s="963" t="s">
        <v>107</v>
      </c>
      <c r="H114" s="963" t="s">
        <v>3265</v>
      </c>
      <c r="I114" s="964">
        <v>41640</v>
      </c>
      <c r="J114" s="964">
        <v>43312</v>
      </c>
      <c r="K114" s="963" t="s">
        <v>1459</v>
      </c>
      <c r="L114" s="965">
        <v>815759</v>
      </c>
      <c r="M114" s="965">
        <v>815759</v>
      </c>
      <c r="N114" s="965">
        <v>693395.15</v>
      </c>
    </row>
    <row r="115" spans="1:14" ht="67.5">
      <c r="A115" s="962">
        <f t="shared" si="1"/>
        <v>112</v>
      </c>
      <c r="B115" s="963" t="s">
        <v>3470</v>
      </c>
      <c r="C115" s="963" t="s">
        <v>1460</v>
      </c>
      <c r="D115" s="963" t="s">
        <v>1461</v>
      </c>
      <c r="E115" s="963" t="s">
        <v>983</v>
      </c>
      <c r="F115" s="963" t="s">
        <v>594</v>
      </c>
      <c r="G115" s="963" t="s">
        <v>595</v>
      </c>
      <c r="H115" s="963" t="s">
        <v>3471</v>
      </c>
      <c r="I115" s="964">
        <v>41640</v>
      </c>
      <c r="J115" s="964">
        <v>43465</v>
      </c>
      <c r="K115" s="963" t="s">
        <v>1462</v>
      </c>
      <c r="L115" s="965">
        <v>5462276.3600000003</v>
      </c>
      <c r="M115" s="965">
        <v>5456076.3600000003</v>
      </c>
      <c r="N115" s="965">
        <v>4364861.08</v>
      </c>
    </row>
    <row r="116" spans="1:14" ht="112.5">
      <c r="A116" s="962">
        <f t="shared" si="1"/>
        <v>113</v>
      </c>
      <c r="B116" s="963" t="s">
        <v>3472</v>
      </c>
      <c r="C116" s="963" t="s">
        <v>1463</v>
      </c>
      <c r="D116" s="963" t="s">
        <v>1464</v>
      </c>
      <c r="E116" s="963" t="s">
        <v>975</v>
      </c>
      <c r="F116" s="963" t="s">
        <v>331</v>
      </c>
      <c r="G116" s="963" t="s">
        <v>332</v>
      </c>
      <c r="H116" s="963" t="s">
        <v>3473</v>
      </c>
      <c r="I116" s="964">
        <v>41640</v>
      </c>
      <c r="J116" s="964">
        <v>43555</v>
      </c>
      <c r="K116" s="963" t="s">
        <v>3474</v>
      </c>
      <c r="L116" s="965">
        <v>7468183.0199999996</v>
      </c>
      <c r="M116" s="965">
        <v>7000000</v>
      </c>
      <c r="N116" s="965">
        <v>5950000</v>
      </c>
    </row>
    <row r="117" spans="1:14" ht="90">
      <c r="A117" s="962">
        <f t="shared" si="1"/>
        <v>114</v>
      </c>
      <c r="B117" s="963" t="s">
        <v>3475</v>
      </c>
      <c r="C117" s="963" t="s">
        <v>1465</v>
      </c>
      <c r="D117" s="963" t="s">
        <v>1466</v>
      </c>
      <c r="E117" s="963" t="s">
        <v>993</v>
      </c>
      <c r="F117" s="963" t="s">
        <v>1467</v>
      </c>
      <c r="G117" s="963" t="s">
        <v>1468</v>
      </c>
      <c r="H117" s="963" t="s">
        <v>3476</v>
      </c>
      <c r="I117" s="964">
        <v>41640</v>
      </c>
      <c r="J117" s="964">
        <v>43343</v>
      </c>
      <c r="K117" s="963" t="s">
        <v>1469</v>
      </c>
      <c r="L117" s="965">
        <v>2894125</v>
      </c>
      <c r="M117" s="965">
        <v>2894125</v>
      </c>
      <c r="N117" s="965">
        <v>2460006.25</v>
      </c>
    </row>
    <row r="118" spans="1:14" ht="382.5">
      <c r="A118" s="962">
        <f t="shared" si="1"/>
        <v>115</v>
      </c>
      <c r="B118" s="963" t="s">
        <v>3477</v>
      </c>
      <c r="C118" s="963" t="s">
        <v>1470</v>
      </c>
      <c r="D118" s="963" t="s">
        <v>1471</v>
      </c>
      <c r="E118" s="963" t="s">
        <v>1041</v>
      </c>
      <c r="F118" s="963" t="s">
        <v>1472</v>
      </c>
      <c r="G118" s="963" t="s">
        <v>1473</v>
      </c>
      <c r="H118" s="963" t="s">
        <v>3478</v>
      </c>
      <c r="I118" s="964">
        <v>41640</v>
      </c>
      <c r="J118" s="964">
        <v>43281</v>
      </c>
      <c r="K118" s="963" t="s">
        <v>3479</v>
      </c>
      <c r="L118" s="965">
        <v>609077.27</v>
      </c>
      <c r="M118" s="965">
        <v>609077.27</v>
      </c>
      <c r="N118" s="965">
        <v>517715.67</v>
      </c>
    </row>
    <row r="119" spans="1:14" ht="191.25">
      <c r="A119" s="962">
        <f t="shared" si="1"/>
        <v>116</v>
      </c>
      <c r="B119" s="963" t="s">
        <v>3480</v>
      </c>
      <c r="C119" s="963" t="s">
        <v>1474</v>
      </c>
      <c r="D119" s="963" t="s">
        <v>1475</v>
      </c>
      <c r="E119" s="963" t="s">
        <v>1000</v>
      </c>
      <c r="F119" s="963" t="s">
        <v>478</v>
      </c>
      <c r="G119" s="963" t="s">
        <v>479</v>
      </c>
      <c r="H119" s="963" t="s">
        <v>3481</v>
      </c>
      <c r="I119" s="964">
        <v>41640</v>
      </c>
      <c r="J119" s="964">
        <v>43434</v>
      </c>
      <c r="K119" s="963" t="s">
        <v>3482</v>
      </c>
      <c r="L119" s="965">
        <v>952380</v>
      </c>
      <c r="M119" s="965">
        <v>952380</v>
      </c>
      <c r="N119" s="965">
        <v>809523</v>
      </c>
    </row>
    <row r="120" spans="1:14" ht="409.5">
      <c r="A120" s="962">
        <f t="shared" si="1"/>
        <v>117</v>
      </c>
      <c r="B120" s="963" t="s">
        <v>3483</v>
      </c>
      <c r="C120" s="963" t="s">
        <v>1476</v>
      </c>
      <c r="D120" s="963" t="s">
        <v>1342</v>
      </c>
      <c r="E120" s="963" t="s">
        <v>983</v>
      </c>
      <c r="F120" s="963" t="s">
        <v>65</v>
      </c>
      <c r="G120" s="963" t="s">
        <v>749</v>
      </c>
      <c r="H120" s="963" t="s">
        <v>3484</v>
      </c>
      <c r="I120" s="964">
        <v>41640</v>
      </c>
      <c r="J120" s="964">
        <v>43373</v>
      </c>
      <c r="K120" s="963" t="s">
        <v>3485</v>
      </c>
      <c r="L120" s="965">
        <v>4625640</v>
      </c>
      <c r="M120" s="965">
        <v>4625640</v>
      </c>
      <c r="N120" s="965">
        <v>3700512</v>
      </c>
    </row>
    <row r="121" spans="1:14" ht="78.75">
      <c r="A121" s="962">
        <f t="shared" si="1"/>
        <v>118</v>
      </c>
      <c r="B121" s="963" t="s">
        <v>3486</v>
      </c>
      <c r="C121" s="963" t="s">
        <v>1477</v>
      </c>
      <c r="D121" s="963" t="s">
        <v>1478</v>
      </c>
      <c r="E121" s="963" t="s">
        <v>968</v>
      </c>
      <c r="F121" s="963" t="s">
        <v>1479</v>
      </c>
      <c r="G121" s="963" t="s">
        <v>1480</v>
      </c>
      <c r="H121" s="963" t="s">
        <v>3487</v>
      </c>
      <c r="I121" s="964">
        <v>41640</v>
      </c>
      <c r="J121" s="964">
        <v>43434</v>
      </c>
      <c r="K121" s="963" t="s">
        <v>1481</v>
      </c>
      <c r="L121" s="965">
        <v>5964660</v>
      </c>
      <c r="M121" s="965">
        <v>5964660</v>
      </c>
      <c r="N121" s="965">
        <v>5069961</v>
      </c>
    </row>
    <row r="122" spans="1:14" ht="112.5">
      <c r="A122" s="962">
        <f t="shared" si="1"/>
        <v>119</v>
      </c>
      <c r="B122" s="963" t="s">
        <v>3488</v>
      </c>
      <c r="C122" s="963" t="s">
        <v>1482</v>
      </c>
      <c r="D122" s="963" t="s">
        <v>1483</v>
      </c>
      <c r="E122" s="963" t="s">
        <v>993</v>
      </c>
      <c r="F122" s="963" t="s">
        <v>1484</v>
      </c>
      <c r="G122" s="963" t="s">
        <v>1485</v>
      </c>
      <c r="H122" s="963" t="s">
        <v>3489</v>
      </c>
      <c r="I122" s="964">
        <v>41640</v>
      </c>
      <c r="J122" s="964">
        <v>43404</v>
      </c>
      <c r="K122" s="963" t="s">
        <v>1486</v>
      </c>
      <c r="L122" s="965">
        <v>2518470.0499999998</v>
      </c>
      <c r="M122" s="965">
        <v>2285150.77</v>
      </c>
      <c r="N122" s="965">
        <v>1942378.15</v>
      </c>
    </row>
    <row r="123" spans="1:14" ht="157.5">
      <c r="A123" s="962">
        <f t="shared" si="1"/>
        <v>120</v>
      </c>
      <c r="B123" s="963" t="s">
        <v>3490</v>
      </c>
      <c r="C123" s="963" t="s">
        <v>1487</v>
      </c>
      <c r="D123" s="963" t="s">
        <v>1488</v>
      </c>
      <c r="E123" s="963" t="s">
        <v>1041</v>
      </c>
      <c r="F123" s="963" t="s">
        <v>694</v>
      </c>
      <c r="G123" s="963" t="s">
        <v>695</v>
      </c>
      <c r="H123" s="963" t="s">
        <v>3491</v>
      </c>
      <c r="I123" s="964">
        <v>41640</v>
      </c>
      <c r="J123" s="964">
        <v>43830</v>
      </c>
      <c r="K123" s="963" t="s">
        <v>3492</v>
      </c>
      <c r="L123" s="965">
        <v>4989813.55</v>
      </c>
      <c r="M123" s="965">
        <v>4949838.55</v>
      </c>
      <c r="N123" s="965">
        <v>4207362.76</v>
      </c>
    </row>
    <row r="124" spans="1:14" ht="78.75">
      <c r="A124" s="962">
        <f t="shared" si="1"/>
        <v>121</v>
      </c>
      <c r="B124" s="963" t="s">
        <v>3493</v>
      </c>
      <c r="C124" s="963" t="s">
        <v>1489</v>
      </c>
      <c r="D124" s="963" t="s">
        <v>1490</v>
      </c>
      <c r="E124" s="963" t="s">
        <v>986</v>
      </c>
      <c r="F124" s="963" t="s">
        <v>527</v>
      </c>
      <c r="G124" s="963" t="s">
        <v>528</v>
      </c>
      <c r="H124" s="963" t="s">
        <v>3494</v>
      </c>
      <c r="I124" s="964">
        <v>41640</v>
      </c>
      <c r="J124" s="964">
        <v>43281</v>
      </c>
      <c r="K124" s="963" t="s">
        <v>1491</v>
      </c>
      <c r="L124" s="965">
        <v>3206107.38</v>
      </c>
      <c r="M124" s="965">
        <v>3206107.38</v>
      </c>
      <c r="N124" s="965">
        <v>2725191.27</v>
      </c>
    </row>
    <row r="125" spans="1:14" ht="78.75">
      <c r="A125" s="962">
        <f t="shared" si="1"/>
        <v>122</v>
      </c>
      <c r="B125" s="963" t="s">
        <v>3495</v>
      </c>
      <c r="C125" s="963" t="s">
        <v>1492</v>
      </c>
      <c r="D125" s="963" t="s">
        <v>1493</v>
      </c>
      <c r="E125" s="963" t="s">
        <v>983</v>
      </c>
      <c r="F125" s="963" t="s">
        <v>1494</v>
      </c>
      <c r="G125" s="963" t="s">
        <v>1495</v>
      </c>
      <c r="H125" s="963" t="s">
        <v>3496</v>
      </c>
      <c r="I125" s="964">
        <v>41640</v>
      </c>
      <c r="J125" s="964">
        <v>43434</v>
      </c>
      <c r="K125" s="963" t="s">
        <v>1496</v>
      </c>
      <c r="L125" s="965">
        <v>6116176.7800000003</v>
      </c>
      <c r="M125" s="965">
        <v>6017701.75</v>
      </c>
      <c r="N125" s="965">
        <v>4814161.4000000004</v>
      </c>
    </row>
    <row r="126" spans="1:14" ht="135">
      <c r="A126" s="962">
        <f t="shared" si="1"/>
        <v>123</v>
      </c>
      <c r="B126" s="963" t="s">
        <v>3497</v>
      </c>
      <c r="C126" s="963" t="s">
        <v>3498</v>
      </c>
      <c r="D126" s="963" t="s">
        <v>3499</v>
      </c>
      <c r="E126" s="963" t="s">
        <v>986</v>
      </c>
      <c r="F126" s="963" t="s">
        <v>318</v>
      </c>
      <c r="G126" s="963" t="s">
        <v>319</v>
      </c>
      <c r="H126" s="963" t="s">
        <v>3500</v>
      </c>
      <c r="I126" s="964">
        <v>41640</v>
      </c>
      <c r="J126" s="964">
        <v>43830</v>
      </c>
      <c r="K126" s="963" t="s">
        <v>3501</v>
      </c>
      <c r="L126" s="965">
        <v>5468213.3200000003</v>
      </c>
      <c r="M126" s="965">
        <v>5457143.3200000003</v>
      </c>
      <c r="N126" s="965">
        <v>4638571.82</v>
      </c>
    </row>
    <row r="127" spans="1:14" ht="180">
      <c r="A127" s="962">
        <f t="shared" si="1"/>
        <v>124</v>
      </c>
      <c r="B127" s="963" t="s">
        <v>3502</v>
      </c>
      <c r="C127" s="963" t="s">
        <v>1497</v>
      </c>
      <c r="D127" s="963" t="s">
        <v>1498</v>
      </c>
      <c r="E127" s="963" t="s">
        <v>993</v>
      </c>
      <c r="F127" s="963" t="s">
        <v>211</v>
      </c>
      <c r="G127" s="963" t="s">
        <v>212</v>
      </c>
      <c r="H127" s="963" t="s">
        <v>3503</v>
      </c>
      <c r="I127" s="964">
        <v>41640</v>
      </c>
      <c r="J127" s="964">
        <v>43553</v>
      </c>
      <c r="K127" s="963" t="s">
        <v>3504</v>
      </c>
      <c r="L127" s="965">
        <v>7615191.46</v>
      </c>
      <c r="M127" s="965">
        <v>7000000</v>
      </c>
      <c r="N127" s="965">
        <v>5950000</v>
      </c>
    </row>
    <row r="128" spans="1:14" ht="112.5">
      <c r="A128" s="962">
        <f t="shared" si="1"/>
        <v>125</v>
      </c>
      <c r="B128" s="963" t="s">
        <v>3505</v>
      </c>
      <c r="C128" s="963" t="s">
        <v>1499</v>
      </c>
      <c r="D128" s="963" t="s">
        <v>1500</v>
      </c>
      <c r="E128" s="963" t="s">
        <v>986</v>
      </c>
      <c r="F128" s="963" t="s">
        <v>308</v>
      </c>
      <c r="G128" s="963" t="s">
        <v>309</v>
      </c>
      <c r="H128" s="963" t="s">
        <v>3506</v>
      </c>
      <c r="I128" s="964">
        <v>41640</v>
      </c>
      <c r="J128" s="964">
        <v>43465</v>
      </c>
      <c r="K128" s="963" t="s">
        <v>3507</v>
      </c>
      <c r="L128" s="965">
        <v>7000000</v>
      </c>
      <c r="M128" s="965">
        <v>7000000</v>
      </c>
      <c r="N128" s="965">
        <v>5950000</v>
      </c>
    </row>
    <row r="129" spans="1:14" ht="168.75">
      <c r="A129" s="962">
        <f t="shared" si="1"/>
        <v>126</v>
      </c>
      <c r="B129" s="963" t="s">
        <v>3508</v>
      </c>
      <c r="C129" s="963" t="s">
        <v>1501</v>
      </c>
      <c r="D129" s="963" t="s">
        <v>1502</v>
      </c>
      <c r="E129" s="963" t="s">
        <v>1041</v>
      </c>
      <c r="F129" s="963" t="s">
        <v>1503</v>
      </c>
      <c r="G129" s="963" t="s">
        <v>1504</v>
      </c>
      <c r="H129" s="963" t="s">
        <v>3301</v>
      </c>
      <c r="I129" s="964">
        <v>41640</v>
      </c>
      <c r="J129" s="964">
        <v>43465</v>
      </c>
      <c r="K129" s="963" t="s">
        <v>3509</v>
      </c>
      <c r="L129" s="965">
        <v>3111862.95</v>
      </c>
      <c r="M129" s="965">
        <v>3111862.95</v>
      </c>
      <c r="N129" s="965">
        <v>2645083.5</v>
      </c>
    </row>
    <row r="130" spans="1:14" ht="157.5">
      <c r="A130" s="962">
        <f t="shared" si="1"/>
        <v>127</v>
      </c>
      <c r="B130" s="963" t="s">
        <v>3510</v>
      </c>
      <c r="C130" s="963" t="s">
        <v>1505</v>
      </c>
      <c r="D130" s="963" t="s">
        <v>1506</v>
      </c>
      <c r="E130" s="963" t="s">
        <v>993</v>
      </c>
      <c r="F130" s="963" t="s">
        <v>1507</v>
      </c>
      <c r="G130" s="963" t="s">
        <v>1508</v>
      </c>
      <c r="H130" s="963" t="s">
        <v>3511</v>
      </c>
      <c r="I130" s="964">
        <v>41640</v>
      </c>
      <c r="J130" s="964">
        <v>43465</v>
      </c>
      <c r="K130" s="963" t="s">
        <v>3512</v>
      </c>
      <c r="L130" s="965">
        <v>5932398.6299999999</v>
      </c>
      <c r="M130" s="965">
        <v>5932398.6299999999</v>
      </c>
      <c r="N130" s="965">
        <v>5042538.83</v>
      </c>
    </row>
    <row r="131" spans="1:14" ht="123.75">
      <c r="A131" s="962">
        <f t="shared" si="1"/>
        <v>128</v>
      </c>
      <c r="B131" s="963" t="s">
        <v>3513</v>
      </c>
      <c r="C131" s="963" t="s">
        <v>2048</v>
      </c>
      <c r="D131" s="963" t="s">
        <v>2049</v>
      </c>
      <c r="E131" s="963" t="s">
        <v>993</v>
      </c>
      <c r="F131" s="963" t="s">
        <v>296</v>
      </c>
      <c r="G131" s="963" t="s">
        <v>297</v>
      </c>
      <c r="H131" s="963" t="s">
        <v>3514</v>
      </c>
      <c r="I131" s="964">
        <v>42736</v>
      </c>
      <c r="J131" s="964">
        <v>43373</v>
      </c>
      <c r="K131" s="963" t="s">
        <v>3515</v>
      </c>
      <c r="L131" s="965">
        <v>2607432.54</v>
      </c>
      <c r="M131" s="965">
        <v>2607432.54</v>
      </c>
      <c r="N131" s="965">
        <v>2216317.65</v>
      </c>
    </row>
    <row r="132" spans="1:14" ht="337.5">
      <c r="A132" s="962">
        <f t="shared" si="1"/>
        <v>129</v>
      </c>
      <c r="B132" s="963" t="s">
        <v>3516</v>
      </c>
      <c r="C132" s="963" t="s">
        <v>1509</v>
      </c>
      <c r="D132" s="963" t="s">
        <v>1510</v>
      </c>
      <c r="E132" s="963" t="s">
        <v>1002</v>
      </c>
      <c r="F132" s="963" t="s">
        <v>612</v>
      </c>
      <c r="G132" s="963" t="s">
        <v>613</v>
      </c>
      <c r="H132" s="963" t="s">
        <v>3517</v>
      </c>
      <c r="I132" s="964">
        <v>41640</v>
      </c>
      <c r="J132" s="964">
        <v>43434</v>
      </c>
      <c r="K132" s="963" t="s">
        <v>3518</v>
      </c>
      <c r="L132" s="965">
        <v>6990440.8700000001</v>
      </c>
      <c r="M132" s="965">
        <v>6990440.8700000001</v>
      </c>
      <c r="N132" s="965">
        <v>5941874.7300000004</v>
      </c>
    </row>
    <row r="133" spans="1:14" ht="135">
      <c r="A133" s="962">
        <f t="shared" si="1"/>
        <v>130</v>
      </c>
      <c r="B133" s="963" t="s">
        <v>3519</v>
      </c>
      <c r="C133" s="963" t="s">
        <v>1511</v>
      </c>
      <c r="D133" s="963" t="s">
        <v>1512</v>
      </c>
      <c r="E133" s="963" t="s">
        <v>986</v>
      </c>
      <c r="F133" s="963" t="s">
        <v>198</v>
      </c>
      <c r="G133" s="963" t="s">
        <v>541</v>
      </c>
      <c r="H133" s="963" t="s">
        <v>3242</v>
      </c>
      <c r="I133" s="964">
        <v>41640</v>
      </c>
      <c r="J133" s="964">
        <v>43312</v>
      </c>
      <c r="K133" s="963" t="s">
        <v>1513</v>
      </c>
      <c r="L133" s="965">
        <v>883811.22</v>
      </c>
      <c r="M133" s="965">
        <v>883811.22</v>
      </c>
      <c r="N133" s="965">
        <v>751239.53</v>
      </c>
    </row>
    <row r="134" spans="1:14" ht="101.25">
      <c r="A134" s="962">
        <f t="shared" ref="A134:A197" si="2">1+A133</f>
        <v>131</v>
      </c>
      <c r="B134" s="963" t="s">
        <v>3520</v>
      </c>
      <c r="C134" s="963" t="s">
        <v>1514</v>
      </c>
      <c r="D134" s="963" t="s">
        <v>1515</v>
      </c>
      <c r="E134" s="963" t="s">
        <v>993</v>
      </c>
      <c r="F134" s="963" t="s">
        <v>1516</v>
      </c>
      <c r="G134" s="963" t="s">
        <v>1517</v>
      </c>
      <c r="H134" s="963" t="s">
        <v>3521</v>
      </c>
      <c r="I134" s="964">
        <v>41640</v>
      </c>
      <c r="J134" s="964">
        <v>43312</v>
      </c>
      <c r="K134" s="963" t="s">
        <v>1518</v>
      </c>
      <c r="L134" s="965">
        <v>1705781</v>
      </c>
      <c r="M134" s="965">
        <v>1705781</v>
      </c>
      <c r="N134" s="965">
        <v>1449913.85</v>
      </c>
    </row>
    <row r="135" spans="1:14" ht="123.75">
      <c r="A135" s="962">
        <f t="shared" si="2"/>
        <v>132</v>
      </c>
      <c r="B135" s="963" t="s">
        <v>3522</v>
      </c>
      <c r="C135" s="963" t="s">
        <v>1519</v>
      </c>
      <c r="D135" s="963" t="s">
        <v>1520</v>
      </c>
      <c r="E135" s="963" t="s">
        <v>968</v>
      </c>
      <c r="F135" s="963" t="s">
        <v>1521</v>
      </c>
      <c r="G135" s="963" t="s">
        <v>1522</v>
      </c>
      <c r="H135" s="963" t="s">
        <v>3523</v>
      </c>
      <c r="I135" s="964">
        <v>41640</v>
      </c>
      <c r="J135" s="964">
        <v>43404</v>
      </c>
      <c r="K135" s="963" t="s">
        <v>3524</v>
      </c>
      <c r="L135" s="965">
        <v>2081125.21</v>
      </c>
      <c r="M135" s="965">
        <v>2081002.21</v>
      </c>
      <c r="N135" s="965">
        <v>1768851.87</v>
      </c>
    </row>
    <row r="136" spans="1:14" ht="67.5">
      <c r="A136" s="962">
        <f t="shared" si="2"/>
        <v>133</v>
      </c>
      <c r="B136" s="963" t="s">
        <v>3525</v>
      </c>
      <c r="C136" s="963" t="s">
        <v>1523</v>
      </c>
      <c r="D136" s="963" t="s">
        <v>1040</v>
      </c>
      <c r="E136" s="963" t="s">
        <v>1000</v>
      </c>
      <c r="F136" s="963" t="s">
        <v>662</v>
      </c>
      <c r="G136" s="963" t="s">
        <v>663</v>
      </c>
      <c r="H136" s="963" t="s">
        <v>3298</v>
      </c>
      <c r="I136" s="964">
        <v>41640</v>
      </c>
      <c r="J136" s="964">
        <v>43465</v>
      </c>
      <c r="K136" s="963" t="s">
        <v>1524</v>
      </c>
      <c r="L136" s="965">
        <v>3023000</v>
      </c>
      <c r="M136" s="965">
        <v>3002000</v>
      </c>
      <c r="N136" s="965">
        <v>2551700</v>
      </c>
    </row>
    <row r="137" spans="1:14" ht="90">
      <c r="A137" s="962">
        <f t="shared" si="2"/>
        <v>134</v>
      </c>
      <c r="B137" s="963" t="s">
        <v>3526</v>
      </c>
      <c r="C137" s="963" t="s">
        <v>1525</v>
      </c>
      <c r="D137" s="963" t="s">
        <v>1526</v>
      </c>
      <c r="E137" s="963" t="s">
        <v>986</v>
      </c>
      <c r="F137" s="963" t="s">
        <v>1527</v>
      </c>
      <c r="G137" s="963" t="s">
        <v>1528</v>
      </c>
      <c r="H137" s="963" t="s">
        <v>3527</v>
      </c>
      <c r="I137" s="964">
        <v>41640</v>
      </c>
      <c r="J137" s="964">
        <v>43373</v>
      </c>
      <c r="K137" s="963" t="s">
        <v>1529</v>
      </c>
      <c r="L137" s="965">
        <v>6781370.6699999999</v>
      </c>
      <c r="M137" s="965">
        <v>5155486.6500000004</v>
      </c>
      <c r="N137" s="965">
        <v>4382163.6500000004</v>
      </c>
    </row>
    <row r="138" spans="1:14" ht="315">
      <c r="A138" s="962">
        <f t="shared" si="2"/>
        <v>135</v>
      </c>
      <c r="B138" s="963" t="s">
        <v>3528</v>
      </c>
      <c r="C138" s="963" t="s">
        <v>1530</v>
      </c>
      <c r="D138" s="963" t="s">
        <v>1531</v>
      </c>
      <c r="E138" s="963" t="s">
        <v>1005</v>
      </c>
      <c r="F138" s="963" t="s">
        <v>1532</v>
      </c>
      <c r="G138" s="963" t="s">
        <v>1533</v>
      </c>
      <c r="H138" s="963" t="s">
        <v>3529</v>
      </c>
      <c r="I138" s="964">
        <v>41640</v>
      </c>
      <c r="J138" s="964">
        <v>43373</v>
      </c>
      <c r="K138" s="963" t="s">
        <v>3530</v>
      </c>
      <c r="L138" s="965">
        <v>4194471.96</v>
      </c>
      <c r="M138" s="965">
        <v>3620115.75</v>
      </c>
      <c r="N138" s="965">
        <v>3077098.38</v>
      </c>
    </row>
    <row r="139" spans="1:14" ht="180">
      <c r="A139" s="962">
        <f t="shared" si="2"/>
        <v>136</v>
      </c>
      <c r="B139" s="963" t="s">
        <v>3531</v>
      </c>
      <c r="C139" s="963" t="s">
        <v>1534</v>
      </c>
      <c r="D139" s="963" t="s">
        <v>1535</v>
      </c>
      <c r="E139" s="963" t="s">
        <v>1041</v>
      </c>
      <c r="F139" s="963" t="s">
        <v>1503</v>
      </c>
      <c r="G139" s="963" t="s">
        <v>1504</v>
      </c>
      <c r="H139" s="963" t="s">
        <v>3301</v>
      </c>
      <c r="I139" s="964">
        <v>41640</v>
      </c>
      <c r="J139" s="964">
        <v>43708</v>
      </c>
      <c r="K139" s="963" t="s">
        <v>3532</v>
      </c>
      <c r="L139" s="965">
        <v>7593927.2599999998</v>
      </c>
      <c r="M139" s="965">
        <v>7000000</v>
      </c>
      <c r="N139" s="965">
        <v>5950000</v>
      </c>
    </row>
    <row r="140" spans="1:14" ht="135">
      <c r="A140" s="962">
        <f t="shared" si="2"/>
        <v>137</v>
      </c>
      <c r="B140" s="963" t="s">
        <v>3533</v>
      </c>
      <c r="C140" s="963" t="s">
        <v>1536</v>
      </c>
      <c r="D140" s="963" t="s">
        <v>1537</v>
      </c>
      <c r="E140" s="963" t="s">
        <v>1011</v>
      </c>
      <c r="F140" s="963" t="s">
        <v>671</v>
      </c>
      <c r="G140" s="963" t="s">
        <v>672</v>
      </c>
      <c r="H140" s="963" t="s">
        <v>3534</v>
      </c>
      <c r="I140" s="964">
        <v>41640</v>
      </c>
      <c r="J140" s="964">
        <v>43448</v>
      </c>
      <c r="K140" s="963" t="s">
        <v>3535</v>
      </c>
      <c r="L140" s="965">
        <v>2414174.2400000002</v>
      </c>
      <c r="M140" s="965">
        <v>2304170.69</v>
      </c>
      <c r="N140" s="965">
        <v>1958545.08</v>
      </c>
    </row>
    <row r="141" spans="1:14" ht="382.5">
      <c r="A141" s="962">
        <f t="shared" si="2"/>
        <v>138</v>
      </c>
      <c r="B141" s="963" t="s">
        <v>3536</v>
      </c>
      <c r="C141" s="963" t="s">
        <v>1538</v>
      </c>
      <c r="D141" s="963" t="s">
        <v>1539</v>
      </c>
      <c r="E141" s="963" t="s">
        <v>970</v>
      </c>
      <c r="F141" s="963" t="s">
        <v>576</v>
      </c>
      <c r="G141" s="963" t="s">
        <v>577</v>
      </c>
      <c r="H141" s="963" t="s">
        <v>3537</v>
      </c>
      <c r="I141" s="964">
        <v>41640</v>
      </c>
      <c r="J141" s="964">
        <v>43465</v>
      </c>
      <c r="K141" s="963" t="s">
        <v>3538</v>
      </c>
      <c r="L141" s="965">
        <v>5206090</v>
      </c>
      <c r="M141" s="965">
        <v>5206090</v>
      </c>
      <c r="N141" s="965">
        <v>4425176.5</v>
      </c>
    </row>
    <row r="142" spans="1:14" ht="78.75">
      <c r="A142" s="962">
        <f t="shared" si="2"/>
        <v>139</v>
      </c>
      <c r="B142" s="963" t="s">
        <v>3539</v>
      </c>
      <c r="C142" s="963" t="s">
        <v>1540</v>
      </c>
      <c r="D142" s="963" t="s">
        <v>1057</v>
      </c>
      <c r="E142" s="963" t="s">
        <v>1000</v>
      </c>
      <c r="F142" s="963" t="s">
        <v>163</v>
      </c>
      <c r="G142" s="963" t="s">
        <v>164</v>
      </c>
      <c r="H142" s="963" t="s">
        <v>3540</v>
      </c>
      <c r="I142" s="964">
        <v>41640</v>
      </c>
      <c r="J142" s="964">
        <v>43281</v>
      </c>
      <c r="K142" s="963" t="s">
        <v>1541</v>
      </c>
      <c r="L142" s="965">
        <v>1627079.46</v>
      </c>
      <c r="M142" s="965">
        <v>1626464.46</v>
      </c>
      <c r="N142" s="965">
        <v>1382494.79</v>
      </c>
    </row>
    <row r="143" spans="1:14" ht="146.25">
      <c r="A143" s="962">
        <f t="shared" si="2"/>
        <v>140</v>
      </c>
      <c r="B143" s="963" t="s">
        <v>3541</v>
      </c>
      <c r="C143" s="963" t="s">
        <v>1542</v>
      </c>
      <c r="D143" s="963" t="s">
        <v>1543</v>
      </c>
      <c r="E143" s="963" t="s">
        <v>968</v>
      </c>
      <c r="F143" s="963" t="s">
        <v>1544</v>
      </c>
      <c r="G143" s="963" t="s">
        <v>1545</v>
      </c>
      <c r="H143" s="963" t="s">
        <v>3542</v>
      </c>
      <c r="I143" s="964">
        <v>41640</v>
      </c>
      <c r="J143" s="964">
        <v>43465</v>
      </c>
      <c r="K143" s="963" t="s">
        <v>3543</v>
      </c>
      <c r="L143" s="965">
        <v>2898927.03</v>
      </c>
      <c r="M143" s="965">
        <v>2898804.03</v>
      </c>
      <c r="N143" s="965">
        <v>2463983.42</v>
      </c>
    </row>
    <row r="144" spans="1:14" ht="409.5">
      <c r="A144" s="962">
        <f t="shared" si="2"/>
        <v>141</v>
      </c>
      <c r="B144" s="963" t="s">
        <v>3544</v>
      </c>
      <c r="C144" s="963" t="s">
        <v>1546</v>
      </c>
      <c r="D144" s="963" t="s">
        <v>1032</v>
      </c>
      <c r="E144" s="963" t="s">
        <v>1002</v>
      </c>
      <c r="F144" s="963" t="s">
        <v>129</v>
      </c>
      <c r="G144" s="963" t="s">
        <v>130</v>
      </c>
      <c r="H144" s="963" t="s">
        <v>3290</v>
      </c>
      <c r="I144" s="964">
        <v>41640</v>
      </c>
      <c r="J144" s="964">
        <v>43434</v>
      </c>
      <c r="K144" s="963" t="s">
        <v>3545</v>
      </c>
      <c r="L144" s="965">
        <v>2915945.16</v>
      </c>
      <c r="M144" s="965">
        <v>2915945.16</v>
      </c>
      <c r="N144" s="965">
        <v>2478553.38</v>
      </c>
    </row>
    <row r="145" spans="1:14" ht="409.5">
      <c r="A145" s="962">
        <f t="shared" si="2"/>
        <v>142</v>
      </c>
      <c r="B145" s="963" t="s">
        <v>3546</v>
      </c>
      <c r="C145" s="963" t="s">
        <v>1547</v>
      </c>
      <c r="D145" s="963" t="s">
        <v>1548</v>
      </c>
      <c r="E145" s="963" t="s">
        <v>993</v>
      </c>
      <c r="F145" s="963" t="s">
        <v>1549</v>
      </c>
      <c r="G145" s="963" t="s">
        <v>1550</v>
      </c>
      <c r="H145" s="963" t="s">
        <v>3547</v>
      </c>
      <c r="I145" s="964">
        <v>41640</v>
      </c>
      <c r="J145" s="964">
        <v>43769</v>
      </c>
      <c r="K145" s="963" t="s">
        <v>3548</v>
      </c>
      <c r="L145" s="965">
        <v>7318478.6600000001</v>
      </c>
      <c r="M145" s="965">
        <v>6845307.6200000001</v>
      </c>
      <c r="N145" s="965">
        <v>5818511.4699999997</v>
      </c>
    </row>
    <row r="146" spans="1:14" ht="247.5">
      <c r="A146" s="962">
        <f t="shared" si="2"/>
        <v>143</v>
      </c>
      <c r="B146" s="963" t="s">
        <v>3549</v>
      </c>
      <c r="C146" s="963" t="s">
        <v>1551</v>
      </c>
      <c r="D146" s="963" t="s">
        <v>1552</v>
      </c>
      <c r="E146" s="963" t="s">
        <v>996</v>
      </c>
      <c r="F146" s="963" t="s">
        <v>508</v>
      </c>
      <c r="G146" s="963" t="s">
        <v>509</v>
      </c>
      <c r="H146" s="963" t="s">
        <v>3550</v>
      </c>
      <c r="I146" s="964">
        <v>41640</v>
      </c>
      <c r="J146" s="964">
        <v>43465</v>
      </c>
      <c r="K146" s="963" t="s">
        <v>3551</v>
      </c>
      <c r="L146" s="965">
        <v>799700</v>
      </c>
      <c r="M146" s="965">
        <v>760700</v>
      </c>
      <c r="N146" s="965">
        <v>646595</v>
      </c>
    </row>
    <row r="147" spans="1:14" ht="90">
      <c r="A147" s="962">
        <f t="shared" si="2"/>
        <v>144</v>
      </c>
      <c r="B147" s="963" t="s">
        <v>3552</v>
      </c>
      <c r="C147" s="963" t="s">
        <v>1553</v>
      </c>
      <c r="D147" s="963" t="s">
        <v>1554</v>
      </c>
      <c r="E147" s="963" t="s">
        <v>1002</v>
      </c>
      <c r="F147" s="963" t="s">
        <v>453</v>
      </c>
      <c r="G147" s="963" t="s">
        <v>454</v>
      </c>
      <c r="H147" s="963" t="s">
        <v>3553</v>
      </c>
      <c r="I147" s="964">
        <v>41640</v>
      </c>
      <c r="J147" s="964">
        <v>43465</v>
      </c>
      <c r="K147" s="963" t="s">
        <v>1555</v>
      </c>
      <c r="L147" s="965">
        <v>1238071.48</v>
      </c>
      <c r="M147" s="965">
        <v>1233151.48</v>
      </c>
      <c r="N147" s="965">
        <v>1048178.75</v>
      </c>
    </row>
    <row r="148" spans="1:14" ht="168.75">
      <c r="A148" s="962">
        <f t="shared" si="2"/>
        <v>145</v>
      </c>
      <c r="B148" s="963" t="s">
        <v>3554</v>
      </c>
      <c r="C148" s="963" t="s">
        <v>1556</v>
      </c>
      <c r="D148" s="963" t="s">
        <v>1557</v>
      </c>
      <c r="E148" s="963" t="s">
        <v>983</v>
      </c>
      <c r="F148" s="963" t="s">
        <v>1558</v>
      </c>
      <c r="G148" s="963" t="s">
        <v>1559</v>
      </c>
      <c r="H148" s="963" t="s">
        <v>3555</v>
      </c>
      <c r="I148" s="964">
        <v>41640</v>
      </c>
      <c r="J148" s="964">
        <v>43465</v>
      </c>
      <c r="K148" s="963" t="s">
        <v>3556</v>
      </c>
      <c r="L148" s="965">
        <v>6770901.5</v>
      </c>
      <c r="M148" s="965">
        <v>6770901.5</v>
      </c>
      <c r="N148" s="965">
        <v>5416721.2000000002</v>
      </c>
    </row>
    <row r="149" spans="1:14" ht="236.25">
      <c r="A149" s="962">
        <f t="shared" si="2"/>
        <v>146</v>
      </c>
      <c r="B149" s="963" t="s">
        <v>3557</v>
      </c>
      <c r="C149" s="963" t="s">
        <v>1560</v>
      </c>
      <c r="D149" s="963" t="s">
        <v>1561</v>
      </c>
      <c r="E149" s="963" t="s">
        <v>975</v>
      </c>
      <c r="F149" s="963" t="s">
        <v>1562</v>
      </c>
      <c r="G149" s="963" t="s">
        <v>1563</v>
      </c>
      <c r="H149" s="963" t="s">
        <v>3558</v>
      </c>
      <c r="I149" s="964">
        <v>41640</v>
      </c>
      <c r="J149" s="964">
        <v>43220</v>
      </c>
      <c r="K149" s="963" t="s">
        <v>3559</v>
      </c>
      <c r="L149" s="965">
        <v>2301957.85</v>
      </c>
      <c r="M149" s="965">
        <v>2248020.17</v>
      </c>
      <c r="N149" s="965">
        <v>1910817.14</v>
      </c>
    </row>
    <row r="150" spans="1:14" ht="146.25">
      <c r="A150" s="962">
        <f t="shared" si="2"/>
        <v>147</v>
      </c>
      <c r="B150" s="963" t="s">
        <v>3560</v>
      </c>
      <c r="C150" s="963" t="s">
        <v>1564</v>
      </c>
      <c r="D150" s="963" t="s">
        <v>1565</v>
      </c>
      <c r="E150" s="963" t="s">
        <v>970</v>
      </c>
      <c r="F150" s="963" t="s">
        <v>415</v>
      </c>
      <c r="G150" s="963" t="s">
        <v>416</v>
      </c>
      <c r="H150" s="963" t="s">
        <v>3561</v>
      </c>
      <c r="I150" s="964">
        <v>41640</v>
      </c>
      <c r="J150" s="964">
        <v>43465</v>
      </c>
      <c r="K150" s="963" t="s">
        <v>3562</v>
      </c>
      <c r="L150" s="965">
        <v>6685890</v>
      </c>
      <c r="M150" s="965">
        <v>6685890</v>
      </c>
      <c r="N150" s="965">
        <v>5683006.5</v>
      </c>
    </row>
    <row r="151" spans="1:14" ht="123.75">
      <c r="A151" s="962">
        <f t="shared" si="2"/>
        <v>148</v>
      </c>
      <c r="B151" s="963" t="s">
        <v>3563</v>
      </c>
      <c r="C151" s="963" t="s">
        <v>1566</v>
      </c>
      <c r="D151" s="963" t="s">
        <v>1567</v>
      </c>
      <c r="E151" s="963" t="s">
        <v>975</v>
      </c>
      <c r="F151" s="963" t="s">
        <v>1568</v>
      </c>
      <c r="G151" s="963" t="s">
        <v>1569</v>
      </c>
      <c r="H151" s="963" t="s">
        <v>3564</v>
      </c>
      <c r="I151" s="964">
        <v>41640</v>
      </c>
      <c r="J151" s="964">
        <v>43281</v>
      </c>
      <c r="K151" s="963" t="s">
        <v>3565</v>
      </c>
      <c r="L151" s="965">
        <v>3874588.96</v>
      </c>
      <c r="M151" s="965">
        <v>3512349.86</v>
      </c>
      <c r="N151" s="965">
        <v>2985497.38</v>
      </c>
    </row>
    <row r="152" spans="1:14" ht="90">
      <c r="A152" s="962">
        <f t="shared" si="2"/>
        <v>149</v>
      </c>
      <c r="B152" s="963" t="s">
        <v>3566</v>
      </c>
      <c r="C152" s="963" t="s">
        <v>112</v>
      </c>
      <c r="D152" s="963" t="s">
        <v>113</v>
      </c>
      <c r="E152" s="963" t="s">
        <v>1002</v>
      </c>
      <c r="F152" s="963" t="s">
        <v>114</v>
      </c>
      <c r="G152" s="963" t="s">
        <v>115</v>
      </c>
      <c r="H152" s="963" t="s">
        <v>3269</v>
      </c>
      <c r="I152" s="964">
        <v>41640</v>
      </c>
      <c r="J152" s="964">
        <v>43159</v>
      </c>
      <c r="K152" s="963" t="s">
        <v>1570</v>
      </c>
      <c r="L152" s="965">
        <v>3564592.78</v>
      </c>
      <c r="M152" s="965">
        <v>3000000</v>
      </c>
      <c r="N152" s="965">
        <v>2550000</v>
      </c>
    </row>
    <row r="153" spans="1:14" ht="67.5">
      <c r="A153" s="962">
        <f t="shared" si="2"/>
        <v>150</v>
      </c>
      <c r="B153" s="963" t="s">
        <v>3567</v>
      </c>
      <c r="C153" s="963" t="s">
        <v>3568</v>
      </c>
      <c r="D153" s="963" t="s">
        <v>1062</v>
      </c>
      <c r="E153" s="963" t="s">
        <v>1000</v>
      </c>
      <c r="F153" s="963" t="s">
        <v>182</v>
      </c>
      <c r="G153" s="963" t="s">
        <v>183</v>
      </c>
      <c r="H153" s="963" t="s">
        <v>3334</v>
      </c>
      <c r="I153" s="964">
        <v>41640</v>
      </c>
      <c r="J153" s="964">
        <v>43830</v>
      </c>
      <c r="K153" s="963" t="s">
        <v>3569</v>
      </c>
      <c r="L153" s="965">
        <v>5091343.51</v>
      </c>
      <c r="M153" s="965">
        <v>3429796.34</v>
      </c>
      <c r="N153" s="965">
        <v>2915326.88</v>
      </c>
    </row>
    <row r="154" spans="1:14" ht="270">
      <c r="A154" s="962">
        <f t="shared" si="2"/>
        <v>151</v>
      </c>
      <c r="B154" s="963" t="s">
        <v>3570</v>
      </c>
      <c r="C154" s="963" t="s">
        <v>1571</v>
      </c>
      <c r="D154" s="963" t="s">
        <v>1059</v>
      </c>
      <c r="E154" s="963" t="s">
        <v>996</v>
      </c>
      <c r="F154" s="963" t="s">
        <v>170</v>
      </c>
      <c r="G154" s="963" t="s">
        <v>171</v>
      </c>
      <c r="H154" s="963" t="s">
        <v>3327</v>
      </c>
      <c r="I154" s="964">
        <v>41640</v>
      </c>
      <c r="J154" s="964">
        <v>43343</v>
      </c>
      <c r="K154" s="963" t="s">
        <v>3571</v>
      </c>
      <c r="L154" s="965">
        <v>2592384.86</v>
      </c>
      <c r="M154" s="965">
        <v>2589309.86</v>
      </c>
      <c r="N154" s="965">
        <v>2200913.38</v>
      </c>
    </row>
    <row r="155" spans="1:14" ht="348.75">
      <c r="A155" s="962">
        <f t="shared" si="2"/>
        <v>152</v>
      </c>
      <c r="B155" s="963" t="s">
        <v>3572</v>
      </c>
      <c r="C155" s="963" t="s">
        <v>1572</v>
      </c>
      <c r="D155" s="963" t="s">
        <v>1046</v>
      </c>
      <c r="E155" s="963" t="s">
        <v>996</v>
      </c>
      <c r="F155" s="963" t="s">
        <v>147</v>
      </c>
      <c r="G155" s="963" t="s">
        <v>148</v>
      </c>
      <c r="H155" s="963" t="s">
        <v>3308</v>
      </c>
      <c r="I155" s="964">
        <v>41640</v>
      </c>
      <c r="J155" s="964">
        <v>43403</v>
      </c>
      <c r="K155" s="963" t="s">
        <v>3573</v>
      </c>
      <c r="L155" s="965">
        <v>1395038.52</v>
      </c>
      <c r="M155" s="965">
        <v>1395038.52</v>
      </c>
      <c r="N155" s="965">
        <v>1185782.74</v>
      </c>
    </row>
    <row r="156" spans="1:14" ht="112.5">
      <c r="A156" s="962">
        <f t="shared" si="2"/>
        <v>153</v>
      </c>
      <c r="B156" s="963" t="s">
        <v>3574</v>
      </c>
      <c r="C156" s="963" t="s">
        <v>1573</v>
      </c>
      <c r="D156" s="963" t="s">
        <v>1001</v>
      </c>
      <c r="E156" s="963" t="s">
        <v>1002</v>
      </c>
      <c r="F156" s="963" t="s">
        <v>81</v>
      </c>
      <c r="G156" s="963" t="s">
        <v>82</v>
      </c>
      <c r="H156" s="963" t="s">
        <v>3243</v>
      </c>
      <c r="I156" s="964">
        <v>41640</v>
      </c>
      <c r="J156" s="964">
        <v>43343</v>
      </c>
      <c r="K156" s="963" t="s">
        <v>3575</v>
      </c>
      <c r="L156" s="965">
        <v>2992317.13</v>
      </c>
      <c r="M156" s="965">
        <v>2992317.13</v>
      </c>
      <c r="N156" s="965">
        <v>2543469.56</v>
      </c>
    </row>
    <row r="157" spans="1:14" ht="348.75">
      <c r="A157" s="962">
        <f t="shared" si="2"/>
        <v>154</v>
      </c>
      <c r="B157" s="963" t="s">
        <v>3576</v>
      </c>
      <c r="C157" s="963" t="s">
        <v>1574</v>
      </c>
      <c r="D157" s="963" t="s">
        <v>1575</v>
      </c>
      <c r="E157" s="963" t="s">
        <v>1043</v>
      </c>
      <c r="F157" s="963" t="s">
        <v>603</v>
      </c>
      <c r="G157" s="963" t="s">
        <v>604</v>
      </c>
      <c r="H157" s="963" t="s">
        <v>3577</v>
      </c>
      <c r="I157" s="964">
        <v>42736</v>
      </c>
      <c r="J157" s="964">
        <v>43373</v>
      </c>
      <c r="K157" s="963" t="s">
        <v>3578</v>
      </c>
      <c r="L157" s="965">
        <v>1538249.11</v>
      </c>
      <c r="M157" s="965">
        <v>1538249.11</v>
      </c>
      <c r="N157" s="965">
        <v>1307511.74</v>
      </c>
    </row>
    <row r="158" spans="1:14" ht="101.25">
      <c r="A158" s="962">
        <f t="shared" si="2"/>
        <v>155</v>
      </c>
      <c r="B158" s="963" t="s">
        <v>3579</v>
      </c>
      <c r="C158" s="963" t="s">
        <v>1576</v>
      </c>
      <c r="D158" s="963" t="s">
        <v>1577</v>
      </c>
      <c r="E158" s="963" t="s">
        <v>975</v>
      </c>
      <c r="F158" s="963" t="s">
        <v>1578</v>
      </c>
      <c r="G158" s="963" t="s">
        <v>1579</v>
      </c>
      <c r="H158" s="963" t="s">
        <v>3580</v>
      </c>
      <c r="I158" s="964">
        <v>41640</v>
      </c>
      <c r="J158" s="964">
        <v>43890</v>
      </c>
      <c r="K158" s="963" t="s">
        <v>1580</v>
      </c>
      <c r="L158" s="965">
        <v>10055621.16</v>
      </c>
      <c r="M158" s="965">
        <v>6999237.6200000001</v>
      </c>
      <c r="N158" s="965">
        <v>5949351.96</v>
      </c>
    </row>
    <row r="159" spans="1:14" ht="409.5">
      <c r="A159" s="962">
        <f t="shared" si="2"/>
        <v>156</v>
      </c>
      <c r="B159" s="963" t="s">
        <v>3581</v>
      </c>
      <c r="C159" s="963" t="s">
        <v>1581</v>
      </c>
      <c r="D159" s="963" t="s">
        <v>1582</v>
      </c>
      <c r="E159" s="963" t="s">
        <v>1021</v>
      </c>
      <c r="F159" s="963" t="s">
        <v>118</v>
      </c>
      <c r="G159" s="963" t="s">
        <v>119</v>
      </c>
      <c r="H159" s="963" t="s">
        <v>3271</v>
      </c>
      <c r="I159" s="964">
        <v>41640</v>
      </c>
      <c r="J159" s="964">
        <v>43281</v>
      </c>
      <c r="K159" s="963" t="s">
        <v>3582</v>
      </c>
      <c r="L159" s="965">
        <v>2693177.73</v>
      </c>
      <c r="M159" s="965">
        <v>2693177.73</v>
      </c>
      <c r="N159" s="965">
        <v>2289201.0299999998</v>
      </c>
    </row>
    <row r="160" spans="1:14" ht="225">
      <c r="A160" s="962">
        <f t="shared" si="2"/>
        <v>157</v>
      </c>
      <c r="B160" s="963" t="s">
        <v>3583</v>
      </c>
      <c r="C160" s="963" t="s">
        <v>1583</v>
      </c>
      <c r="D160" s="963" t="s">
        <v>1584</v>
      </c>
      <c r="E160" s="963" t="s">
        <v>1043</v>
      </c>
      <c r="F160" s="963" t="s">
        <v>1585</v>
      </c>
      <c r="G160" s="963" t="s">
        <v>1586</v>
      </c>
      <c r="H160" s="963" t="s">
        <v>3584</v>
      </c>
      <c r="I160" s="964">
        <v>41640</v>
      </c>
      <c r="J160" s="964">
        <v>43220</v>
      </c>
      <c r="K160" s="963" t="s">
        <v>3585</v>
      </c>
      <c r="L160" s="965">
        <v>816370</v>
      </c>
      <c r="M160" s="965">
        <v>816370</v>
      </c>
      <c r="N160" s="965">
        <v>693914.5</v>
      </c>
    </row>
    <row r="161" spans="1:14" ht="90">
      <c r="A161" s="962">
        <f t="shared" si="2"/>
        <v>158</v>
      </c>
      <c r="B161" s="963" t="s">
        <v>3586</v>
      </c>
      <c r="C161" s="963" t="s">
        <v>1587</v>
      </c>
      <c r="D161" s="963" t="s">
        <v>1588</v>
      </c>
      <c r="E161" s="963" t="s">
        <v>1021</v>
      </c>
      <c r="F161" s="963" t="s">
        <v>1589</v>
      </c>
      <c r="G161" s="963" t="s">
        <v>1590</v>
      </c>
      <c r="H161" s="963" t="s">
        <v>3587</v>
      </c>
      <c r="I161" s="964">
        <v>41640</v>
      </c>
      <c r="J161" s="964">
        <v>43373</v>
      </c>
      <c r="K161" s="963" t="s">
        <v>1591</v>
      </c>
      <c r="L161" s="965">
        <v>2473459.84</v>
      </c>
      <c r="M161" s="965">
        <v>2473459.84</v>
      </c>
      <c r="N161" s="965">
        <v>2102440.86</v>
      </c>
    </row>
    <row r="162" spans="1:14" ht="112.5">
      <c r="A162" s="962">
        <f t="shared" si="2"/>
        <v>159</v>
      </c>
      <c r="B162" s="963" t="s">
        <v>3588</v>
      </c>
      <c r="C162" s="963" t="s">
        <v>1592</v>
      </c>
      <c r="D162" s="963" t="s">
        <v>973</v>
      </c>
      <c r="E162" s="963" t="s">
        <v>968</v>
      </c>
      <c r="F162" s="963" t="s">
        <v>469</v>
      </c>
      <c r="G162" s="963" t="s">
        <v>46</v>
      </c>
      <c r="H162" s="963" t="s">
        <v>3220</v>
      </c>
      <c r="I162" s="964">
        <v>41640</v>
      </c>
      <c r="J162" s="964">
        <v>43465</v>
      </c>
      <c r="K162" s="963" t="s">
        <v>1593</v>
      </c>
      <c r="L162" s="965">
        <v>2048070.91</v>
      </c>
      <c r="M162" s="965">
        <v>2048070.91</v>
      </c>
      <c r="N162" s="965">
        <v>1740860.27</v>
      </c>
    </row>
    <row r="163" spans="1:14" ht="67.5">
      <c r="A163" s="962">
        <f t="shared" si="2"/>
        <v>160</v>
      </c>
      <c r="B163" s="963" t="s">
        <v>3589</v>
      </c>
      <c r="C163" s="963" t="s">
        <v>1594</v>
      </c>
      <c r="D163" s="963" t="s">
        <v>1595</v>
      </c>
      <c r="E163" s="963" t="s">
        <v>1002</v>
      </c>
      <c r="F163" s="963" t="s">
        <v>1596</v>
      </c>
      <c r="G163" s="963" t="s">
        <v>1597</v>
      </c>
      <c r="H163" s="963" t="s">
        <v>3590</v>
      </c>
      <c r="I163" s="964">
        <v>41640</v>
      </c>
      <c r="J163" s="964">
        <v>43465</v>
      </c>
      <c r="K163" s="963" t="s">
        <v>1598</v>
      </c>
      <c r="L163" s="965">
        <v>6900000</v>
      </c>
      <c r="M163" s="965">
        <v>6550247.7800000003</v>
      </c>
      <c r="N163" s="965">
        <v>5567710.6100000003</v>
      </c>
    </row>
    <row r="164" spans="1:14" ht="213.75">
      <c r="A164" s="962">
        <f t="shared" si="2"/>
        <v>161</v>
      </c>
      <c r="B164" s="963" t="s">
        <v>3591</v>
      </c>
      <c r="C164" s="963" t="s">
        <v>1599</v>
      </c>
      <c r="D164" s="963" t="s">
        <v>1600</v>
      </c>
      <c r="E164" s="963" t="s">
        <v>986</v>
      </c>
      <c r="F164" s="963" t="s">
        <v>156</v>
      </c>
      <c r="G164" s="963" t="s">
        <v>157</v>
      </c>
      <c r="H164" s="963" t="s">
        <v>3312</v>
      </c>
      <c r="I164" s="964">
        <v>41640</v>
      </c>
      <c r="J164" s="964">
        <v>43373</v>
      </c>
      <c r="K164" s="963" t="s">
        <v>3592</v>
      </c>
      <c r="L164" s="965">
        <v>2787870.07</v>
      </c>
      <c r="M164" s="965">
        <v>2784180.07</v>
      </c>
      <c r="N164" s="965">
        <v>2366553.0499999998</v>
      </c>
    </row>
    <row r="165" spans="1:14" ht="101.25">
      <c r="A165" s="962">
        <f t="shared" si="2"/>
        <v>162</v>
      </c>
      <c r="B165" s="963" t="s">
        <v>3593</v>
      </c>
      <c r="C165" s="963" t="s">
        <v>1601</v>
      </c>
      <c r="D165" s="963" t="s">
        <v>1602</v>
      </c>
      <c r="E165" s="963" t="s">
        <v>1041</v>
      </c>
      <c r="F165" s="963" t="s">
        <v>313</v>
      </c>
      <c r="G165" s="963" t="s">
        <v>314</v>
      </c>
      <c r="H165" s="963" t="s">
        <v>3594</v>
      </c>
      <c r="I165" s="964">
        <v>41640</v>
      </c>
      <c r="J165" s="964">
        <v>43465</v>
      </c>
      <c r="K165" s="963" t="s">
        <v>1603</v>
      </c>
      <c r="L165" s="965">
        <v>1828200</v>
      </c>
      <c r="M165" s="965">
        <v>1517261.24</v>
      </c>
      <c r="N165" s="965">
        <v>1289672.05</v>
      </c>
    </row>
    <row r="166" spans="1:14" ht="78.75">
      <c r="A166" s="962">
        <f t="shared" si="2"/>
        <v>163</v>
      </c>
      <c r="B166" s="963" t="s">
        <v>3595</v>
      </c>
      <c r="C166" s="963" t="s">
        <v>1604</v>
      </c>
      <c r="D166" s="963" t="s">
        <v>1605</v>
      </c>
      <c r="E166" s="963" t="s">
        <v>1021</v>
      </c>
      <c r="F166" s="963" t="s">
        <v>1606</v>
      </c>
      <c r="G166" s="963" t="s">
        <v>1590</v>
      </c>
      <c r="H166" s="963" t="s">
        <v>3596</v>
      </c>
      <c r="I166" s="964">
        <v>41640</v>
      </c>
      <c r="J166" s="964">
        <v>43646</v>
      </c>
      <c r="K166" s="963" t="s">
        <v>1607</v>
      </c>
      <c r="L166" s="965">
        <v>6905798.0700000003</v>
      </c>
      <c r="M166" s="965">
        <v>6846685.5</v>
      </c>
      <c r="N166" s="965">
        <v>5819682.6699999999</v>
      </c>
    </row>
    <row r="167" spans="1:14" ht="90">
      <c r="A167" s="962">
        <f t="shared" si="2"/>
        <v>164</v>
      </c>
      <c r="B167" s="963" t="s">
        <v>3597</v>
      </c>
      <c r="C167" s="963" t="s">
        <v>1608</v>
      </c>
      <c r="D167" s="963" t="s">
        <v>1018</v>
      </c>
      <c r="E167" s="963" t="s">
        <v>968</v>
      </c>
      <c r="F167" s="963" t="s">
        <v>109</v>
      </c>
      <c r="G167" s="963" t="s">
        <v>110</v>
      </c>
      <c r="H167" s="963" t="s">
        <v>3598</v>
      </c>
      <c r="I167" s="964">
        <v>41640</v>
      </c>
      <c r="J167" s="964">
        <v>43343</v>
      </c>
      <c r="K167" s="963" t="s">
        <v>1609</v>
      </c>
      <c r="L167" s="965">
        <v>2042015</v>
      </c>
      <c r="M167" s="965">
        <v>1691465</v>
      </c>
      <c r="N167" s="965">
        <v>1437745.25</v>
      </c>
    </row>
    <row r="168" spans="1:14" ht="146.25">
      <c r="A168" s="962">
        <f t="shared" si="2"/>
        <v>165</v>
      </c>
      <c r="B168" s="963" t="s">
        <v>3599</v>
      </c>
      <c r="C168" s="963" t="s">
        <v>1610</v>
      </c>
      <c r="D168" s="963" t="s">
        <v>1611</v>
      </c>
      <c r="E168" s="963" t="s">
        <v>1002</v>
      </c>
      <c r="F168" s="963" t="s">
        <v>303</v>
      </c>
      <c r="G168" s="963" t="s">
        <v>304</v>
      </c>
      <c r="H168" s="963" t="s">
        <v>3600</v>
      </c>
      <c r="I168" s="964">
        <v>41640</v>
      </c>
      <c r="J168" s="964">
        <v>43312</v>
      </c>
      <c r="K168" s="963" t="s">
        <v>3601</v>
      </c>
      <c r="L168" s="965">
        <v>1327474</v>
      </c>
      <c r="M168" s="965">
        <v>1326674.5</v>
      </c>
      <c r="N168" s="965">
        <v>1127673.32</v>
      </c>
    </row>
    <row r="169" spans="1:14" ht="67.5">
      <c r="A169" s="962">
        <f t="shared" si="2"/>
        <v>166</v>
      </c>
      <c r="B169" s="963" t="s">
        <v>3602</v>
      </c>
      <c r="C169" s="963" t="s">
        <v>1612</v>
      </c>
      <c r="D169" s="963" t="s">
        <v>1613</v>
      </c>
      <c r="E169" s="963" t="s">
        <v>986</v>
      </c>
      <c r="F169" s="963" t="s">
        <v>198</v>
      </c>
      <c r="G169" s="963" t="s">
        <v>1614</v>
      </c>
      <c r="H169" s="963" t="s">
        <v>3603</v>
      </c>
      <c r="I169" s="964">
        <v>41640</v>
      </c>
      <c r="J169" s="964">
        <v>43769</v>
      </c>
      <c r="K169" s="963" t="s">
        <v>1615</v>
      </c>
      <c r="L169" s="965">
        <v>7000000</v>
      </c>
      <c r="M169" s="965">
        <v>7000000</v>
      </c>
      <c r="N169" s="965">
        <v>5950000</v>
      </c>
    </row>
    <row r="170" spans="1:14" ht="281.25">
      <c r="A170" s="962">
        <f t="shared" si="2"/>
        <v>167</v>
      </c>
      <c r="B170" s="963" t="s">
        <v>3604</v>
      </c>
      <c r="C170" s="963" t="s">
        <v>1616</v>
      </c>
      <c r="D170" s="963" t="s">
        <v>1617</v>
      </c>
      <c r="E170" s="963" t="s">
        <v>970</v>
      </c>
      <c r="F170" s="963" t="s">
        <v>335</v>
      </c>
      <c r="G170" s="963" t="s">
        <v>336</v>
      </c>
      <c r="H170" s="963" t="s">
        <v>3605</v>
      </c>
      <c r="I170" s="964">
        <v>41640</v>
      </c>
      <c r="J170" s="964">
        <v>43404</v>
      </c>
      <c r="K170" s="963" t="s">
        <v>3606</v>
      </c>
      <c r="L170" s="965">
        <v>5191355.1900000004</v>
      </c>
      <c r="M170" s="965">
        <v>5191355.1900000004</v>
      </c>
      <c r="N170" s="965">
        <v>4412651.91</v>
      </c>
    </row>
    <row r="171" spans="1:14" ht="123.75">
      <c r="A171" s="962">
        <f t="shared" si="2"/>
        <v>168</v>
      </c>
      <c r="B171" s="963" t="s">
        <v>3607</v>
      </c>
      <c r="C171" s="963" t="s">
        <v>1618</v>
      </c>
      <c r="D171" s="963" t="s">
        <v>1619</v>
      </c>
      <c r="E171" s="963" t="s">
        <v>993</v>
      </c>
      <c r="F171" s="963" t="s">
        <v>1620</v>
      </c>
      <c r="G171" s="963" t="s">
        <v>1621</v>
      </c>
      <c r="H171" s="963" t="s">
        <v>3608</v>
      </c>
      <c r="I171" s="964">
        <v>41640</v>
      </c>
      <c r="J171" s="964">
        <v>43404</v>
      </c>
      <c r="K171" s="963" t="s">
        <v>1622</v>
      </c>
      <c r="L171" s="965">
        <v>4251839.5</v>
      </c>
      <c r="M171" s="965">
        <v>4251839.5</v>
      </c>
      <c r="N171" s="965">
        <v>3614063.57</v>
      </c>
    </row>
    <row r="172" spans="1:14" ht="168.75">
      <c r="A172" s="962">
        <f t="shared" si="2"/>
        <v>169</v>
      </c>
      <c r="B172" s="963" t="s">
        <v>3609</v>
      </c>
      <c r="C172" s="963" t="s">
        <v>1623</v>
      </c>
      <c r="D172" s="963" t="s">
        <v>1047</v>
      </c>
      <c r="E172" s="963" t="s">
        <v>996</v>
      </c>
      <c r="F172" s="963" t="s">
        <v>151</v>
      </c>
      <c r="G172" s="963" t="s">
        <v>152</v>
      </c>
      <c r="H172" s="963" t="s">
        <v>3310</v>
      </c>
      <c r="I172" s="964">
        <v>41640</v>
      </c>
      <c r="J172" s="964">
        <v>43555</v>
      </c>
      <c r="K172" s="963" t="s">
        <v>1624</v>
      </c>
      <c r="L172" s="965">
        <v>3067757.75</v>
      </c>
      <c r="M172" s="965">
        <v>2992034.75</v>
      </c>
      <c r="N172" s="965">
        <v>2543229.5299999998</v>
      </c>
    </row>
    <row r="173" spans="1:14" ht="157.5">
      <c r="A173" s="962">
        <f t="shared" si="2"/>
        <v>170</v>
      </c>
      <c r="B173" s="963" t="s">
        <v>3610</v>
      </c>
      <c r="C173" s="963" t="s">
        <v>1625</v>
      </c>
      <c r="D173" s="963" t="s">
        <v>1626</v>
      </c>
      <c r="E173" s="963" t="s">
        <v>983</v>
      </c>
      <c r="F173" s="963" t="s">
        <v>1144</v>
      </c>
      <c r="G173" s="963" t="s">
        <v>1145</v>
      </c>
      <c r="H173" s="963" t="s">
        <v>3236</v>
      </c>
      <c r="I173" s="964">
        <v>41640</v>
      </c>
      <c r="J173" s="964">
        <v>43190</v>
      </c>
      <c r="K173" s="963" t="s">
        <v>1627</v>
      </c>
      <c r="L173" s="965">
        <v>3004500</v>
      </c>
      <c r="M173" s="965">
        <v>3000000</v>
      </c>
      <c r="N173" s="965">
        <v>2400000</v>
      </c>
    </row>
    <row r="174" spans="1:14" ht="78.75">
      <c r="A174" s="962">
        <f t="shared" si="2"/>
        <v>171</v>
      </c>
      <c r="B174" s="963" t="s">
        <v>3611</v>
      </c>
      <c r="C174" s="963" t="s">
        <v>1628</v>
      </c>
      <c r="D174" s="963" t="s">
        <v>1629</v>
      </c>
      <c r="E174" s="963" t="s">
        <v>1000</v>
      </c>
      <c r="F174" s="963" t="s">
        <v>473</v>
      </c>
      <c r="G174" s="963" t="s">
        <v>474</v>
      </c>
      <c r="H174" s="963" t="s">
        <v>3612</v>
      </c>
      <c r="I174" s="964">
        <v>41640</v>
      </c>
      <c r="J174" s="964">
        <v>43281</v>
      </c>
      <c r="K174" s="963" t="s">
        <v>1630</v>
      </c>
      <c r="L174" s="965">
        <v>1704300</v>
      </c>
      <c r="M174" s="965">
        <v>1703685</v>
      </c>
      <c r="N174" s="965">
        <v>1448132.25</v>
      </c>
    </row>
    <row r="175" spans="1:14" ht="67.5">
      <c r="A175" s="962">
        <f t="shared" si="2"/>
        <v>172</v>
      </c>
      <c r="B175" s="963" t="s">
        <v>3613</v>
      </c>
      <c r="C175" s="963" t="s">
        <v>1631</v>
      </c>
      <c r="D175" s="963" t="s">
        <v>1632</v>
      </c>
      <c r="E175" s="963" t="s">
        <v>1043</v>
      </c>
      <c r="F175" s="963" t="s">
        <v>241</v>
      </c>
      <c r="G175" s="963" t="s">
        <v>242</v>
      </c>
      <c r="H175" s="963" t="s">
        <v>3614</v>
      </c>
      <c r="I175" s="964">
        <v>41640</v>
      </c>
      <c r="J175" s="964">
        <v>43373</v>
      </c>
      <c r="K175" s="963" t="s">
        <v>1633</v>
      </c>
      <c r="L175" s="965">
        <v>4502324.91</v>
      </c>
      <c r="M175" s="965">
        <v>4411110.9400000004</v>
      </c>
      <c r="N175" s="965">
        <v>3749444.29</v>
      </c>
    </row>
    <row r="176" spans="1:14" ht="90">
      <c r="A176" s="962">
        <f t="shared" si="2"/>
        <v>173</v>
      </c>
      <c r="B176" s="963" t="s">
        <v>3615</v>
      </c>
      <c r="C176" s="963" t="s">
        <v>1634</v>
      </c>
      <c r="D176" s="963" t="s">
        <v>1061</v>
      </c>
      <c r="E176" s="963" t="s">
        <v>1000</v>
      </c>
      <c r="F176" s="963" t="s">
        <v>177</v>
      </c>
      <c r="G176" s="963" t="s">
        <v>178</v>
      </c>
      <c r="H176" s="963" t="s">
        <v>3332</v>
      </c>
      <c r="I176" s="964">
        <v>41640</v>
      </c>
      <c r="J176" s="964">
        <v>43404</v>
      </c>
      <c r="K176" s="963" t="s">
        <v>1635</v>
      </c>
      <c r="L176" s="965">
        <v>2335984</v>
      </c>
      <c r="M176" s="965">
        <v>2335984</v>
      </c>
      <c r="N176" s="965">
        <v>1985586.4</v>
      </c>
    </row>
    <row r="177" spans="1:14" ht="191.25">
      <c r="A177" s="962">
        <f t="shared" si="2"/>
        <v>174</v>
      </c>
      <c r="B177" s="963" t="s">
        <v>3616</v>
      </c>
      <c r="C177" s="963" t="s">
        <v>1636</v>
      </c>
      <c r="D177" s="963" t="s">
        <v>1637</v>
      </c>
      <c r="E177" s="963" t="s">
        <v>1005</v>
      </c>
      <c r="F177" s="963" t="s">
        <v>521</v>
      </c>
      <c r="G177" s="963" t="s">
        <v>522</v>
      </c>
      <c r="H177" s="963" t="s">
        <v>3617</v>
      </c>
      <c r="I177" s="964">
        <v>41640</v>
      </c>
      <c r="J177" s="964">
        <v>43496</v>
      </c>
      <c r="K177" s="963" t="s">
        <v>1638</v>
      </c>
      <c r="L177" s="965">
        <v>3719186.65</v>
      </c>
      <c r="M177" s="965">
        <v>3712052.65</v>
      </c>
      <c r="N177" s="965">
        <v>3155244.75</v>
      </c>
    </row>
    <row r="178" spans="1:14" ht="56.25">
      <c r="A178" s="962">
        <f t="shared" si="2"/>
        <v>175</v>
      </c>
      <c r="B178" s="963" t="s">
        <v>3618</v>
      </c>
      <c r="C178" s="963" t="s">
        <v>1333</v>
      </c>
      <c r="D178" s="963" t="s">
        <v>1334</v>
      </c>
      <c r="E178" s="963" t="s">
        <v>975</v>
      </c>
      <c r="F178" s="963" t="s">
        <v>273</v>
      </c>
      <c r="G178" s="963" t="s">
        <v>274</v>
      </c>
      <c r="H178" s="963" t="s">
        <v>3619</v>
      </c>
      <c r="I178" s="964">
        <v>41640</v>
      </c>
      <c r="J178" s="964">
        <v>43404</v>
      </c>
      <c r="K178" s="963" t="s">
        <v>1335</v>
      </c>
      <c r="L178" s="965">
        <v>11983102</v>
      </c>
      <c r="M178" s="965">
        <v>10000000</v>
      </c>
      <c r="N178" s="965">
        <v>8500000</v>
      </c>
    </row>
    <row r="179" spans="1:14" ht="101.25">
      <c r="A179" s="962">
        <f t="shared" si="2"/>
        <v>176</v>
      </c>
      <c r="B179" s="963" t="s">
        <v>3620</v>
      </c>
      <c r="C179" s="963" t="s">
        <v>1200</v>
      </c>
      <c r="D179" s="963" t="s">
        <v>1201</v>
      </c>
      <c r="E179" s="963" t="s">
        <v>980</v>
      </c>
      <c r="F179" s="963" t="s">
        <v>1202</v>
      </c>
      <c r="G179" s="963" t="s">
        <v>1203</v>
      </c>
      <c r="H179" s="963" t="s">
        <v>3621</v>
      </c>
      <c r="I179" s="964">
        <v>41640</v>
      </c>
      <c r="J179" s="964">
        <v>43100</v>
      </c>
      <c r="K179" s="963" t="s">
        <v>1185</v>
      </c>
      <c r="L179" s="965">
        <v>1283831</v>
      </c>
      <c r="M179" s="965">
        <v>1000000</v>
      </c>
      <c r="N179" s="965">
        <v>850000</v>
      </c>
    </row>
    <row r="180" spans="1:14" ht="45">
      <c r="A180" s="962">
        <f t="shared" si="2"/>
        <v>177</v>
      </c>
      <c r="B180" s="963" t="s">
        <v>3622</v>
      </c>
      <c r="C180" s="963" t="s">
        <v>1216</v>
      </c>
      <c r="D180" s="963" t="s">
        <v>1217</v>
      </c>
      <c r="E180" s="963" t="s">
        <v>1011</v>
      </c>
      <c r="F180" s="963" t="s">
        <v>1218</v>
      </c>
      <c r="G180" s="963" t="s">
        <v>1219</v>
      </c>
      <c r="H180" s="963" t="s">
        <v>3623</v>
      </c>
      <c r="I180" s="964">
        <v>41640</v>
      </c>
      <c r="J180" s="964">
        <v>43281</v>
      </c>
      <c r="K180" s="963" t="s">
        <v>1220</v>
      </c>
      <c r="L180" s="965">
        <v>1064775.77</v>
      </c>
      <c r="M180" s="965">
        <v>979726.72</v>
      </c>
      <c r="N180" s="965">
        <v>832767.71</v>
      </c>
    </row>
    <row r="181" spans="1:14" ht="146.25">
      <c r="A181" s="962">
        <f t="shared" si="2"/>
        <v>178</v>
      </c>
      <c r="B181" s="963" t="s">
        <v>3624</v>
      </c>
      <c r="C181" s="963" t="s">
        <v>1639</v>
      </c>
      <c r="D181" s="963" t="s">
        <v>1640</v>
      </c>
      <c r="E181" s="963" t="s">
        <v>986</v>
      </c>
      <c r="F181" s="963" t="s">
        <v>198</v>
      </c>
      <c r="G181" s="963" t="s">
        <v>825</v>
      </c>
      <c r="H181" s="963" t="s">
        <v>3625</v>
      </c>
      <c r="I181" s="964">
        <v>41640</v>
      </c>
      <c r="J181" s="964">
        <v>43465</v>
      </c>
      <c r="K181" s="963" t="s">
        <v>3626</v>
      </c>
      <c r="L181" s="965">
        <v>8085000</v>
      </c>
      <c r="M181" s="965">
        <v>8085000</v>
      </c>
      <c r="N181" s="965">
        <v>6872250</v>
      </c>
    </row>
    <row r="182" spans="1:14" ht="180">
      <c r="A182" s="962">
        <f t="shared" si="2"/>
        <v>179</v>
      </c>
      <c r="B182" s="963" t="s">
        <v>3627</v>
      </c>
      <c r="C182" s="963" t="s">
        <v>1641</v>
      </c>
      <c r="D182" s="963" t="s">
        <v>1642</v>
      </c>
      <c r="E182" s="963" t="s">
        <v>1011</v>
      </c>
      <c r="F182" s="963" t="s">
        <v>1643</v>
      </c>
      <c r="G182" s="963" t="s">
        <v>1644</v>
      </c>
      <c r="H182" s="963" t="s">
        <v>3628</v>
      </c>
      <c r="I182" s="964">
        <v>41640</v>
      </c>
      <c r="J182" s="964">
        <v>43465</v>
      </c>
      <c r="K182" s="963" t="s">
        <v>3629</v>
      </c>
      <c r="L182" s="965">
        <v>5852821.9800000004</v>
      </c>
      <c r="M182" s="965">
        <v>4301438.4000000004</v>
      </c>
      <c r="N182" s="965">
        <v>3656222.64</v>
      </c>
    </row>
    <row r="183" spans="1:14" ht="382.5">
      <c r="A183" s="962">
        <f t="shared" si="2"/>
        <v>180</v>
      </c>
      <c r="B183" s="963" t="s">
        <v>3630</v>
      </c>
      <c r="C183" s="963" t="s">
        <v>1645</v>
      </c>
      <c r="D183" s="963" t="s">
        <v>1646</v>
      </c>
      <c r="E183" s="963" t="s">
        <v>1000</v>
      </c>
      <c r="F183" s="963" t="s">
        <v>423</v>
      </c>
      <c r="G183" s="963" t="s">
        <v>424</v>
      </c>
      <c r="H183" s="963" t="s">
        <v>3631</v>
      </c>
      <c r="I183" s="964">
        <v>41640</v>
      </c>
      <c r="J183" s="964">
        <v>43465</v>
      </c>
      <c r="K183" s="963" t="s">
        <v>3632</v>
      </c>
      <c r="L183" s="965">
        <v>1161238.67</v>
      </c>
      <c r="M183" s="965">
        <v>1161238.67</v>
      </c>
      <c r="N183" s="965">
        <v>987052.86</v>
      </c>
    </row>
    <row r="184" spans="1:14" ht="112.5">
      <c r="A184" s="962">
        <f t="shared" si="2"/>
        <v>181</v>
      </c>
      <c r="B184" s="963" t="s">
        <v>3633</v>
      </c>
      <c r="C184" s="963" t="s">
        <v>2050</v>
      </c>
      <c r="D184" s="963" t="s">
        <v>2051</v>
      </c>
      <c r="E184" s="963" t="s">
        <v>996</v>
      </c>
      <c r="F184" s="963" t="s">
        <v>744</v>
      </c>
      <c r="G184" s="963" t="s">
        <v>2052</v>
      </c>
      <c r="H184" s="963" t="s">
        <v>3634</v>
      </c>
      <c r="I184" s="964">
        <v>41640</v>
      </c>
      <c r="J184" s="964">
        <v>43555</v>
      </c>
      <c r="K184" s="963" t="s">
        <v>3635</v>
      </c>
      <c r="L184" s="965">
        <v>22800701.02</v>
      </c>
      <c r="M184" s="965">
        <v>9999989.9800000004</v>
      </c>
      <c r="N184" s="965">
        <v>8499991.4800000004</v>
      </c>
    </row>
    <row r="185" spans="1:14" ht="157.5">
      <c r="A185" s="962">
        <f t="shared" si="2"/>
        <v>182</v>
      </c>
      <c r="B185" s="963" t="s">
        <v>3636</v>
      </c>
      <c r="C185" s="963" t="s">
        <v>1647</v>
      </c>
      <c r="D185" s="963" t="s">
        <v>1648</v>
      </c>
      <c r="E185" s="963" t="s">
        <v>1649</v>
      </c>
      <c r="F185" s="963" t="s">
        <v>407</v>
      </c>
      <c r="G185" s="963" t="s">
        <v>1650</v>
      </c>
      <c r="H185" s="963" t="s">
        <v>3637</v>
      </c>
      <c r="I185" s="964">
        <v>41640</v>
      </c>
      <c r="J185" s="964">
        <v>43465</v>
      </c>
      <c r="K185" s="963" t="s">
        <v>3638</v>
      </c>
      <c r="L185" s="965">
        <v>6006934.54</v>
      </c>
      <c r="M185" s="965">
        <v>4000000</v>
      </c>
      <c r="N185" s="965">
        <v>3400000</v>
      </c>
    </row>
    <row r="186" spans="1:14" ht="101.25">
      <c r="A186" s="962">
        <f t="shared" si="2"/>
        <v>183</v>
      </c>
      <c r="B186" s="963" t="s">
        <v>3639</v>
      </c>
      <c r="C186" s="963" t="s">
        <v>2053</v>
      </c>
      <c r="D186" s="963" t="s">
        <v>2054</v>
      </c>
      <c r="E186" s="963" t="s">
        <v>1041</v>
      </c>
      <c r="F186" s="963" t="s">
        <v>2055</v>
      </c>
      <c r="G186" s="963" t="s">
        <v>3640</v>
      </c>
      <c r="H186" s="963" t="s">
        <v>3641</v>
      </c>
      <c r="I186" s="964">
        <v>41640</v>
      </c>
      <c r="J186" s="964">
        <v>43373</v>
      </c>
      <c r="K186" s="963" t="s">
        <v>1185</v>
      </c>
      <c r="L186" s="965">
        <v>2044196.04</v>
      </c>
      <c r="M186" s="965">
        <v>1000000</v>
      </c>
      <c r="N186" s="965">
        <v>850000</v>
      </c>
    </row>
    <row r="187" spans="1:14" ht="337.5">
      <c r="A187" s="962">
        <f t="shared" si="2"/>
        <v>184</v>
      </c>
      <c r="B187" s="963" t="s">
        <v>3642</v>
      </c>
      <c r="C187" s="963" t="s">
        <v>3643</v>
      </c>
      <c r="D187" s="963" t="s">
        <v>1693</v>
      </c>
      <c r="E187" s="963" t="s">
        <v>1005</v>
      </c>
      <c r="F187" s="963" t="s">
        <v>221</v>
      </c>
      <c r="G187" s="963" t="s">
        <v>869</v>
      </c>
      <c r="H187" s="963" t="s">
        <v>3644</v>
      </c>
      <c r="I187" s="964">
        <v>41640</v>
      </c>
      <c r="J187" s="964">
        <v>44165</v>
      </c>
      <c r="K187" s="963" t="s">
        <v>3645</v>
      </c>
      <c r="L187" s="965">
        <v>76496543.689999998</v>
      </c>
      <c r="M187" s="965">
        <v>14994500</v>
      </c>
      <c r="N187" s="965">
        <v>12745325</v>
      </c>
    </row>
    <row r="188" spans="1:14" ht="101.25">
      <c r="A188" s="962">
        <f t="shared" si="2"/>
        <v>185</v>
      </c>
      <c r="B188" s="963" t="s">
        <v>3646</v>
      </c>
      <c r="C188" s="963" t="s">
        <v>3647</v>
      </c>
      <c r="D188" s="963" t="s">
        <v>3648</v>
      </c>
      <c r="E188" s="963" t="s">
        <v>1043</v>
      </c>
      <c r="F188" s="963" t="s">
        <v>829</v>
      </c>
      <c r="G188" s="963" t="s">
        <v>830</v>
      </c>
      <c r="H188" s="963" t="s">
        <v>3649</v>
      </c>
      <c r="I188" s="964">
        <v>41640</v>
      </c>
      <c r="J188" s="964">
        <v>43465</v>
      </c>
      <c r="K188" s="963" t="s">
        <v>3650</v>
      </c>
      <c r="L188" s="965">
        <v>1510407.02</v>
      </c>
      <c r="M188" s="965">
        <v>900000</v>
      </c>
      <c r="N188" s="965">
        <v>765000</v>
      </c>
    </row>
    <row r="189" spans="1:14" ht="337.5">
      <c r="A189" s="962">
        <f t="shared" si="2"/>
        <v>186</v>
      </c>
      <c r="B189" s="963" t="s">
        <v>3651</v>
      </c>
      <c r="C189" s="963" t="s">
        <v>2290</v>
      </c>
      <c r="D189" s="963" t="s">
        <v>1405</v>
      </c>
      <c r="E189" s="963" t="s">
        <v>3373</v>
      </c>
      <c r="F189" s="963" t="s">
        <v>65</v>
      </c>
      <c r="G189" s="963" t="s">
        <v>214</v>
      </c>
      <c r="H189" s="963" t="s">
        <v>3374</v>
      </c>
      <c r="I189" s="964">
        <v>41640</v>
      </c>
      <c r="J189" s="964">
        <v>43646</v>
      </c>
      <c r="K189" s="963" t="s">
        <v>3652</v>
      </c>
      <c r="L189" s="965">
        <v>23401247.609999999</v>
      </c>
      <c r="M189" s="965">
        <v>22071000</v>
      </c>
      <c r="N189" s="965">
        <v>18539640</v>
      </c>
    </row>
    <row r="190" spans="1:14" ht="101.25">
      <c r="A190" s="962">
        <f t="shared" si="2"/>
        <v>187</v>
      </c>
      <c r="B190" s="963" t="s">
        <v>3653</v>
      </c>
      <c r="C190" s="963" t="s">
        <v>3654</v>
      </c>
      <c r="D190" s="963" t="s">
        <v>3655</v>
      </c>
      <c r="E190" s="963" t="s">
        <v>1002</v>
      </c>
      <c r="F190" s="963" t="s">
        <v>3656</v>
      </c>
      <c r="G190" s="963" t="s">
        <v>3657</v>
      </c>
      <c r="H190" s="963" t="s">
        <v>3267</v>
      </c>
      <c r="I190" s="964">
        <v>41640</v>
      </c>
      <c r="J190" s="964">
        <v>43465</v>
      </c>
      <c r="K190" s="963" t="s">
        <v>3658</v>
      </c>
      <c r="L190" s="965">
        <v>8200693.7300000004</v>
      </c>
      <c r="M190" s="965">
        <v>3751016.67</v>
      </c>
      <c r="N190" s="965">
        <v>3188364.16</v>
      </c>
    </row>
    <row r="191" spans="1:14" ht="101.25">
      <c r="A191" s="962">
        <f t="shared" si="2"/>
        <v>188</v>
      </c>
      <c r="B191" s="963" t="s">
        <v>3659</v>
      </c>
      <c r="C191" s="963" t="s">
        <v>1094</v>
      </c>
      <c r="D191" s="963" t="s">
        <v>1095</v>
      </c>
      <c r="E191" s="963" t="s">
        <v>996</v>
      </c>
      <c r="F191" s="963" t="s">
        <v>799</v>
      </c>
      <c r="G191" s="963" t="s">
        <v>800</v>
      </c>
      <c r="H191" s="963" t="s">
        <v>3660</v>
      </c>
      <c r="I191" s="964">
        <v>41640</v>
      </c>
      <c r="J191" s="964">
        <v>43373</v>
      </c>
      <c r="K191" s="963" t="s">
        <v>1096</v>
      </c>
      <c r="L191" s="965">
        <v>49629000</v>
      </c>
      <c r="M191" s="965">
        <v>44426000</v>
      </c>
      <c r="N191" s="965">
        <v>37762100</v>
      </c>
    </row>
    <row r="192" spans="1:14" ht="247.5">
      <c r="A192" s="962">
        <f t="shared" si="2"/>
        <v>189</v>
      </c>
      <c r="B192" s="963" t="s">
        <v>3661</v>
      </c>
      <c r="C192" s="963" t="s">
        <v>1651</v>
      </c>
      <c r="D192" s="963" t="s">
        <v>972</v>
      </c>
      <c r="E192" s="963" t="s">
        <v>970</v>
      </c>
      <c r="F192" s="963" t="s">
        <v>42</v>
      </c>
      <c r="G192" s="963" t="s">
        <v>43</v>
      </c>
      <c r="H192" s="963" t="s">
        <v>3218</v>
      </c>
      <c r="I192" s="964">
        <v>41640</v>
      </c>
      <c r="J192" s="964">
        <v>43496</v>
      </c>
      <c r="K192" s="963" t="s">
        <v>3662</v>
      </c>
      <c r="L192" s="965">
        <v>10967345.65</v>
      </c>
      <c r="M192" s="965">
        <v>10957345.65</v>
      </c>
      <c r="N192" s="965">
        <v>9313743.8000000007</v>
      </c>
    </row>
    <row r="193" spans="1:14" ht="157.5">
      <c r="A193" s="962">
        <f t="shared" si="2"/>
        <v>190</v>
      </c>
      <c r="B193" s="963" t="s">
        <v>3663</v>
      </c>
      <c r="C193" s="963" t="s">
        <v>1652</v>
      </c>
      <c r="D193" s="963" t="s">
        <v>1653</v>
      </c>
      <c r="E193" s="963" t="s">
        <v>996</v>
      </c>
      <c r="F193" s="963" t="s">
        <v>744</v>
      </c>
      <c r="G193" s="963" t="s">
        <v>745</v>
      </c>
      <c r="H193" s="963" t="s">
        <v>3664</v>
      </c>
      <c r="I193" s="964">
        <v>41640</v>
      </c>
      <c r="J193" s="964">
        <v>43830</v>
      </c>
      <c r="K193" s="963" t="s">
        <v>1654</v>
      </c>
      <c r="L193" s="965">
        <v>15000000</v>
      </c>
      <c r="M193" s="965">
        <v>15000000</v>
      </c>
      <c r="N193" s="965">
        <v>12750000</v>
      </c>
    </row>
    <row r="194" spans="1:14" ht="409.5">
      <c r="A194" s="962">
        <f t="shared" si="2"/>
        <v>191</v>
      </c>
      <c r="B194" s="963" t="s">
        <v>3665</v>
      </c>
      <c r="C194" s="963" t="s">
        <v>1655</v>
      </c>
      <c r="D194" s="963" t="s">
        <v>1174</v>
      </c>
      <c r="E194" s="963" t="s">
        <v>1005</v>
      </c>
      <c r="F194" s="963" t="s">
        <v>221</v>
      </c>
      <c r="G194" s="963" t="s">
        <v>222</v>
      </c>
      <c r="H194" s="963" t="s">
        <v>3399</v>
      </c>
      <c r="I194" s="964">
        <v>41640</v>
      </c>
      <c r="J194" s="964">
        <v>43312</v>
      </c>
      <c r="K194" s="963" t="s">
        <v>3666</v>
      </c>
      <c r="L194" s="965">
        <v>2800000</v>
      </c>
      <c r="M194" s="965">
        <v>2800000</v>
      </c>
      <c r="N194" s="965">
        <v>2380000</v>
      </c>
    </row>
    <row r="195" spans="1:14" ht="382.5">
      <c r="A195" s="962">
        <f t="shared" si="2"/>
        <v>192</v>
      </c>
      <c r="B195" s="963" t="s">
        <v>3667</v>
      </c>
      <c r="C195" s="963" t="s">
        <v>1341</v>
      </c>
      <c r="D195" s="963" t="s">
        <v>1342</v>
      </c>
      <c r="E195" s="963" t="s">
        <v>983</v>
      </c>
      <c r="F195" s="963" t="s">
        <v>65</v>
      </c>
      <c r="G195" s="963" t="s">
        <v>749</v>
      </c>
      <c r="H195" s="963" t="s">
        <v>3484</v>
      </c>
      <c r="I195" s="964">
        <v>41640</v>
      </c>
      <c r="J195" s="964">
        <v>43891</v>
      </c>
      <c r="K195" s="963" t="s">
        <v>3668</v>
      </c>
      <c r="L195" s="965">
        <v>10432419.65</v>
      </c>
      <c r="M195" s="965">
        <v>10432419.65</v>
      </c>
      <c r="N195" s="965">
        <v>8345935.7199999997</v>
      </c>
    </row>
    <row r="196" spans="1:14" ht="112.5">
      <c r="A196" s="962">
        <f t="shared" si="2"/>
        <v>193</v>
      </c>
      <c r="B196" s="963" t="s">
        <v>3669</v>
      </c>
      <c r="C196" s="963" t="s">
        <v>1343</v>
      </c>
      <c r="D196" s="963" t="s">
        <v>1344</v>
      </c>
      <c r="E196" s="963" t="s">
        <v>1043</v>
      </c>
      <c r="F196" s="963" t="s">
        <v>140</v>
      </c>
      <c r="G196" s="963" t="s">
        <v>912</v>
      </c>
      <c r="H196" s="963" t="s">
        <v>3670</v>
      </c>
      <c r="I196" s="964">
        <v>41640</v>
      </c>
      <c r="J196" s="964">
        <v>43465</v>
      </c>
      <c r="K196" s="963" t="s">
        <v>1361</v>
      </c>
      <c r="L196" s="965">
        <v>14667621.279999999</v>
      </c>
      <c r="M196" s="965">
        <v>12712393.699999999</v>
      </c>
      <c r="N196" s="965">
        <v>10805534.640000001</v>
      </c>
    </row>
    <row r="197" spans="1:14" ht="180">
      <c r="A197" s="962">
        <f t="shared" si="2"/>
        <v>194</v>
      </c>
      <c r="B197" s="963" t="s">
        <v>3671</v>
      </c>
      <c r="C197" s="963" t="s">
        <v>1656</v>
      </c>
      <c r="D197" s="963" t="s">
        <v>1206</v>
      </c>
      <c r="E197" s="963" t="s">
        <v>993</v>
      </c>
      <c r="F197" s="963" t="s">
        <v>143</v>
      </c>
      <c r="G197" s="963" t="s">
        <v>899</v>
      </c>
      <c r="H197" s="963" t="s">
        <v>3390</v>
      </c>
      <c r="I197" s="964">
        <v>41640</v>
      </c>
      <c r="J197" s="964">
        <v>43861</v>
      </c>
      <c r="K197" s="963" t="s">
        <v>3672</v>
      </c>
      <c r="L197" s="965">
        <v>8150516.9299999997</v>
      </c>
      <c r="M197" s="965">
        <v>8150516.9299999997</v>
      </c>
      <c r="N197" s="965">
        <v>6927939.3899999997</v>
      </c>
    </row>
    <row r="198" spans="1:14" ht="213.75">
      <c r="A198" s="962">
        <f t="shared" ref="A198:A261" si="3">1+A197</f>
        <v>195</v>
      </c>
      <c r="B198" s="963" t="s">
        <v>3673</v>
      </c>
      <c r="C198" s="963" t="s">
        <v>1657</v>
      </c>
      <c r="D198" s="963" t="s">
        <v>1658</v>
      </c>
      <c r="E198" s="963" t="s">
        <v>1002</v>
      </c>
      <c r="F198" s="963" t="s">
        <v>129</v>
      </c>
      <c r="G198" s="963" t="s">
        <v>1659</v>
      </c>
      <c r="H198" s="963" t="s">
        <v>3674</v>
      </c>
      <c r="I198" s="964">
        <v>41640</v>
      </c>
      <c r="J198" s="964">
        <v>43282</v>
      </c>
      <c r="K198" s="963" t="s">
        <v>3675</v>
      </c>
      <c r="L198" s="965">
        <v>6671500</v>
      </c>
      <c r="M198" s="965">
        <v>5033852.95</v>
      </c>
      <c r="N198" s="965">
        <v>4278775</v>
      </c>
    </row>
    <row r="199" spans="1:14" ht="146.25">
      <c r="A199" s="962">
        <f t="shared" si="3"/>
        <v>196</v>
      </c>
      <c r="B199" s="963" t="s">
        <v>3676</v>
      </c>
      <c r="C199" s="963" t="s">
        <v>1660</v>
      </c>
      <c r="D199" s="963" t="s">
        <v>1658</v>
      </c>
      <c r="E199" s="963" t="s">
        <v>1002</v>
      </c>
      <c r="F199" s="963" t="s">
        <v>129</v>
      </c>
      <c r="G199" s="963" t="s">
        <v>1659</v>
      </c>
      <c r="H199" s="963" t="s">
        <v>3674</v>
      </c>
      <c r="I199" s="964">
        <v>41640</v>
      </c>
      <c r="J199" s="964">
        <v>43281</v>
      </c>
      <c r="K199" s="963" t="s">
        <v>1661</v>
      </c>
      <c r="L199" s="965">
        <v>3540000</v>
      </c>
      <c r="M199" s="965">
        <v>3520000</v>
      </c>
      <c r="N199" s="965">
        <v>2992000</v>
      </c>
    </row>
    <row r="200" spans="1:14" ht="67.5">
      <c r="A200" s="962">
        <f t="shared" si="3"/>
        <v>197</v>
      </c>
      <c r="B200" s="963" t="s">
        <v>3677</v>
      </c>
      <c r="C200" s="963" t="s">
        <v>1662</v>
      </c>
      <c r="D200" s="963" t="s">
        <v>1198</v>
      </c>
      <c r="E200" s="963" t="s">
        <v>986</v>
      </c>
      <c r="F200" s="963" t="s">
        <v>198</v>
      </c>
      <c r="G200" s="963" t="s">
        <v>379</v>
      </c>
      <c r="H200" s="963" t="s">
        <v>3426</v>
      </c>
      <c r="I200" s="964">
        <v>41640</v>
      </c>
      <c r="J200" s="964">
        <v>43496</v>
      </c>
      <c r="K200" s="963" t="s">
        <v>1663</v>
      </c>
      <c r="L200" s="965">
        <v>13385547</v>
      </c>
      <c r="M200" s="965">
        <v>13385547</v>
      </c>
      <c r="N200" s="965">
        <v>11377714.939999999</v>
      </c>
    </row>
    <row r="201" spans="1:14" ht="409.5">
      <c r="A201" s="962">
        <f t="shared" si="3"/>
        <v>198</v>
      </c>
      <c r="B201" s="963" t="s">
        <v>3678</v>
      </c>
      <c r="C201" s="963" t="s">
        <v>1664</v>
      </c>
      <c r="D201" s="963" t="s">
        <v>1665</v>
      </c>
      <c r="E201" s="963" t="s">
        <v>986</v>
      </c>
      <c r="F201" s="963" t="s">
        <v>198</v>
      </c>
      <c r="G201" s="963" t="s">
        <v>928</v>
      </c>
      <c r="H201" s="963" t="s">
        <v>3679</v>
      </c>
      <c r="I201" s="964">
        <v>41640</v>
      </c>
      <c r="J201" s="964">
        <v>43465</v>
      </c>
      <c r="K201" s="963" t="s">
        <v>3680</v>
      </c>
      <c r="L201" s="965">
        <v>13832561.07</v>
      </c>
      <c r="M201" s="965">
        <v>13832561.07</v>
      </c>
      <c r="N201" s="965">
        <v>11757676.91</v>
      </c>
    </row>
    <row r="202" spans="1:14" ht="337.5">
      <c r="A202" s="962">
        <f t="shared" si="3"/>
        <v>199</v>
      </c>
      <c r="B202" s="963" t="s">
        <v>3681</v>
      </c>
      <c r="C202" s="963" t="s">
        <v>1666</v>
      </c>
      <c r="D202" s="963" t="s">
        <v>1334</v>
      </c>
      <c r="E202" s="963" t="s">
        <v>975</v>
      </c>
      <c r="F202" s="963" t="s">
        <v>273</v>
      </c>
      <c r="G202" s="963" t="s">
        <v>274</v>
      </c>
      <c r="H202" s="963" t="s">
        <v>3619</v>
      </c>
      <c r="I202" s="964">
        <v>41640</v>
      </c>
      <c r="J202" s="964">
        <v>43373</v>
      </c>
      <c r="K202" s="963" t="s">
        <v>3682</v>
      </c>
      <c r="L202" s="965">
        <v>4456882.28</v>
      </c>
      <c r="M202" s="965">
        <v>4401095.28</v>
      </c>
      <c r="N202" s="965">
        <v>3740930.98</v>
      </c>
    </row>
    <row r="203" spans="1:14" ht="123.75">
      <c r="A203" s="962">
        <f t="shared" si="3"/>
        <v>200</v>
      </c>
      <c r="B203" s="963" t="s">
        <v>3683</v>
      </c>
      <c r="C203" s="963" t="s">
        <v>1667</v>
      </c>
      <c r="D203" s="963" t="s">
        <v>3684</v>
      </c>
      <c r="E203" s="963" t="s">
        <v>993</v>
      </c>
      <c r="F203" s="963" t="s">
        <v>143</v>
      </c>
      <c r="G203" s="963" t="s">
        <v>814</v>
      </c>
      <c r="H203" s="963" t="s">
        <v>3387</v>
      </c>
      <c r="I203" s="964">
        <v>41640</v>
      </c>
      <c r="J203" s="964">
        <v>43555</v>
      </c>
      <c r="K203" s="963" t="s">
        <v>1668</v>
      </c>
      <c r="L203" s="965">
        <v>14477782</v>
      </c>
      <c r="M203" s="965">
        <v>14476552</v>
      </c>
      <c r="N203" s="965">
        <v>12305069.199999999</v>
      </c>
    </row>
    <row r="204" spans="1:14" ht="78.75">
      <c r="A204" s="962">
        <f t="shared" si="3"/>
        <v>201</v>
      </c>
      <c r="B204" s="963" t="s">
        <v>3685</v>
      </c>
      <c r="C204" s="963" t="s">
        <v>1669</v>
      </c>
      <c r="D204" s="963" t="s">
        <v>1088</v>
      </c>
      <c r="E204" s="963" t="s">
        <v>968</v>
      </c>
      <c r="F204" s="963" t="s">
        <v>109</v>
      </c>
      <c r="G204" s="963" t="s">
        <v>383</v>
      </c>
      <c r="H204" s="963" t="s">
        <v>3363</v>
      </c>
      <c r="I204" s="964">
        <v>41640</v>
      </c>
      <c r="J204" s="964">
        <v>43646</v>
      </c>
      <c r="K204" s="963" t="s">
        <v>1670</v>
      </c>
      <c r="L204" s="965">
        <v>14440000</v>
      </c>
      <c r="M204" s="965">
        <v>14339591.310000001</v>
      </c>
      <c r="N204" s="965">
        <v>12188652.609999999</v>
      </c>
    </row>
    <row r="205" spans="1:14" ht="123.75">
      <c r="A205" s="962">
        <f t="shared" si="3"/>
        <v>202</v>
      </c>
      <c r="B205" s="963" t="s">
        <v>3686</v>
      </c>
      <c r="C205" s="963" t="s">
        <v>1345</v>
      </c>
      <c r="D205" s="963" t="s">
        <v>1346</v>
      </c>
      <c r="E205" s="963" t="s">
        <v>1043</v>
      </c>
      <c r="F205" s="963" t="s">
        <v>140</v>
      </c>
      <c r="G205" s="963" t="s">
        <v>449</v>
      </c>
      <c r="H205" s="963" t="s">
        <v>3444</v>
      </c>
      <c r="I205" s="964">
        <v>41640</v>
      </c>
      <c r="J205" s="964">
        <v>43465</v>
      </c>
      <c r="K205" s="963" t="s">
        <v>1362</v>
      </c>
      <c r="L205" s="965">
        <v>16826832.870000001</v>
      </c>
      <c r="M205" s="965">
        <v>15000000</v>
      </c>
      <c r="N205" s="965">
        <v>12750000</v>
      </c>
    </row>
    <row r="206" spans="1:14" ht="191.25">
      <c r="A206" s="962">
        <f t="shared" si="3"/>
        <v>203</v>
      </c>
      <c r="B206" s="963" t="s">
        <v>3687</v>
      </c>
      <c r="C206" s="963" t="s">
        <v>1671</v>
      </c>
      <c r="D206" s="963" t="s">
        <v>1088</v>
      </c>
      <c r="E206" s="963" t="s">
        <v>968</v>
      </c>
      <c r="F206" s="963" t="s">
        <v>109</v>
      </c>
      <c r="G206" s="963" t="s">
        <v>383</v>
      </c>
      <c r="H206" s="963" t="s">
        <v>3363</v>
      </c>
      <c r="I206" s="964">
        <v>41640</v>
      </c>
      <c r="J206" s="964">
        <v>43921</v>
      </c>
      <c r="K206" s="963" t="s">
        <v>1672</v>
      </c>
      <c r="L206" s="965">
        <v>15000000</v>
      </c>
      <c r="M206" s="965">
        <v>15000000</v>
      </c>
      <c r="N206" s="965">
        <v>12750000</v>
      </c>
    </row>
    <row r="207" spans="1:14" ht="146.25">
      <c r="A207" s="962">
        <f t="shared" si="3"/>
        <v>204</v>
      </c>
      <c r="B207" s="963" t="s">
        <v>3688</v>
      </c>
      <c r="C207" s="963" t="s">
        <v>1673</v>
      </c>
      <c r="D207" s="963" t="s">
        <v>1186</v>
      </c>
      <c r="E207" s="963" t="s">
        <v>983</v>
      </c>
      <c r="F207" s="963" t="s">
        <v>65</v>
      </c>
      <c r="G207" s="963" t="s">
        <v>353</v>
      </c>
      <c r="H207" s="963" t="s">
        <v>3421</v>
      </c>
      <c r="I207" s="964">
        <v>41640</v>
      </c>
      <c r="J207" s="964">
        <v>43312</v>
      </c>
      <c r="K207" s="963" t="s">
        <v>1674</v>
      </c>
      <c r="L207" s="965">
        <v>1400350</v>
      </c>
      <c r="M207" s="965">
        <v>1400350</v>
      </c>
      <c r="N207" s="965">
        <v>1120280</v>
      </c>
    </row>
    <row r="208" spans="1:14" ht="225">
      <c r="A208" s="962">
        <f t="shared" si="3"/>
        <v>205</v>
      </c>
      <c r="B208" s="963" t="s">
        <v>3689</v>
      </c>
      <c r="C208" s="963" t="s">
        <v>1675</v>
      </c>
      <c r="D208" s="963" t="s">
        <v>1214</v>
      </c>
      <c r="E208" s="963" t="s">
        <v>996</v>
      </c>
      <c r="F208" s="963" t="s">
        <v>958</v>
      </c>
      <c r="G208" s="963" t="s">
        <v>1215</v>
      </c>
      <c r="H208" s="963" t="s">
        <v>3435</v>
      </c>
      <c r="I208" s="964">
        <v>41640</v>
      </c>
      <c r="J208" s="964">
        <v>43343</v>
      </c>
      <c r="K208" s="963" t="s">
        <v>1676</v>
      </c>
      <c r="L208" s="965">
        <v>5549889.96</v>
      </c>
      <c r="M208" s="965">
        <v>5526791.8600000003</v>
      </c>
      <c r="N208" s="965">
        <v>4697773.08</v>
      </c>
    </row>
    <row r="209" spans="1:14" ht="157.5">
      <c r="A209" s="962">
        <f t="shared" si="3"/>
        <v>206</v>
      </c>
      <c r="B209" s="963" t="s">
        <v>3690</v>
      </c>
      <c r="C209" s="963" t="s">
        <v>1677</v>
      </c>
      <c r="D209" s="963" t="s">
        <v>1159</v>
      </c>
      <c r="E209" s="963" t="s">
        <v>970</v>
      </c>
      <c r="F209" s="963" t="s">
        <v>42</v>
      </c>
      <c r="G209" s="963" t="s">
        <v>357</v>
      </c>
      <c r="H209" s="963" t="s">
        <v>3379</v>
      </c>
      <c r="I209" s="964">
        <v>41640</v>
      </c>
      <c r="J209" s="964">
        <v>43646</v>
      </c>
      <c r="K209" s="963" t="s">
        <v>1678</v>
      </c>
      <c r="L209" s="965">
        <v>15222454.050000001</v>
      </c>
      <c r="M209" s="965">
        <v>15000000</v>
      </c>
      <c r="N209" s="965">
        <v>12750000</v>
      </c>
    </row>
    <row r="210" spans="1:14" ht="56.25">
      <c r="A210" s="962">
        <f t="shared" si="3"/>
        <v>207</v>
      </c>
      <c r="B210" s="963" t="s">
        <v>3691</v>
      </c>
      <c r="C210" s="963" t="s">
        <v>1679</v>
      </c>
      <c r="D210" s="963" t="s">
        <v>87</v>
      </c>
      <c r="E210" s="963" t="s">
        <v>983</v>
      </c>
      <c r="F210" s="963" t="s">
        <v>65</v>
      </c>
      <c r="G210" s="963" t="s">
        <v>88</v>
      </c>
      <c r="H210" s="963" t="s">
        <v>3248</v>
      </c>
      <c r="I210" s="964">
        <v>41640</v>
      </c>
      <c r="J210" s="964">
        <v>43434</v>
      </c>
      <c r="K210" s="963" t="s">
        <v>1680</v>
      </c>
      <c r="L210" s="965">
        <v>8536749.1099999994</v>
      </c>
      <c r="M210" s="965">
        <v>8310132.8600000003</v>
      </c>
      <c r="N210" s="965">
        <v>6648106.2800000003</v>
      </c>
    </row>
    <row r="211" spans="1:14" ht="101.25">
      <c r="A211" s="962">
        <f t="shared" si="3"/>
        <v>208</v>
      </c>
      <c r="B211" s="963" t="s">
        <v>3692</v>
      </c>
      <c r="C211" s="963" t="s">
        <v>1221</v>
      </c>
      <c r="D211" s="963" t="s">
        <v>1222</v>
      </c>
      <c r="E211" s="963" t="s">
        <v>983</v>
      </c>
      <c r="F211" s="963" t="s">
        <v>65</v>
      </c>
      <c r="G211" s="963" t="s">
        <v>88</v>
      </c>
      <c r="H211" s="963" t="s">
        <v>3248</v>
      </c>
      <c r="I211" s="964">
        <v>41640</v>
      </c>
      <c r="J211" s="964">
        <v>43404</v>
      </c>
      <c r="K211" s="963" t="s">
        <v>1223</v>
      </c>
      <c r="L211" s="965">
        <v>3728903.77</v>
      </c>
      <c r="M211" s="965">
        <v>3716403.77</v>
      </c>
      <c r="N211" s="965">
        <v>2973123.01</v>
      </c>
    </row>
    <row r="212" spans="1:14" ht="409.5">
      <c r="A212" s="962">
        <f t="shared" si="3"/>
        <v>209</v>
      </c>
      <c r="B212" s="963" t="s">
        <v>3693</v>
      </c>
      <c r="C212" s="963" t="s">
        <v>1347</v>
      </c>
      <c r="D212" s="963" t="s">
        <v>1348</v>
      </c>
      <c r="E212" s="963" t="s">
        <v>983</v>
      </c>
      <c r="F212" s="963" t="s">
        <v>65</v>
      </c>
      <c r="G212" s="963" t="s">
        <v>761</v>
      </c>
      <c r="H212" s="963" t="s">
        <v>3694</v>
      </c>
      <c r="I212" s="964">
        <v>41640</v>
      </c>
      <c r="J212" s="964">
        <v>43616</v>
      </c>
      <c r="K212" s="963" t="s">
        <v>3695</v>
      </c>
      <c r="L212" s="965">
        <v>12534703.35</v>
      </c>
      <c r="M212" s="965">
        <v>12533473.35</v>
      </c>
      <c r="N212" s="965">
        <v>10026778.68</v>
      </c>
    </row>
    <row r="213" spans="1:14" ht="123.75">
      <c r="A213" s="962">
        <f t="shared" si="3"/>
        <v>210</v>
      </c>
      <c r="B213" s="963" t="s">
        <v>3696</v>
      </c>
      <c r="C213" s="963" t="s">
        <v>1681</v>
      </c>
      <c r="D213" s="963" t="s">
        <v>1682</v>
      </c>
      <c r="E213" s="963" t="s">
        <v>1011</v>
      </c>
      <c r="F213" s="963" t="s">
        <v>361</v>
      </c>
      <c r="G213" s="963" t="s">
        <v>903</v>
      </c>
      <c r="H213" s="963" t="s">
        <v>3697</v>
      </c>
      <c r="I213" s="964">
        <v>41640</v>
      </c>
      <c r="J213" s="964">
        <v>43434</v>
      </c>
      <c r="K213" s="963" t="s">
        <v>3698</v>
      </c>
      <c r="L213" s="965">
        <v>1077480</v>
      </c>
      <c r="M213" s="965">
        <v>1077480</v>
      </c>
      <c r="N213" s="965">
        <v>915858</v>
      </c>
    </row>
    <row r="214" spans="1:14" ht="78.75">
      <c r="A214" s="962">
        <f t="shared" si="3"/>
        <v>211</v>
      </c>
      <c r="B214" s="963" t="s">
        <v>3699</v>
      </c>
      <c r="C214" s="963" t="s">
        <v>1683</v>
      </c>
      <c r="D214" s="963" t="s">
        <v>1682</v>
      </c>
      <c r="E214" s="963" t="s">
        <v>1011</v>
      </c>
      <c r="F214" s="963" t="s">
        <v>361</v>
      </c>
      <c r="G214" s="963" t="s">
        <v>903</v>
      </c>
      <c r="H214" s="963" t="s">
        <v>3697</v>
      </c>
      <c r="I214" s="964">
        <v>41640</v>
      </c>
      <c r="J214" s="964">
        <v>43404</v>
      </c>
      <c r="K214" s="963" t="s">
        <v>1684</v>
      </c>
      <c r="L214" s="965">
        <v>1433600</v>
      </c>
      <c r="M214" s="965">
        <v>1433600</v>
      </c>
      <c r="N214" s="965">
        <v>1218560</v>
      </c>
    </row>
    <row r="215" spans="1:14" ht="90">
      <c r="A215" s="962">
        <f t="shared" si="3"/>
        <v>212</v>
      </c>
      <c r="B215" s="963" t="s">
        <v>3700</v>
      </c>
      <c r="C215" s="963" t="s">
        <v>1685</v>
      </c>
      <c r="D215" s="963" t="s">
        <v>1091</v>
      </c>
      <c r="E215" s="963" t="s">
        <v>1011</v>
      </c>
      <c r="F215" s="963" t="s">
        <v>361</v>
      </c>
      <c r="G215" s="963" t="s">
        <v>362</v>
      </c>
      <c r="H215" s="963" t="s">
        <v>3367</v>
      </c>
      <c r="I215" s="964">
        <v>41640</v>
      </c>
      <c r="J215" s="964">
        <v>43281</v>
      </c>
      <c r="K215" s="963" t="s">
        <v>1686</v>
      </c>
      <c r="L215" s="965">
        <v>1459118</v>
      </c>
      <c r="M215" s="965">
        <v>1459118</v>
      </c>
      <c r="N215" s="965">
        <v>1240250.3</v>
      </c>
    </row>
    <row r="216" spans="1:14" ht="78.75">
      <c r="A216" s="962">
        <f t="shared" si="3"/>
        <v>213</v>
      </c>
      <c r="B216" s="963" t="s">
        <v>3701</v>
      </c>
      <c r="C216" s="963" t="s">
        <v>1349</v>
      </c>
      <c r="D216" s="963" t="s">
        <v>1350</v>
      </c>
      <c r="E216" s="963" t="s">
        <v>983</v>
      </c>
      <c r="F216" s="963" t="s">
        <v>65</v>
      </c>
      <c r="G216" s="963" t="s">
        <v>1351</v>
      </c>
      <c r="H216" s="963" t="s">
        <v>3702</v>
      </c>
      <c r="I216" s="964">
        <v>41640</v>
      </c>
      <c r="J216" s="964">
        <v>43373</v>
      </c>
      <c r="K216" s="963" t="s">
        <v>1363</v>
      </c>
      <c r="L216" s="965">
        <v>14811207</v>
      </c>
      <c r="M216" s="965">
        <v>14811207</v>
      </c>
      <c r="N216" s="965">
        <v>11848965.6</v>
      </c>
    </row>
    <row r="217" spans="1:14" ht="101.25">
      <c r="A217" s="962">
        <f t="shared" si="3"/>
        <v>214</v>
      </c>
      <c r="B217" s="963" t="s">
        <v>3703</v>
      </c>
      <c r="C217" s="963" t="s">
        <v>1352</v>
      </c>
      <c r="D217" s="963" t="s">
        <v>1353</v>
      </c>
      <c r="E217" s="963" t="s">
        <v>983</v>
      </c>
      <c r="F217" s="963" t="s">
        <v>65</v>
      </c>
      <c r="G217" s="963" t="s">
        <v>765</v>
      </c>
      <c r="H217" s="963" t="s">
        <v>3704</v>
      </c>
      <c r="I217" s="964">
        <v>41640</v>
      </c>
      <c r="J217" s="964">
        <v>44196</v>
      </c>
      <c r="K217" s="963" t="s">
        <v>1364</v>
      </c>
      <c r="L217" s="965">
        <v>14897850</v>
      </c>
      <c r="M217" s="965">
        <v>14897850</v>
      </c>
      <c r="N217" s="965">
        <v>11918280</v>
      </c>
    </row>
    <row r="218" spans="1:14" ht="409.5">
      <c r="A218" s="962">
        <f t="shared" si="3"/>
        <v>215</v>
      </c>
      <c r="B218" s="963" t="s">
        <v>3705</v>
      </c>
      <c r="C218" s="963" t="s">
        <v>1687</v>
      </c>
      <c r="D218" s="963" t="s">
        <v>1355</v>
      </c>
      <c r="E218" s="963" t="s">
        <v>968</v>
      </c>
      <c r="F218" s="963" t="s">
        <v>109</v>
      </c>
      <c r="G218" s="963" t="s">
        <v>755</v>
      </c>
      <c r="H218" s="963" t="s">
        <v>3706</v>
      </c>
      <c r="I218" s="964">
        <v>41640</v>
      </c>
      <c r="J218" s="964">
        <v>43830</v>
      </c>
      <c r="K218" s="963" t="s">
        <v>3707</v>
      </c>
      <c r="L218" s="965">
        <v>14743080.4</v>
      </c>
      <c r="M218" s="965">
        <v>14743080.4</v>
      </c>
      <c r="N218" s="965">
        <v>12531618.33</v>
      </c>
    </row>
    <row r="219" spans="1:14" ht="168.75">
      <c r="A219" s="962">
        <f t="shared" si="3"/>
        <v>216</v>
      </c>
      <c r="B219" s="963" t="s">
        <v>3708</v>
      </c>
      <c r="C219" s="963" t="s">
        <v>1354</v>
      </c>
      <c r="D219" s="963" t="s">
        <v>1355</v>
      </c>
      <c r="E219" s="963" t="s">
        <v>968</v>
      </c>
      <c r="F219" s="963" t="s">
        <v>109</v>
      </c>
      <c r="G219" s="963" t="s">
        <v>755</v>
      </c>
      <c r="H219" s="963" t="s">
        <v>3376</v>
      </c>
      <c r="I219" s="964">
        <v>41640</v>
      </c>
      <c r="J219" s="964">
        <v>43830</v>
      </c>
      <c r="K219" s="963" t="s">
        <v>1365</v>
      </c>
      <c r="L219" s="965">
        <v>14420941.34</v>
      </c>
      <c r="M219" s="965">
        <v>14420941.34</v>
      </c>
      <c r="N219" s="965">
        <v>12257800.119999999</v>
      </c>
    </row>
    <row r="220" spans="1:14" ht="123.75">
      <c r="A220" s="962">
        <f t="shared" si="3"/>
        <v>217</v>
      </c>
      <c r="B220" s="963" t="s">
        <v>3709</v>
      </c>
      <c r="C220" s="963" t="s">
        <v>1688</v>
      </c>
      <c r="D220" s="963" t="s">
        <v>1689</v>
      </c>
      <c r="E220" s="963" t="s">
        <v>993</v>
      </c>
      <c r="F220" s="963" t="s">
        <v>143</v>
      </c>
      <c r="G220" s="963" t="s">
        <v>1690</v>
      </c>
      <c r="H220" s="963" t="s">
        <v>3710</v>
      </c>
      <c r="I220" s="964">
        <v>41640</v>
      </c>
      <c r="J220" s="964">
        <v>43296</v>
      </c>
      <c r="K220" s="963" t="s">
        <v>1691</v>
      </c>
      <c r="L220" s="965">
        <v>5683000</v>
      </c>
      <c r="M220" s="965">
        <v>5683000</v>
      </c>
      <c r="N220" s="965">
        <v>4830550</v>
      </c>
    </row>
    <row r="221" spans="1:14" ht="409.5">
      <c r="A221" s="962">
        <f t="shared" si="3"/>
        <v>218</v>
      </c>
      <c r="B221" s="963" t="s">
        <v>3711</v>
      </c>
      <c r="C221" s="963" t="s">
        <v>1692</v>
      </c>
      <c r="D221" s="963" t="s">
        <v>1693</v>
      </c>
      <c r="E221" s="963" t="s">
        <v>1005</v>
      </c>
      <c r="F221" s="963" t="s">
        <v>221</v>
      </c>
      <c r="G221" s="963" t="s">
        <v>869</v>
      </c>
      <c r="H221" s="963" t="s">
        <v>3644</v>
      </c>
      <c r="I221" s="964">
        <v>41640</v>
      </c>
      <c r="J221" s="964">
        <v>44012</v>
      </c>
      <c r="K221" s="963" t="s">
        <v>3712</v>
      </c>
      <c r="L221" s="965">
        <v>12332037.9</v>
      </c>
      <c r="M221" s="965">
        <v>12332037.9</v>
      </c>
      <c r="N221" s="965">
        <v>10482232.210000001</v>
      </c>
    </row>
    <row r="222" spans="1:14" ht="112.5">
      <c r="A222" s="962">
        <f t="shared" si="3"/>
        <v>219</v>
      </c>
      <c r="B222" s="963" t="s">
        <v>3713</v>
      </c>
      <c r="C222" s="963" t="s">
        <v>3714</v>
      </c>
      <c r="D222" s="963" t="s">
        <v>1414</v>
      </c>
      <c r="E222" s="963" t="s">
        <v>1000</v>
      </c>
      <c r="F222" s="963" t="s">
        <v>286</v>
      </c>
      <c r="G222" s="963" t="s">
        <v>373</v>
      </c>
      <c r="H222" s="963" t="s">
        <v>3432</v>
      </c>
      <c r="I222" s="964">
        <v>41640</v>
      </c>
      <c r="J222" s="964">
        <v>43312</v>
      </c>
      <c r="K222" s="963" t="s">
        <v>1694</v>
      </c>
      <c r="L222" s="965">
        <v>4327654.5</v>
      </c>
      <c r="M222" s="965">
        <v>4315654.5</v>
      </c>
      <c r="N222" s="965">
        <v>3668306.32</v>
      </c>
    </row>
    <row r="223" spans="1:14" ht="371.25">
      <c r="A223" s="962">
        <f t="shared" si="3"/>
        <v>220</v>
      </c>
      <c r="B223" s="963" t="s">
        <v>3715</v>
      </c>
      <c r="C223" s="963" t="s">
        <v>1695</v>
      </c>
      <c r="D223" s="963" t="s">
        <v>1648</v>
      </c>
      <c r="E223" s="963" t="s">
        <v>1649</v>
      </c>
      <c r="F223" s="963" t="s">
        <v>407</v>
      </c>
      <c r="G223" s="963" t="s">
        <v>1650</v>
      </c>
      <c r="H223" s="963" t="s">
        <v>3637</v>
      </c>
      <c r="I223" s="964">
        <v>41640</v>
      </c>
      <c r="J223" s="964">
        <v>43281</v>
      </c>
      <c r="K223" s="963" t="s">
        <v>3716</v>
      </c>
      <c r="L223" s="965">
        <v>4188472.84</v>
      </c>
      <c r="M223" s="965">
        <v>4188472.84</v>
      </c>
      <c r="N223" s="965">
        <v>3560201.91</v>
      </c>
    </row>
    <row r="224" spans="1:14" ht="101.25">
      <c r="A224" s="962">
        <f t="shared" si="3"/>
        <v>221</v>
      </c>
      <c r="B224" s="963" t="s">
        <v>3717</v>
      </c>
      <c r="C224" s="963" t="s">
        <v>1696</v>
      </c>
      <c r="D224" s="963" t="s">
        <v>1697</v>
      </c>
      <c r="E224" s="963" t="s">
        <v>1002</v>
      </c>
      <c r="F224" s="963" t="s">
        <v>129</v>
      </c>
      <c r="G224" s="963" t="s">
        <v>846</v>
      </c>
      <c r="H224" s="963" t="s">
        <v>3718</v>
      </c>
      <c r="I224" s="964">
        <v>41640</v>
      </c>
      <c r="J224" s="964">
        <v>43281</v>
      </c>
      <c r="K224" s="963" t="s">
        <v>1698</v>
      </c>
      <c r="L224" s="965">
        <v>6523500</v>
      </c>
      <c r="M224" s="965">
        <v>6523500</v>
      </c>
      <c r="N224" s="965">
        <v>5544975</v>
      </c>
    </row>
    <row r="225" spans="1:14" ht="405">
      <c r="A225" s="962">
        <f t="shared" si="3"/>
        <v>222</v>
      </c>
      <c r="B225" s="963" t="s">
        <v>3719</v>
      </c>
      <c r="C225" s="963" t="s">
        <v>1356</v>
      </c>
      <c r="D225" s="963" t="s">
        <v>1018</v>
      </c>
      <c r="E225" s="963" t="s">
        <v>968</v>
      </c>
      <c r="F225" s="963" t="s">
        <v>109</v>
      </c>
      <c r="G225" s="963" t="s">
        <v>110</v>
      </c>
      <c r="H225" s="963" t="s">
        <v>3598</v>
      </c>
      <c r="I225" s="964">
        <v>41640</v>
      </c>
      <c r="J225" s="964">
        <v>43524</v>
      </c>
      <c r="K225" s="963" t="s">
        <v>3720</v>
      </c>
      <c r="L225" s="965">
        <v>5225817.01</v>
      </c>
      <c r="M225" s="965">
        <v>5142549.01</v>
      </c>
      <c r="N225" s="965">
        <v>4371166.6500000004</v>
      </c>
    </row>
    <row r="226" spans="1:14" ht="101.25">
      <c r="A226" s="962">
        <f t="shared" si="3"/>
        <v>223</v>
      </c>
      <c r="B226" s="963" t="s">
        <v>3721</v>
      </c>
      <c r="C226" s="963" t="s">
        <v>1699</v>
      </c>
      <c r="D226" s="963" t="s">
        <v>1700</v>
      </c>
      <c r="E226" s="963" t="s">
        <v>983</v>
      </c>
      <c r="F226" s="963" t="s">
        <v>65</v>
      </c>
      <c r="G226" s="963" t="s">
        <v>1701</v>
      </c>
      <c r="H226" s="963" t="s">
        <v>3722</v>
      </c>
      <c r="I226" s="964">
        <v>41640</v>
      </c>
      <c r="J226" s="964">
        <v>43646</v>
      </c>
      <c r="K226" s="963" t="s">
        <v>1702</v>
      </c>
      <c r="L226" s="965">
        <v>7503634.5999999996</v>
      </c>
      <c r="M226" s="965">
        <v>7492541.9900000002</v>
      </c>
      <c r="N226" s="965">
        <v>5994033.5899999999</v>
      </c>
    </row>
    <row r="227" spans="1:14" ht="123.75">
      <c r="A227" s="962">
        <f t="shared" si="3"/>
        <v>224</v>
      </c>
      <c r="B227" s="963" t="s">
        <v>3723</v>
      </c>
      <c r="C227" s="963" t="s">
        <v>1357</v>
      </c>
      <c r="D227" s="963" t="s">
        <v>1358</v>
      </c>
      <c r="E227" s="963" t="s">
        <v>996</v>
      </c>
      <c r="F227" s="963" t="s">
        <v>744</v>
      </c>
      <c r="G227" s="963" t="s">
        <v>745</v>
      </c>
      <c r="H227" s="963" t="s">
        <v>3724</v>
      </c>
      <c r="I227" s="964">
        <v>41640</v>
      </c>
      <c r="J227" s="964">
        <v>43646</v>
      </c>
      <c r="K227" s="963" t="s">
        <v>1366</v>
      </c>
      <c r="L227" s="965">
        <v>7747150</v>
      </c>
      <c r="M227" s="965">
        <v>6908483.3300000001</v>
      </c>
      <c r="N227" s="965">
        <v>5872210.8300000001</v>
      </c>
    </row>
    <row r="228" spans="1:14" ht="123.75">
      <c r="A228" s="962">
        <f t="shared" si="3"/>
        <v>225</v>
      </c>
      <c r="B228" s="963" t="s">
        <v>3725</v>
      </c>
      <c r="C228" s="963" t="s">
        <v>1703</v>
      </c>
      <c r="D228" s="963" t="s">
        <v>1704</v>
      </c>
      <c r="E228" s="963" t="s">
        <v>1000</v>
      </c>
      <c r="F228" s="963" t="s">
        <v>286</v>
      </c>
      <c r="G228" s="963" t="s">
        <v>1705</v>
      </c>
      <c r="H228" s="963" t="s">
        <v>3726</v>
      </c>
      <c r="I228" s="964">
        <v>41640</v>
      </c>
      <c r="J228" s="964">
        <v>43373</v>
      </c>
      <c r="K228" s="963" t="s">
        <v>1706</v>
      </c>
      <c r="L228" s="965">
        <v>5506154.21</v>
      </c>
      <c r="M228" s="965">
        <v>4719766.84</v>
      </c>
      <c r="N228" s="965">
        <v>4011801.81</v>
      </c>
    </row>
    <row r="229" spans="1:14" ht="123.75">
      <c r="A229" s="962">
        <f t="shared" si="3"/>
        <v>226</v>
      </c>
      <c r="B229" s="963" t="s">
        <v>3727</v>
      </c>
      <c r="C229" s="963" t="s">
        <v>1707</v>
      </c>
      <c r="D229" s="963" t="s">
        <v>1708</v>
      </c>
      <c r="E229" s="963" t="s">
        <v>983</v>
      </c>
      <c r="F229" s="963" t="s">
        <v>65</v>
      </c>
      <c r="G229" s="963" t="s">
        <v>1709</v>
      </c>
      <c r="H229" s="963" t="s">
        <v>3728</v>
      </c>
      <c r="I229" s="964">
        <v>41640</v>
      </c>
      <c r="J229" s="964">
        <v>43555</v>
      </c>
      <c r="K229" s="963" t="s">
        <v>1710</v>
      </c>
      <c r="L229" s="965">
        <v>8968785.2699999996</v>
      </c>
      <c r="M229" s="965">
        <v>8608345.2699999996</v>
      </c>
      <c r="N229" s="965">
        <v>6886676.21</v>
      </c>
    </row>
    <row r="230" spans="1:14" ht="123.75">
      <c r="A230" s="962">
        <f t="shared" si="3"/>
        <v>227</v>
      </c>
      <c r="B230" s="963" t="s">
        <v>3729</v>
      </c>
      <c r="C230" s="963" t="s">
        <v>1711</v>
      </c>
      <c r="D230" s="963" t="s">
        <v>1712</v>
      </c>
      <c r="E230" s="963" t="s">
        <v>986</v>
      </c>
      <c r="F230" s="963" t="s">
        <v>1527</v>
      </c>
      <c r="G230" s="963" t="s">
        <v>1528</v>
      </c>
      <c r="H230" s="963" t="s">
        <v>3730</v>
      </c>
      <c r="I230" s="964">
        <v>41640</v>
      </c>
      <c r="J230" s="964">
        <v>43738</v>
      </c>
      <c r="K230" s="963" t="s">
        <v>1713</v>
      </c>
      <c r="L230" s="965">
        <v>7403724.8399999999</v>
      </c>
      <c r="M230" s="965">
        <v>4471733.8</v>
      </c>
      <c r="N230" s="965">
        <v>3800973.73</v>
      </c>
    </row>
    <row r="231" spans="1:14" ht="146.25">
      <c r="A231" s="962">
        <f t="shared" si="3"/>
        <v>228</v>
      </c>
      <c r="B231" s="963" t="s">
        <v>3731</v>
      </c>
      <c r="C231" s="963" t="s">
        <v>1714</v>
      </c>
      <c r="D231" s="963" t="s">
        <v>1334</v>
      </c>
      <c r="E231" s="963" t="s">
        <v>975</v>
      </c>
      <c r="F231" s="963" t="s">
        <v>273</v>
      </c>
      <c r="G231" s="963" t="s">
        <v>274</v>
      </c>
      <c r="H231" s="963" t="s">
        <v>3619</v>
      </c>
      <c r="I231" s="964">
        <v>41640</v>
      </c>
      <c r="J231" s="964">
        <v>43343</v>
      </c>
      <c r="K231" s="963" t="s">
        <v>3732</v>
      </c>
      <c r="L231" s="965">
        <v>8469845.2799999993</v>
      </c>
      <c r="M231" s="965">
        <v>8469395.2799999993</v>
      </c>
      <c r="N231" s="965">
        <v>7198985.9800000004</v>
      </c>
    </row>
    <row r="232" spans="1:14" ht="135">
      <c r="A232" s="962">
        <f t="shared" si="3"/>
        <v>229</v>
      </c>
      <c r="B232" s="963" t="s">
        <v>3733</v>
      </c>
      <c r="C232" s="963" t="s">
        <v>1715</v>
      </c>
      <c r="D232" s="963" t="s">
        <v>1716</v>
      </c>
      <c r="E232" s="963" t="s">
        <v>983</v>
      </c>
      <c r="F232" s="963" t="s">
        <v>65</v>
      </c>
      <c r="G232" s="963" t="s">
        <v>924</v>
      </c>
      <c r="H232" s="963" t="s">
        <v>3734</v>
      </c>
      <c r="I232" s="964">
        <v>41640</v>
      </c>
      <c r="J232" s="964">
        <v>43555</v>
      </c>
      <c r="K232" s="963" t="s">
        <v>1717</v>
      </c>
      <c r="L232" s="965">
        <v>14953862.57</v>
      </c>
      <c r="M232" s="965">
        <v>14951033.57</v>
      </c>
      <c r="N232" s="965">
        <v>11960826.85</v>
      </c>
    </row>
    <row r="233" spans="1:14" ht="146.25">
      <c r="A233" s="962">
        <f t="shared" si="3"/>
        <v>230</v>
      </c>
      <c r="B233" s="963" t="s">
        <v>3735</v>
      </c>
      <c r="C233" s="963" t="s">
        <v>1718</v>
      </c>
      <c r="D233" s="963" t="s">
        <v>1416</v>
      </c>
      <c r="E233" s="963" t="s">
        <v>968</v>
      </c>
      <c r="F233" s="963" t="s">
        <v>109</v>
      </c>
      <c r="G233" s="963" t="s">
        <v>856</v>
      </c>
      <c r="H233" s="963" t="s">
        <v>3438</v>
      </c>
      <c r="I233" s="964">
        <v>41640</v>
      </c>
      <c r="J233" s="964">
        <v>43555</v>
      </c>
      <c r="K233" s="963" t="s">
        <v>1719</v>
      </c>
      <c r="L233" s="965">
        <v>20029710.620000001</v>
      </c>
      <c r="M233" s="965">
        <v>20029710.620000001</v>
      </c>
      <c r="N233" s="965">
        <v>17025254.02</v>
      </c>
    </row>
    <row r="234" spans="1:14" ht="112.5">
      <c r="A234" s="962">
        <f t="shared" si="3"/>
        <v>231</v>
      </c>
      <c r="B234" s="963" t="s">
        <v>3736</v>
      </c>
      <c r="C234" s="963" t="s">
        <v>1720</v>
      </c>
      <c r="D234" s="963" t="s">
        <v>1721</v>
      </c>
      <c r="E234" s="963" t="s">
        <v>970</v>
      </c>
      <c r="F234" s="963" t="s">
        <v>42</v>
      </c>
      <c r="G234" s="963" t="s">
        <v>1722</v>
      </c>
      <c r="H234" s="963" t="s">
        <v>3737</v>
      </c>
      <c r="I234" s="964">
        <v>42804</v>
      </c>
      <c r="J234" s="964">
        <v>43343</v>
      </c>
      <c r="K234" s="963" t="s">
        <v>1723</v>
      </c>
      <c r="L234" s="965">
        <v>1155483.6100000001</v>
      </c>
      <c r="M234" s="965">
        <v>1155483.6100000001</v>
      </c>
      <c r="N234" s="965">
        <v>982161.06</v>
      </c>
    </row>
    <row r="235" spans="1:14" ht="90">
      <c r="A235" s="962">
        <f t="shared" si="3"/>
        <v>232</v>
      </c>
      <c r="B235" s="963" t="s">
        <v>3738</v>
      </c>
      <c r="C235" s="963" t="s">
        <v>1724</v>
      </c>
      <c r="D235" s="963" t="s">
        <v>1198</v>
      </c>
      <c r="E235" s="963" t="s">
        <v>986</v>
      </c>
      <c r="F235" s="963" t="s">
        <v>198</v>
      </c>
      <c r="G235" s="963" t="s">
        <v>379</v>
      </c>
      <c r="H235" s="963" t="s">
        <v>3426</v>
      </c>
      <c r="I235" s="964">
        <v>41640</v>
      </c>
      <c r="J235" s="964">
        <v>43312</v>
      </c>
      <c r="K235" s="963" t="s">
        <v>1725</v>
      </c>
      <c r="L235" s="965">
        <v>2895504.97</v>
      </c>
      <c r="M235" s="965">
        <v>2788054.97</v>
      </c>
      <c r="N235" s="965">
        <v>2369846.7200000002</v>
      </c>
    </row>
    <row r="236" spans="1:14" ht="146.25">
      <c r="A236" s="962">
        <f t="shared" si="3"/>
        <v>233</v>
      </c>
      <c r="B236" s="963" t="s">
        <v>3739</v>
      </c>
      <c r="C236" s="963" t="s">
        <v>1726</v>
      </c>
      <c r="D236" s="963" t="s">
        <v>1433</v>
      </c>
      <c r="E236" s="963" t="s">
        <v>970</v>
      </c>
      <c r="F236" s="963" t="s">
        <v>42</v>
      </c>
      <c r="G236" s="963" t="s">
        <v>705</v>
      </c>
      <c r="H236" s="963" t="s">
        <v>3454</v>
      </c>
      <c r="I236" s="964">
        <v>41640</v>
      </c>
      <c r="J236" s="964">
        <v>43434</v>
      </c>
      <c r="K236" s="963" t="s">
        <v>3740</v>
      </c>
      <c r="L236" s="965">
        <v>3370585.54</v>
      </c>
      <c r="M236" s="965">
        <v>3366034.54</v>
      </c>
      <c r="N236" s="965">
        <v>2861129.35</v>
      </c>
    </row>
    <row r="237" spans="1:14" ht="123.75">
      <c r="A237" s="962">
        <f t="shared" si="3"/>
        <v>234</v>
      </c>
      <c r="B237" s="963" t="s">
        <v>3741</v>
      </c>
      <c r="C237" s="963" t="s">
        <v>1727</v>
      </c>
      <c r="D237" s="963" t="s">
        <v>1728</v>
      </c>
      <c r="E237" s="963" t="s">
        <v>1649</v>
      </c>
      <c r="F237" s="963" t="s">
        <v>407</v>
      </c>
      <c r="G237" s="963" t="s">
        <v>1729</v>
      </c>
      <c r="H237" s="963" t="s">
        <v>3742</v>
      </c>
      <c r="I237" s="964">
        <v>41640</v>
      </c>
      <c r="J237" s="964">
        <v>43434</v>
      </c>
      <c r="K237" s="963" t="s">
        <v>1730</v>
      </c>
      <c r="L237" s="965">
        <v>38222381.469999999</v>
      </c>
      <c r="M237" s="965">
        <v>21588648.219999999</v>
      </c>
      <c r="N237" s="965">
        <v>18350350.98</v>
      </c>
    </row>
    <row r="238" spans="1:14" ht="191.25">
      <c r="A238" s="962">
        <f t="shared" si="3"/>
        <v>235</v>
      </c>
      <c r="B238" s="963" t="s">
        <v>3743</v>
      </c>
      <c r="C238" s="963" t="s">
        <v>1731</v>
      </c>
      <c r="D238" s="963" t="s">
        <v>1157</v>
      </c>
      <c r="E238" s="963" t="s">
        <v>996</v>
      </c>
      <c r="F238" s="963" t="s">
        <v>958</v>
      </c>
      <c r="G238" s="963" t="s">
        <v>959</v>
      </c>
      <c r="H238" s="963" t="s">
        <v>3744</v>
      </c>
      <c r="I238" s="964">
        <v>41640</v>
      </c>
      <c r="J238" s="964">
        <v>43646</v>
      </c>
      <c r="K238" s="963" t="s">
        <v>1732</v>
      </c>
      <c r="L238" s="965">
        <v>30000000</v>
      </c>
      <c r="M238" s="965">
        <v>30000000</v>
      </c>
      <c r="N238" s="965">
        <v>25500000</v>
      </c>
    </row>
    <row r="239" spans="1:14" ht="123.75">
      <c r="A239" s="962">
        <f t="shared" si="3"/>
        <v>236</v>
      </c>
      <c r="B239" s="963" t="s">
        <v>3745</v>
      </c>
      <c r="C239" s="963" t="s">
        <v>1733</v>
      </c>
      <c r="D239" s="963" t="s">
        <v>1734</v>
      </c>
      <c r="E239" s="963" t="s">
        <v>993</v>
      </c>
      <c r="F239" s="963" t="s">
        <v>143</v>
      </c>
      <c r="G239" s="963" t="s">
        <v>899</v>
      </c>
      <c r="H239" s="963" t="s">
        <v>3390</v>
      </c>
      <c r="I239" s="964">
        <v>41640</v>
      </c>
      <c r="J239" s="964">
        <v>43830</v>
      </c>
      <c r="K239" s="963" t="s">
        <v>1735</v>
      </c>
      <c r="L239" s="965">
        <v>29999007.510000002</v>
      </c>
      <c r="M239" s="965">
        <v>29472215.73</v>
      </c>
      <c r="N239" s="965">
        <v>25051383.370000001</v>
      </c>
    </row>
    <row r="240" spans="1:14" ht="146.25">
      <c r="A240" s="962">
        <f t="shared" si="3"/>
        <v>237</v>
      </c>
      <c r="B240" s="963" t="s">
        <v>3746</v>
      </c>
      <c r="C240" s="963" t="s">
        <v>1736</v>
      </c>
      <c r="D240" s="963" t="s">
        <v>1737</v>
      </c>
      <c r="E240" s="963" t="s">
        <v>1002</v>
      </c>
      <c r="F240" s="963" t="s">
        <v>129</v>
      </c>
      <c r="G240" s="963" t="s">
        <v>850</v>
      </c>
      <c r="H240" s="963" t="s">
        <v>3747</v>
      </c>
      <c r="I240" s="964">
        <v>41640</v>
      </c>
      <c r="J240" s="964">
        <v>43616</v>
      </c>
      <c r="K240" s="963" t="s">
        <v>1738</v>
      </c>
      <c r="L240" s="965">
        <v>12879566.949999999</v>
      </c>
      <c r="M240" s="965">
        <v>11661653.779999999</v>
      </c>
      <c r="N240" s="965">
        <v>9912405.7100000009</v>
      </c>
    </row>
    <row r="241" spans="1:14" ht="202.5">
      <c r="A241" s="962">
        <f t="shared" si="3"/>
        <v>238</v>
      </c>
      <c r="B241" s="963" t="s">
        <v>3748</v>
      </c>
      <c r="C241" s="963" t="s">
        <v>1739</v>
      </c>
      <c r="D241" s="963" t="s">
        <v>1740</v>
      </c>
      <c r="E241" s="963" t="s">
        <v>1000</v>
      </c>
      <c r="F241" s="963" t="s">
        <v>286</v>
      </c>
      <c r="G241" s="963" t="s">
        <v>287</v>
      </c>
      <c r="H241" s="963" t="s">
        <v>3749</v>
      </c>
      <c r="I241" s="964">
        <v>41640</v>
      </c>
      <c r="J241" s="964">
        <v>43373</v>
      </c>
      <c r="K241" s="963" t="s">
        <v>3750</v>
      </c>
      <c r="L241" s="965">
        <v>8480158.5399999991</v>
      </c>
      <c r="M241" s="965">
        <v>7526491.54</v>
      </c>
      <c r="N241" s="965">
        <v>6397517.7999999998</v>
      </c>
    </row>
    <row r="242" spans="1:14" ht="90">
      <c r="A242" s="962">
        <f t="shared" si="3"/>
        <v>239</v>
      </c>
      <c r="B242" s="963" t="s">
        <v>3751</v>
      </c>
      <c r="C242" s="963" t="s">
        <v>1741</v>
      </c>
      <c r="D242" s="963" t="s">
        <v>1091</v>
      </c>
      <c r="E242" s="963" t="s">
        <v>1011</v>
      </c>
      <c r="F242" s="963" t="s">
        <v>361</v>
      </c>
      <c r="G242" s="963" t="s">
        <v>362</v>
      </c>
      <c r="H242" s="963" t="s">
        <v>3367</v>
      </c>
      <c r="I242" s="964">
        <v>41640</v>
      </c>
      <c r="J242" s="964">
        <v>43373</v>
      </c>
      <c r="K242" s="963" t="s">
        <v>1742</v>
      </c>
      <c r="L242" s="965">
        <v>4881188.55</v>
      </c>
      <c r="M242" s="965">
        <v>4871348.55</v>
      </c>
      <c r="N242" s="965">
        <v>4140646.26</v>
      </c>
    </row>
    <row r="243" spans="1:14" ht="101.25">
      <c r="A243" s="962">
        <f t="shared" si="3"/>
        <v>240</v>
      </c>
      <c r="B243" s="963" t="s">
        <v>3752</v>
      </c>
      <c r="C243" s="963" t="s">
        <v>1743</v>
      </c>
      <c r="D243" s="963" t="s">
        <v>1744</v>
      </c>
      <c r="E243" s="963" t="s">
        <v>1649</v>
      </c>
      <c r="F243" s="963" t="s">
        <v>863</v>
      </c>
      <c r="G243" s="963" t="s">
        <v>864</v>
      </c>
      <c r="H243" s="963" t="s">
        <v>3753</v>
      </c>
      <c r="I243" s="964">
        <v>41640</v>
      </c>
      <c r="J243" s="964">
        <v>43830</v>
      </c>
      <c r="K243" s="963" t="s">
        <v>1745</v>
      </c>
      <c r="L243" s="965">
        <v>8797465.2300000004</v>
      </c>
      <c r="M243" s="965">
        <v>8747797.8800000008</v>
      </c>
      <c r="N243" s="965">
        <v>7435628.1900000004</v>
      </c>
    </row>
    <row r="244" spans="1:14" ht="393.75">
      <c r="A244" s="962">
        <f t="shared" si="3"/>
        <v>241</v>
      </c>
      <c r="B244" s="963" t="s">
        <v>3754</v>
      </c>
      <c r="C244" s="963" t="s">
        <v>1746</v>
      </c>
      <c r="D244" s="963" t="s">
        <v>1653</v>
      </c>
      <c r="E244" s="963" t="s">
        <v>996</v>
      </c>
      <c r="F244" s="963" t="s">
        <v>744</v>
      </c>
      <c r="G244" s="963" t="s">
        <v>745</v>
      </c>
      <c r="H244" s="963" t="s">
        <v>3664</v>
      </c>
      <c r="I244" s="964">
        <v>41640</v>
      </c>
      <c r="J244" s="964">
        <v>43738</v>
      </c>
      <c r="K244" s="963" t="s">
        <v>3755</v>
      </c>
      <c r="L244" s="965">
        <v>11175540</v>
      </c>
      <c r="M244" s="965">
        <v>11175540</v>
      </c>
      <c r="N244" s="965">
        <v>9499209</v>
      </c>
    </row>
    <row r="245" spans="1:14" ht="236.25">
      <c r="A245" s="962">
        <f t="shared" si="3"/>
        <v>242</v>
      </c>
      <c r="B245" s="963" t="s">
        <v>3756</v>
      </c>
      <c r="C245" s="963" t="s">
        <v>1747</v>
      </c>
      <c r="D245" s="963" t="s">
        <v>1748</v>
      </c>
      <c r="E245" s="963" t="s">
        <v>1041</v>
      </c>
      <c r="F245" s="963" t="s">
        <v>366</v>
      </c>
      <c r="G245" s="963" t="s">
        <v>1749</v>
      </c>
      <c r="H245" s="963" t="s">
        <v>1750</v>
      </c>
      <c r="I245" s="964">
        <v>41640</v>
      </c>
      <c r="J245" s="964">
        <v>43555</v>
      </c>
      <c r="K245" s="963" t="s">
        <v>3757</v>
      </c>
      <c r="L245" s="965">
        <v>13948004.65</v>
      </c>
      <c r="M245" s="965">
        <v>13948004.65</v>
      </c>
      <c r="N245" s="965">
        <v>11855803.949999999</v>
      </c>
    </row>
    <row r="246" spans="1:14" ht="236.25">
      <c r="A246" s="962">
        <f t="shared" si="3"/>
        <v>243</v>
      </c>
      <c r="B246" s="963" t="s">
        <v>3758</v>
      </c>
      <c r="C246" s="963" t="s">
        <v>1751</v>
      </c>
      <c r="D246" s="963" t="s">
        <v>1355</v>
      </c>
      <c r="E246" s="963" t="s">
        <v>968</v>
      </c>
      <c r="F246" s="963" t="s">
        <v>109</v>
      </c>
      <c r="G246" s="963" t="s">
        <v>755</v>
      </c>
      <c r="H246" s="963" t="s">
        <v>3706</v>
      </c>
      <c r="I246" s="964">
        <v>41640</v>
      </c>
      <c r="J246" s="964">
        <v>43830</v>
      </c>
      <c r="K246" s="963" t="s">
        <v>3759</v>
      </c>
      <c r="L246" s="965">
        <v>25368706.629999999</v>
      </c>
      <c r="M246" s="965">
        <v>25368706.629999999</v>
      </c>
      <c r="N246" s="965">
        <v>21563400.629999999</v>
      </c>
    </row>
    <row r="247" spans="1:14" ht="135">
      <c r="A247" s="962">
        <f t="shared" si="3"/>
        <v>244</v>
      </c>
      <c r="B247" s="963" t="s">
        <v>3760</v>
      </c>
      <c r="C247" s="963" t="s">
        <v>1752</v>
      </c>
      <c r="D247" s="963" t="s">
        <v>1342</v>
      </c>
      <c r="E247" s="963" t="s">
        <v>983</v>
      </c>
      <c r="F247" s="963" t="s">
        <v>65</v>
      </c>
      <c r="G247" s="963" t="s">
        <v>749</v>
      </c>
      <c r="H247" s="963" t="s">
        <v>3484</v>
      </c>
      <c r="I247" s="964">
        <v>41640</v>
      </c>
      <c r="J247" s="964">
        <v>43708</v>
      </c>
      <c r="K247" s="963" t="s">
        <v>1753</v>
      </c>
      <c r="L247" s="965">
        <v>29866906.379999999</v>
      </c>
      <c r="M247" s="965">
        <v>24680172.579999998</v>
      </c>
      <c r="N247" s="965">
        <v>19744138.059999999</v>
      </c>
    </row>
    <row r="248" spans="1:14" ht="168.75">
      <c r="A248" s="962">
        <f t="shared" si="3"/>
        <v>245</v>
      </c>
      <c r="B248" s="963" t="s">
        <v>3761</v>
      </c>
      <c r="C248" s="963" t="s">
        <v>1754</v>
      </c>
      <c r="D248" s="963" t="s">
        <v>1755</v>
      </c>
      <c r="E248" s="963" t="s">
        <v>1002</v>
      </c>
      <c r="F248" s="963" t="s">
        <v>129</v>
      </c>
      <c r="G248" s="963" t="s">
        <v>1756</v>
      </c>
      <c r="H248" s="963" t="s">
        <v>1757</v>
      </c>
      <c r="I248" s="964">
        <v>41640</v>
      </c>
      <c r="J248" s="964">
        <v>43373</v>
      </c>
      <c r="K248" s="963" t="s">
        <v>1758</v>
      </c>
      <c r="L248" s="965">
        <v>12636607.470000001</v>
      </c>
      <c r="M248" s="965">
        <v>12636607.470000001</v>
      </c>
      <c r="N248" s="965">
        <v>10741116.34</v>
      </c>
    </row>
    <row r="249" spans="1:14" ht="168.75">
      <c r="A249" s="962">
        <f t="shared" si="3"/>
        <v>246</v>
      </c>
      <c r="B249" s="963" t="s">
        <v>3762</v>
      </c>
      <c r="C249" s="963" t="s">
        <v>1759</v>
      </c>
      <c r="D249" s="963" t="s">
        <v>1760</v>
      </c>
      <c r="E249" s="963" t="s">
        <v>983</v>
      </c>
      <c r="F249" s="963" t="s">
        <v>65</v>
      </c>
      <c r="G249" s="963" t="s">
        <v>1351</v>
      </c>
      <c r="H249" s="963" t="s">
        <v>3702</v>
      </c>
      <c r="I249" s="964">
        <v>41640</v>
      </c>
      <c r="J249" s="964">
        <v>43373</v>
      </c>
      <c r="K249" s="963" t="s">
        <v>1761</v>
      </c>
      <c r="L249" s="965">
        <v>6916469.3600000003</v>
      </c>
      <c r="M249" s="965">
        <v>6910319.3600000003</v>
      </c>
      <c r="N249" s="965">
        <v>5528255.4800000004</v>
      </c>
    </row>
    <row r="250" spans="1:14" ht="168.75">
      <c r="A250" s="962">
        <f t="shared" si="3"/>
        <v>247</v>
      </c>
      <c r="B250" s="963" t="s">
        <v>3763</v>
      </c>
      <c r="C250" s="963" t="s">
        <v>1762</v>
      </c>
      <c r="D250" s="963" t="s">
        <v>1161</v>
      </c>
      <c r="E250" s="963" t="s">
        <v>1011</v>
      </c>
      <c r="F250" s="963" t="s">
        <v>361</v>
      </c>
      <c r="G250" s="963" t="s">
        <v>920</v>
      </c>
      <c r="H250" s="963" t="s">
        <v>3382</v>
      </c>
      <c r="I250" s="964">
        <v>41640</v>
      </c>
      <c r="J250" s="964">
        <v>43555</v>
      </c>
      <c r="K250" s="963" t="s">
        <v>1763</v>
      </c>
      <c r="L250" s="965">
        <v>11783870.939999999</v>
      </c>
      <c r="M250" s="965">
        <v>11783870.939999999</v>
      </c>
      <c r="N250" s="965">
        <v>10016290.289999999</v>
      </c>
    </row>
    <row r="251" spans="1:14" ht="348.75">
      <c r="A251" s="962">
        <f t="shared" si="3"/>
        <v>248</v>
      </c>
      <c r="B251" s="963" t="s">
        <v>3764</v>
      </c>
      <c r="C251" s="963" t="s">
        <v>1764</v>
      </c>
      <c r="D251" s="963" t="s">
        <v>1765</v>
      </c>
      <c r="E251" s="963" t="s">
        <v>968</v>
      </c>
      <c r="F251" s="963" t="s">
        <v>109</v>
      </c>
      <c r="G251" s="963" t="s">
        <v>1766</v>
      </c>
      <c r="H251" s="963" t="s">
        <v>3765</v>
      </c>
      <c r="I251" s="964">
        <v>41640</v>
      </c>
      <c r="J251" s="964">
        <v>43555</v>
      </c>
      <c r="K251" s="963" t="s">
        <v>1767</v>
      </c>
      <c r="L251" s="965">
        <v>5316259.87</v>
      </c>
      <c r="M251" s="965">
        <v>5316259.87</v>
      </c>
      <c r="N251" s="965">
        <v>4503005.01</v>
      </c>
    </row>
    <row r="252" spans="1:14" ht="146.25">
      <c r="A252" s="962">
        <f t="shared" si="3"/>
        <v>249</v>
      </c>
      <c r="B252" s="963" t="s">
        <v>3766</v>
      </c>
      <c r="C252" s="963" t="s">
        <v>1768</v>
      </c>
      <c r="D252" s="963" t="s">
        <v>972</v>
      </c>
      <c r="E252" s="963" t="s">
        <v>970</v>
      </c>
      <c r="F252" s="963" t="s">
        <v>42</v>
      </c>
      <c r="G252" s="963" t="s">
        <v>43</v>
      </c>
      <c r="H252" s="963" t="s">
        <v>3218</v>
      </c>
      <c r="I252" s="964">
        <v>41640</v>
      </c>
      <c r="J252" s="964">
        <v>44043</v>
      </c>
      <c r="K252" s="963" t="s">
        <v>1769</v>
      </c>
      <c r="L252" s="965">
        <v>12813602.109999999</v>
      </c>
      <c r="M252" s="965">
        <v>12803602.109999999</v>
      </c>
      <c r="N252" s="965">
        <v>10883061.789999999</v>
      </c>
    </row>
    <row r="253" spans="1:14" ht="135">
      <c r="A253" s="962">
        <f t="shared" si="3"/>
        <v>250</v>
      </c>
      <c r="B253" s="963" t="s">
        <v>3767</v>
      </c>
      <c r="C253" s="963" t="s">
        <v>1770</v>
      </c>
      <c r="D253" s="963" t="s">
        <v>1613</v>
      </c>
      <c r="E253" s="963" t="s">
        <v>986</v>
      </c>
      <c r="F253" s="963" t="s">
        <v>198</v>
      </c>
      <c r="G253" s="963" t="s">
        <v>1614</v>
      </c>
      <c r="H253" s="963" t="s">
        <v>3603</v>
      </c>
      <c r="I253" s="964">
        <v>41640</v>
      </c>
      <c r="J253" s="964">
        <v>43496</v>
      </c>
      <c r="K253" s="963" t="s">
        <v>1771</v>
      </c>
      <c r="L253" s="965">
        <v>28872801.120000001</v>
      </c>
      <c r="M253" s="965">
        <v>28872801.120000001</v>
      </c>
      <c r="N253" s="965">
        <v>24541880.949999999</v>
      </c>
    </row>
    <row r="254" spans="1:14" ht="101.25">
      <c r="A254" s="962">
        <f t="shared" si="3"/>
        <v>251</v>
      </c>
      <c r="B254" s="963" t="s">
        <v>3768</v>
      </c>
      <c r="C254" s="963" t="s">
        <v>1772</v>
      </c>
      <c r="D254" s="963" t="s">
        <v>1773</v>
      </c>
      <c r="E254" s="963" t="s">
        <v>980</v>
      </c>
      <c r="F254" s="963" t="s">
        <v>207</v>
      </c>
      <c r="G254" s="963" t="s">
        <v>774</v>
      </c>
      <c r="H254" s="963" t="s">
        <v>3769</v>
      </c>
      <c r="I254" s="964">
        <v>41640</v>
      </c>
      <c r="J254" s="964">
        <v>43280</v>
      </c>
      <c r="K254" s="963" t="s">
        <v>1774</v>
      </c>
      <c r="L254" s="965">
        <v>8776600</v>
      </c>
      <c r="M254" s="965">
        <v>8776600</v>
      </c>
      <c r="N254" s="965">
        <v>7460110</v>
      </c>
    </row>
    <row r="255" spans="1:14" ht="258.75">
      <c r="A255" s="962">
        <f t="shared" si="3"/>
        <v>252</v>
      </c>
      <c r="B255" s="963" t="s">
        <v>3770</v>
      </c>
      <c r="C255" s="963" t="s">
        <v>1775</v>
      </c>
      <c r="D255" s="963" t="s">
        <v>1166</v>
      </c>
      <c r="E255" s="963" t="s">
        <v>993</v>
      </c>
      <c r="F255" s="963" t="s">
        <v>143</v>
      </c>
      <c r="G255" s="963" t="s">
        <v>881</v>
      </c>
      <c r="H255" s="963" t="s">
        <v>3392</v>
      </c>
      <c r="I255" s="964">
        <v>42736</v>
      </c>
      <c r="J255" s="964">
        <v>43404</v>
      </c>
      <c r="K255" s="963" t="s">
        <v>3771</v>
      </c>
      <c r="L255" s="965">
        <v>10715338.710000001</v>
      </c>
      <c r="M255" s="965">
        <v>10715338.710000001</v>
      </c>
      <c r="N255" s="965">
        <v>9108037.9000000004</v>
      </c>
    </row>
    <row r="256" spans="1:14" ht="135">
      <c r="A256" s="962">
        <f t="shared" si="3"/>
        <v>253</v>
      </c>
      <c r="B256" s="963" t="s">
        <v>3772</v>
      </c>
      <c r="C256" s="963" t="s">
        <v>1776</v>
      </c>
      <c r="D256" s="963" t="s">
        <v>1648</v>
      </c>
      <c r="E256" s="963" t="s">
        <v>1649</v>
      </c>
      <c r="F256" s="963" t="s">
        <v>407</v>
      </c>
      <c r="G256" s="963" t="s">
        <v>1650</v>
      </c>
      <c r="H256" s="963" t="s">
        <v>3637</v>
      </c>
      <c r="I256" s="964">
        <v>41640</v>
      </c>
      <c r="J256" s="964">
        <v>44286</v>
      </c>
      <c r="K256" s="963" t="s">
        <v>1777</v>
      </c>
      <c r="L256" s="965">
        <v>27133831.850000001</v>
      </c>
      <c r="M256" s="965">
        <v>27133831.850000001</v>
      </c>
      <c r="N256" s="965">
        <v>23063757.07</v>
      </c>
    </row>
    <row r="257" spans="1:14" ht="146.25">
      <c r="A257" s="962">
        <f t="shared" si="3"/>
        <v>254</v>
      </c>
      <c r="B257" s="963" t="s">
        <v>3773</v>
      </c>
      <c r="C257" s="963" t="s">
        <v>1778</v>
      </c>
      <c r="D257" s="963" t="s">
        <v>1779</v>
      </c>
      <c r="E257" s="963" t="s">
        <v>1002</v>
      </c>
      <c r="F257" s="963" t="s">
        <v>129</v>
      </c>
      <c r="G257" s="963" t="s">
        <v>1780</v>
      </c>
      <c r="H257" s="963" t="s">
        <v>3774</v>
      </c>
      <c r="I257" s="964">
        <v>41640</v>
      </c>
      <c r="J257" s="964">
        <v>43555</v>
      </c>
      <c r="K257" s="963" t="s">
        <v>1781</v>
      </c>
      <c r="L257" s="965">
        <v>16836033.870000001</v>
      </c>
      <c r="M257" s="965">
        <v>16715024.529999999</v>
      </c>
      <c r="N257" s="965">
        <v>14207770.85</v>
      </c>
    </row>
    <row r="258" spans="1:14" ht="168.75">
      <c r="A258" s="962">
        <f t="shared" si="3"/>
        <v>255</v>
      </c>
      <c r="B258" s="963" t="s">
        <v>3775</v>
      </c>
      <c r="C258" s="963" t="s">
        <v>1782</v>
      </c>
      <c r="D258" s="963" t="s">
        <v>1689</v>
      </c>
      <c r="E258" s="963" t="s">
        <v>993</v>
      </c>
      <c r="F258" s="963" t="s">
        <v>143</v>
      </c>
      <c r="G258" s="963" t="s">
        <v>1690</v>
      </c>
      <c r="H258" s="963" t="s">
        <v>3710</v>
      </c>
      <c r="I258" s="964">
        <v>41640</v>
      </c>
      <c r="J258" s="964">
        <v>44377</v>
      </c>
      <c r="K258" s="963" t="s">
        <v>1783</v>
      </c>
      <c r="L258" s="965">
        <v>27809434.539999999</v>
      </c>
      <c r="M258" s="965">
        <v>27809434.539999999</v>
      </c>
      <c r="N258" s="965">
        <v>23638019.350000001</v>
      </c>
    </row>
    <row r="259" spans="1:14" ht="135">
      <c r="A259" s="962">
        <f t="shared" si="3"/>
        <v>256</v>
      </c>
      <c r="B259" s="963" t="s">
        <v>3776</v>
      </c>
      <c r="C259" s="963" t="s">
        <v>1784</v>
      </c>
      <c r="D259" s="963" t="s">
        <v>1785</v>
      </c>
      <c r="E259" s="963" t="s">
        <v>996</v>
      </c>
      <c r="F259" s="963" t="s">
        <v>958</v>
      </c>
      <c r="G259" s="963" t="s">
        <v>1786</v>
      </c>
      <c r="H259" s="963" t="s">
        <v>3777</v>
      </c>
      <c r="I259" s="964">
        <v>43101</v>
      </c>
      <c r="J259" s="964">
        <v>43921</v>
      </c>
      <c r="K259" s="963" t="s">
        <v>1787</v>
      </c>
      <c r="L259" s="965">
        <v>29970335.539999999</v>
      </c>
      <c r="M259" s="965">
        <v>29660335.539999999</v>
      </c>
      <c r="N259" s="965">
        <v>25211285.199999999</v>
      </c>
    </row>
    <row r="260" spans="1:14" ht="202.5">
      <c r="A260" s="962">
        <f t="shared" si="3"/>
        <v>257</v>
      </c>
      <c r="B260" s="963" t="s">
        <v>3778</v>
      </c>
      <c r="C260" s="963" t="s">
        <v>1788</v>
      </c>
      <c r="D260" s="963" t="s">
        <v>1186</v>
      </c>
      <c r="E260" s="963" t="s">
        <v>983</v>
      </c>
      <c r="F260" s="963" t="s">
        <v>65</v>
      </c>
      <c r="G260" s="963" t="s">
        <v>353</v>
      </c>
      <c r="H260" s="963" t="s">
        <v>3779</v>
      </c>
      <c r="I260" s="964">
        <v>41640</v>
      </c>
      <c r="J260" s="964">
        <v>43646</v>
      </c>
      <c r="K260" s="963" t="s">
        <v>1789</v>
      </c>
      <c r="L260" s="965">
        <v>12778876.800000001</v>
      </c>
      <c r="M260" s="965">
        <v>12778876.800000001</v>
      </c>
      <c r="N260" s="965">
        <v>10223101.439999999</v>
      </c>
    </row>
    <row r="261" spans="1:14" ht="270">
      <c r="A261" s="962">
        <f t="shared" si="3"/>
        <v>258</v>
      </c>
      <c r="B261" s="963" t="s">
        <v>3780</v>
      </c>
      <c r="C261" s="963" t="s">
        <v>1790</v>
      </c>
      <c r="D261" s="963" t="s">
        <v>1791</v>
      </c>
      <c r="E261" s="963" t="s">
        <v>983</v>
      </c>
      <c r="F261" s="963" t="s">
        <v>65</v>
      </c>
      <c r="G261" s="963" t="s">
        <v>1792</v>
      </c>
      <c r="H261" s="963" t="s">
        <v>3781</v>
      </c>
      <c r="I261" s="964">
        <v>41640</v>
      </c>
      <c r="J261" s="964">
        <v>43465</v>
      </c>
      <c r="K261" s="963" t="s">
        <v>1793</v>
      </c>
      <c r="L261" s="965">
        <v>11243100</v>
      </c>
      <c r="M261" s="965">
        <v>11243100</v>
      </c>
      <c r="N261" s="965">
        <v>8994480</v>
      </c>
    </row>
    <row r="262" spans="1:14" ht="315">
      <c r="A262" s="962">
        <f t="shared" ref="A262:A325" si="4">1+A261</f>
        <v>259</v>
      </c>
      <c r="B262" s="963" t="s">
        <v>3782</v>
      </c>
      <c r="C262" s="963" t="s">
        <v>1794</v>
      </c>
      <c r="D262" s="963" t="s">
        <v>1348</v>
      </c>
      <c r="E262" s="963" t="s">
        <v>983</v>
      </c>
      <c r="F262" s="963" t="s">
        <v>65</v>
      </c>
      <c r="G262" s="963" t="s">
        <v>761</v>
      </c>
      <c r="H262" s="963" t="s">
        <v>3694</v>
      </c>
      <c r="I262" s="964">
        <v>41640</v>
      </c>
      <c r="J262" s="964">
        <v>43434</v>
      </c>
      <c r="K262" s="963" t="s">
        <v>1795</v>
      </c>
      <c r="L262" s="965">
        <v>7911762.6399999997</v>
      </c>
      <c r="M262" s="965">
        <v>7910532.6399999997</v>
      </c>
      <c r="N262" s="965">
        <v>6328426.1100000003</v>
      </c>
    </row>
    <row r="263" spans="1:14" ht="146.25">
      <c r="A263" s="962">
        <f t="shared" si="4"/>
        <v>260</v>
      </c>
      <c r="B263" s="963" t="s">
        <v>3783</v>
      </c>
      <c r="C263" s="963" t="s">
        <v>1796</v>
      </c>
      <c r="D263" s="963" t="s">
        <v>1222</v>
      </c>
      <c r="E263" s="963" t="s">
        <v>983</v>
      </c>
      <c r="F263" s="963" t="s">
        <v>65</v>
      </c>
      <c r="G263" s="963" t="s">
        <v>88</v>
      </c>
      <c r="H263" s="963" t="s">
        <v>3248</v>
      </c>
      <c r="I263" s="964">
        <v>41640</v>
      </c>
      <c r="J263" s="964">
        <v>43524</v>
      </c>
      <c r="K263" s="963" t="s">
        <v>1797</v>
      </c>
      <c r="L263" s="965">
        <v>19712066.82</v>
      </c>
      <c r="M263" s="965">
        <v>19496950.359999999</v>
      </c>
      <c r="N263" s="965">
        <v>15597560.279999999</v>
      </c>
    </row>
    <row r="264" spans="1:14" ht="56.25">
      <c r="A264" s="962">
        <f t="shared" si="4"/>
        <v>261</v>
      </c>
      <c r="B264" s="963" t="s">
        <v>3784</v>
      </c>
      <c r="C264" s="963" t="s">
        <v>1798</v>
      </c>
      <c r="D264" s="963" t="s">
        <v>1360</v>
      </c>
      <c r="E264" s="963" t="s">
        <v>983</v>
      </c>
      <c r="F264" s="963" t="s">
        <v>65</v>
      </c>
      <c r="G264" s="963" t="s">
        <v>916</v>
      </c>
      <c r="H264" s="963" t="s">
        <v>3785</v>
      </c>
      <c r="I264" s="964">
        <v>41640</v>
      </c>
      <c r="J264" s="964">
        <v>43343</v>
      </c>
      <c r="K264" s="963" t="s">
        <v>1799</v>
      </c>
      <c r="L264" s="965">
        <v>5420669.4500000002</v>
      </c>
      <c r="M264" s="965">
        <v>5420669.4500000002</v>
      </c>
      <c r="N264" s="965">
        <v>4336535.5599999996</v>
      </c>
    </row>
    <row r="265" spans="1:14" ht="135">
      <c r="A265" s="962">
        <f t="shared" si="4"/>
        <v>262</v>
      </c>
      <c r="B265" s="963" t="s">
        <v>3786</v>
      </c>
      <c r="C265" s="963" t="s">
        <v>1800</v>
      </c>
      <c r="D265" s="963" t="s">
        <v>1801</v>
      </c>
      <c r="E265" s="963" t="s">
        <v>1002</v>
      </c>
      <c r="F265" s="963" t="s">
        <v>129</v>
      </c>
      <c r="G265" s="963" t="s">
        <v>1802</v>
      </c>
      <c r="H265" s="963" t="s">
        <v>3787</v>
      </c>
      <c r="I265" s="964">
        <v>41640</v>
      </c>
      <c r="J265" s="964">
        <v>43465</v>
      </c>
      <c r="K265" s="963" t="s">
        <v>1803</v>
      </c>
      <c r="L265" s="965">
        <v>10103842.189999999</v>
      </c>
      <c r="M265" s="965">
        <v>8978835.3499999996</v>
      </c>
      <c r="N265" s="965">
        <v>7632010.04</v>
      </c>
    </row>
    <row r="266" spans="1:14" ht="123.75">
      <c r="A266" s="962">
        <f t="shared" si="4"/>
        <v>263</v>
      </c>
      <c r="B266" s="963" t="s">
        <v>3788</v>
      </c>
      <c r="C266" s="963" t="s">
        <v>1804</v>
      </c>
      <c r="D266" s="963" t="s">
        <v>1697</v>
      </c>
      <c r="E266" s="963" t="s">
        <v>1002</v>
      </c>
      <c r="F266" s="963" t="s">
        <v>129</v>
      </c>
      <c r="G266" s="963" t="s">
        <v>846</v>
      </c>
      <c r="H266" s="963" t="s">
        <v>3718</v>
      </c>
      <c r="I266" s="964">
        <v>41640</v>
      </c>
      <c r="J266" s="964">
        <v>43646</v>
      </c>
      <c r="K266" s="963" t="s">
        <v>1805</v>
      </c>
      <c r="L266" s="965">
        <v>19795800</v>
      </c>
      <c r="M266" s="965">
        <v>19795800</v>
      </c>
      <c r="N266" s="965">
        <v>16826430</v>
      </c>
    </row>
    <row r="267" spans="1:14" ht="191.25">
      <c r="A267" s="962">
        <f t="shared" si="4"/>
        <v>264</v>
      </c>
      <c r="B267" s="963" t="s">
        <v>3789</v>
      </c>
      <c r="C267" s="963" t="s">
        <v>1806</v>
      </c>
      <c r="D267" s="963" t="s">
        <v>1807</v>
      </c>
      <c r="E267" s="963" t="s">
        <v>996</v>
      </c>
      <c r="F267" s="963" t="s">
        <v>744</v>
      </c>
      <c r="G267" s="963" t="s">
        <v>745</v>
      </c>
      <c r="H267" s="963" t="s">
        <v>3790</v>
      </c>
      <c r="I267" s="964">
        <v>41640</v>
      </c>
      <c r="J267" s="964">
        <v>44196</v>
      </c>
      <c r="K267" s="963" t="s">
        <v>1808</v>
      </c>
      <c r="L267" s="965">
        <v>29673144.510000002</v>
      </c>
      <c r="M267" s="965">
        <v>29601804.510000002</v>
      </c>
      <c r="N267" s="965">
        <v>25161533.829999998</v>
      </c>
    </row>
    <row r="268" spans="1:14" ht="78.75">
      <c r="A268" s="962">
        <f t="shared" si="4"/>
        <v>265</v>
      </c>
      <c r="B268" s="963" t="s">
        <v>3791</v>
      </c>
      <c r="C268" s="963" t="s">
        <v>1359</v>
      </c>
      <c r="D268" s="963" t="s">
        <v>1360</v>
      </c>
      <c r="E268" s="963" t="s">
        <v>983</v>
      </c>
      <c r="F268" s="963" t="s">
        <v>65</v>
      </c>
      <c r="G268" s="963" t="s">
        <v>916</v>
      </c>
      <c r="H268" s="963" t="s">
        <v>3792</v>
      </c>
      <c r="I268" s="964">
        <v>41640</v>
      </c>
      <c r="J268" s="964">
        <v>43038</v>
      </c>
      <c r="K268" s="963" t="s">
        <v>1367</v>
      </c>
      <c r="L268" s="965">
        <v>13240841.779999999</v>
      </c>
      <c r="M268" s="965">
        <v>12288594.83</v>
      </c>
      <c r="N268" s="965">
        <v>9830875.8599999994</v>
      </c>
    </row>
    <row r="269" spans="1:14" ht="90">
      <c r="A269" s="962">
        <f t="shared" si="4"/>
        <v>266</v>
      </c>
      <c r="B269" s="963" t="s">
        <v>3793</v>
      </c>
      <c r="C269" s="963" t="s">
        <v>1809</v>
      </c>
      <c r="D269" s="963" t="s">
        <v>1020</v>
      </c>
      <c r="E269" s="963" t="s">
        <v>1021</v>
      </c>
      <c r="F269" s="963" t="s">
        <v>118</v>
      </c>
      <c r="G269" s="963" t="s">
        <v>119</v>
      </c>
      <c r="H269" s="963" t="s">
        <v>3271</v>
      </c>
      <c r="I269" s="964">
        <v>41640</v>
      </c>
      <c r="J269" s="964">
        <v>43434</v>
      </c>
      <c r="K269" s="963" t="s">
        <v>1810</v>
      </c>
      <c r="L269" s="965">
        <v>22835000</v>
      </c>
      <c r="M269" s="965">
        <v>20035000</v>
      </c>
      <c r="N269" s="965">
        <v>17029750</v>
      </c>
    </row>
    <row r="270" spans="1:14" ht="180">
      <c r="A270" s="962">
        <f t="shared" si="4"/>
        <v>267</v>
      </c>
      <c r="B270" s="963" t="s">
        <v>3794</v>
      </c>
      <c r="C270" s="963" t="s">
        <v>1811</v>
      </c>
      <c r="D270" s="963" t="s">
        <v>1812</v>
      </c>
      <c r="E270" s="963" t="s">
        <v>980</v>
      </c>
      <c r="F270" s="963" t="s">
        <v>207</v>
      </c>
      <c r="G270" s="963" t="s">
        <v>1813</v>
      </c>
      <c r="H270" s="963" t="s">
        <v>3795</v>
      </c>
      <c r="I270" s="964">
        <v>42957</v>
      </c>
      <c r="J270" s="964">
        <v>43220</v>
      </c>
      <c r="K270" s="963" t="s">
        <v>1814</v>
      </c>
      <c r="L270" s="965">
        <v>11950087.26</v>
      </c>
      <c r="M270" s="965">
        <v>11947602.66</v>
      </c>
      <c r="N270" s="965">
        <v>10155462.26</v>
      </c>
    </row>
    <row r="271" spans="1:14" ht="247.5">
      <c r="A271" s="962">
        <f t="shared" si="4"/>
        <v>268</v>
      </c>
      <c r="B271" s="963" t="s">
        <v>3796</v>
      </c>
      <c r="C271" s="963" t="s">
        <v>1815</v>
      </c>
      <c r="D271" s="963" t="s">
        <v>1760</v>
      </c>
      <c r="E271" s="963" t="s">
        <v>983</v>
      </c>
      <c r="F271" s="963" t="s">
        <v>65</v>
      </c>
      <c r="G271" s="963" t="s">
        <v>1351</v>
      </c>
      <c r="H271" s="963" t="s">
        <v>3702</v>
      </c>
      <c r="I271" s="964">
        <v>41640</v>
      </c>
      <c r="J271" s="964">
        <v>43555</v>
      </c>
      <c r="K271" s="963" t="s">
        <v>1816</v>
      </c>
      <c r="L271" s="965">
        <v>46709481.850000001</v>
      </c>
      <c r="M271" s="965">
        <v>46708251.850000001</v>
      </c>
      <c r="N271" s="965">
        <v>37366601.479999997</v>
      </c>
    </row>
    <row r="272" spans="1:14" ht="360">
      <c r="A272" s="962">
        <f t="shared" si="4"/>
        <v>269</v>
      </c>
      <c r="B272" s="963" t="s">
        <v>3797</v>
      </c>
      <c r="C272" s="963" t="s">
        <v>3798</v>
      </c>
      <c r="D272" s="963" t="s">
        <v>1708</v>
      </c>
      <c r="E272" s="963" t="s">
        <v>983</v>
      </c>
      <c r="F272" s="963" t="s">
        <v>65</v>
      </c>
      <c r="G272" s="963" t="s">
        <v>1709</v>
      </c>
      <c r="H272" s="963" t="s">
        <v>3728</v>
      </c>
      <c r="I272" s="964">
        <v>41640</v>
      </c>
      <c r="J272" s="964">
        <v>43434</v>
      </c>
      <c r="K272" s="963" t="s">
        <v>3799</v>
      </c>
      <c r="L272" s="965">
        <v>1841000</v>
      </c>
      <c r="M272" s="965">
        <v>1150000</v>
      </c>
      <c r="N272" s="965">
        <v>920000</v>
      </c>
    </row>
    <row r="273" spans="1:14" ht="409.5">
      <c r="A273" s="962">
        <f t="shared" si="4"/>
        <v>270</v>
      </c>
      <c r="B273" s="963" t="s">
        <v>3800</v>
      </c>
      <c r="C273" s="963" t="s">
        <v>3801</v>
      </c>
      <c r="D273" s="963" t="s">
        <v>1091</v>
      </c>
      <c r="E273" s="963" t="s">
        <v>1011</v>
      </c>
      <c r="F273" s="963" t="s">
        <v>361</v>
      </c>
      <c r="G273" s="963" t="s">
        <v>362</v>
      </c>
      <c r="H273" s="963" t="s">
        <v>3367</v>
      </c>
      <c r="I273" s="964">
        <v>41640</v>
      </c>
      <c r="J273" s="964">
        <v>43465</v>
      </c>
      <c r="K273" s="963" t="s">
        <v>3802</v>
      </c>
      <c r="L273" s="965">
        <v>1932312.13</v>
      </c>
      <c r="M273" s="965">
        <v>1150000</v>
      </c>
      <c r="N273" s="965">
        <v>977500</v>
      </c>
    </row>
    <row r="274" spans="1:14" ht="409.5">
      <c r="A274" s="962">
        <f t="shared" si="4"/>
        <v>271</v>
      </c>
      <c r="B274" s="963" t="s">
        <v>3803</v>
      </c>
      <c r="C274" s="963" t="s">
        <v>3804</v>
      </c>
      <c r="D274" s="963" t="s">
        <v>1198</v>
      </c>
      <c r="E274" s="963" t="s">
        <v>986</v>
      </c>
      <c r="F274" s="963" t="s">
        <v>198</v>
      </c>
      <c r="G274" s="963" t="s">
        <v>379</v>
      </c>
      <c r="H274" s="963" t="s">
        <v>3426</v>
      </c>
      <c r="I274" s="964">
        <v>41640</v>
      </c>
      <c r="J274" s="964">
        <v>43465</v>
      </c>
      <c r="K274" s="963" t="s">
        <v>3805</v>
      </c>
      <c r="L274" s="965">
        <v>1816801.37</v>
      </c>
      <c r="M274" s="965">
        <v>1150000</v>
      </c>
      <c r="N274" s="965">
        <v>977500</v>
      </c>
    </row>
    <row r="275" spans="1:14" ht="371.25">
      <c r="A275" s="962">
        <f t="shared" si="4"/>
        <v>272</v>
      </c>
      <c r="B275" s="963" t="s">
        <v>3806</v>
      </c>
      <c r="C275" s="963" t="s">
        <v>3807</v>
      </c>
      <c r="D275" s="963" t="s">
        <v>1785</v>
      </c>
      <c r="E275" s="963" t="s">
        <v>996</v>
      </c>
      <c r="F275" s="963" t="s">
        <v>958</v>
      </c>
      <c r="G275" s="963" t="s">
        <v>1786</v>
      </c>
      <c r="H275" s="963" t="s">
        <v>3808</v>
      </c>
      <c r="I275" s="964">
        <v>41640</v>
      </c>
      <c r="J275" s="964">
        <v>43312</v>
      </c>
      <c r="K275" s="963" t="s">
        <v>3809</v>
      </c>
      <c r="L275" s="965">
        <v>5824129.9900000002</v>
      </c>
      <c r="M275" s="965">
        <v>1130000</v>
      </c>
      <c r="N275" s="965">
        <v>960500</v>
      </c>
    </row>
    <row r="276" spans="1:14" ht="326.25">
      <c r="A276" s="962">
        <f t="shared" si="4"/>
        <v>273</v>
      </c>
      <c r="B276" s="963" t="s">
        <v>3810</v>
      </c>
      <c r="C276" s="963" t="s">
        <v>3811</v>
      </c>
      <c r="D276" s="963" t="s">
        <v>1697</v>
      </c>
      <c r="E276" s="963" t="s">
        <v>1002</v>
      </c>
      <c r="F276" s="963" t="s">
        <v>129</v>
      </c>
      <c r="G276" s="963" t="s">
        <v>846</v>
      </c>
      <c r="H276" s="963" t="s">
        <v>3718</v>
      </c>
      <c r="I276" s="964">
        <v>41640</v>
      </c>
      <c r="J276" s="964">
        <v>43465</v>
      </c>
      <c r="K276" s="963" t="s">
        <v>3812</v>
      </c>
      <c r="L276" s="965">
        <v>2003187.79</v>
      </c>
      <c r="M276" s="965">
        <v>1060000</v>
      </c>
      <c r="N276" s="965">
        <v>901000</v>
      </c>
    </row>
    <row r="277" spans="1:14" ht="270">
      <c r="A277" s="962">
        <f t="shared" si="4"/>
        <v>274</v>
      </c>
      <c r="B277" s="963" t="s">
        <v>3813</v>
      </c>
      <c r="C277" s="963" t="s">
        <v>3814</v>
      </c>
      <c r="D277" s="963" t="s">
        <v>1716</v>
      </c>
      <c r="E277" s="963" t="s">
        <v>983</v>
      </c>
      <c r="F277" s="963" t="s">
        <v>65</v>
      </c>
      <c r="G277" s="963" t="s">
        <v>924</v>
      </c>
      <c r="H277" s="963" t="s">
        <v>3734</v>
      </c>
      <c r="I277" s="964">
        <v>41640</v>
      </c>
      <c r="J277" s="964">
        <v>43190</v>
      </c>
      <c r="K277" s="963" t="s">
        <v>3815</v>
      </c>
      <c r="L277" s="965">
        <v>2582350.9900000002</v>
      </c>
      <c r="M277" s="965">
        <v>1150000</v>
      </c>
      <c r="N277" s="965">
        <v>920000</v>
      </c>
    </row>
    <row r="278" spans="1:14" ht="168.75">
      <c r="A278" s="962">
        <f t="shared" si="4"/>
        <v>275</v>
      </c>
      <c r="B278" s="963" t="s">
        <v>3816</v>
      </c>
      <c r="C278" s="963" t="s">
        <v>2056</v>
      </c>
      <c r="D278" s="963" t="s">
        <v>1360</v>
      </c>
      <c r="E278" s="963" t="s">
        <v>983</v>
      </c>
      <c r="F278" s="963" t="s">
        <v>65</v>
      </c>
      <c r="G278" s="963" t="s">
        <v>916</v>
      </c>
      <c r="H278" s="963" t="s">
        <v>3785</v>
      </c>
      <c r="I278" s="964">
        <v>41640</v>
      </c>
      <c r="J278" s="964">
        <v>43373</v>
      </c>
      <c r="K278" s="963" t="s">
        <v>3817</v>
      </c>
      <c r="L278" s="965">
        <v>6655412</v>
      </c>
      <c r="M278" s="965">
        <v>6650000</v>
      </c>
      <c r="N278" s="965">
        <v>5320000</v>
      </c>
    </row>
    <row r="279" spans="1:14" ht="112.5">
      <c r="A279" s="962">
        <f t="shared" si="4"/>
        <v>276</v>
      </c>
      <c r="B279" s="963" t="s">
        <v>3818</v>
      </c>
      <c r="C279" s="963" t="s">
        <v>1817</v>
      </c>
      <c r="D279" s="963" t="s">
        <v>1818</v>
      </c>
      <c r="E279" s="963" t="s">
        <v>975</v>
      </c>
      <c r="F279" s="963" t="s">
        <v>273</v>
      </c>
      <c r="G279" s="963" t="s">
        <v>1819</v>
      </c>
      <c r="H279" s="963" t="s">
        <v>3819</v>
      </c>
      <c r="I279" s="964">
        <v>41640</v>
      </c>
      <c r="J279" s="964">
        <v>43465</v>
      </c>
      <c r="K279" s="963" t="s">
        <v>1820</v>
      </c>
      <c r="L279" s="965">
        <v>33220947.129999999</v>
      </c>
      <c r="M279" s="965">
        <v>31415206.399999999</v>
      </c>
      <c r="N279" s="965">
        <v>26702925.440000001</v>
      </c>
    </row>
    <row r="280" spans="1:14" ht="225">
      <c r="A280" s="962">
        <f t="shared" si="4"/>
        <v>277</v>
      </c>
      <c r="B280" s="963" t="s">
        <v>3820</v>
      </c>
      <c r="C280" s="963" t="s">
        <v>1821</v>
      </c>
      <c r="D280" s="963" t="s">
        <v>1822</v>
      </c>
      <c r="E280" s="963" t="s">
        <v>1005</v>
      </c>
      <c r="F280" s="963" t="s">
        <v>221</v>
      </c>
      <c r="G280" s="963" t="s">
        <v>1823</v>
      </c>
      <c r="H280" s="963" t="s">
        <v>3821</v>
      </c>
      <c r="I280" s="964">
        <v>41640</v>
      </c>
      <c r="J280" s="964">
        <v>43677</v>
      </c>
      <c r="K280" s="963" t="s">
        <v>1824</v>
      </c>
      <c r="L280" s="965">
        <v>23804784.989999998</v>
      </c>
      <c r="M280" s="965">
        <v>23736373</v>
      </c>
      <c r="N280" s="965">
        <v>20175917.050000001</v>
      </c>
    </row>
    <row r="281" spans="1:14" ht="157.5">
      <c r="A281" s="962">
        <f t="shared" si="4"/>
        <v>278</v>
      </c>
      <c r="B281" s="963" t="s">
        <v>3822</v>
      </c>
      <c r="C281" s="963" t="s">
        <v>1825</v>
      </c>
      <c r="D281" s="963" t="s">
        <v>1812</v>
      </c>
      <c r="E281" s="963" t="s">
        <v>980</v>
      </c>
      <c r="F281" s="963" t="s">
        <v>207</v>
      </c>
      <c r="G281" s="963" t="s">
        <v>1813</v>
      </c>
      <c r="H281" s="963" t="s">
        <v>3795</v>
      </c>
      <c r="I281" s="964">
        <v>41640</v>
      </c>
      <c r="J281" s="964">
        <v>43646</v>
      </c>
      <c r="K281" s="963" t="s">
        <v>1826</v>
      </c>
      <c r="L281" s="965">
        <v>22013695</v>
      </c>
      <c r="M281" s="965">
        <v>22000000</v>
      </c>
      <c r="N281" s="965">
        <v>18700000</v>
      </c>
    </row>
    <row r="282" spans="1:14" ht="146.25">
      <c r="A282" s="962">
        <f t="shared" si="4"/>
        <v>279</v>
      </c>
      <c r="B282" s="963" t="s">
        <v>3823</v>
      </c>
      <c r="C282" s="963" t="s">
        <v>1827</v>
      </c>
      <c r="D282" s="963" t="s">
        <v>1095</v>
      </c>
      <c r="E282" s="963" t="s">
        <v>996</v>
      </c>
      <c r="F282" s="963" t="s">
        <v>799</v>
      </c>
      <c r="G282" s="963" t="s">
        <v>800</v>
      </c>
      <c r="H282" s="963" t="s">
        <v>3660</v>
      </c>
      <c r="I282" s="964">
        <v>41640</v>
      </c>
      <c r="J282" s="964">
        <v>43373</v>
      </c>
      <c r="K282" s="963" t="s">
        <v>1828</v>
      </c>
      <c r="L282" s="965">
        <v>54232780</v>
      </c>
      <c r="M282" s="965">
        <v>42943650</v>
      </c>
      <c r="N282" s="965">
        <v>36502102.5</v>
      </c>
    </row>
    <row r="283" spans="1:14" ht="213.75">
      <c r="A283" s="962">
        <f t="shared" si="4"/>
        <v>280</v>
      </c>
      <c r="B283" s="963" t="s">
        <v>3824</v>
      </c>
      <c r="C283" s="963" t="s">
        <v>3825</v>
      </c>
      <c r="D283" s="963" t="s">
        <v>1346</v>
      </c>
      <c r="E283" s="963" t="s">
        <v>1043</v>
      </c>
      <c r="F283" s="963" t="s">
        <v>140</v>
      </c>
      <c r="G283" s="963" t="s">
        <v>449</v>
      </c>
      <c r="H283" s="963" t="s">
        <v>3444</v>
      </c>
      <c r="I283" s="964">
        <v>41640</v>
      </c>
      <c r="J283" s="964">
        <v>43465</v>
      </c>
      <c r="K283" s="963" t="s">
        <v>3826</v>
      </c>
      <c r="L283" s="965">
        <v>2159980.34</v>
      </c>
      <c r="M283" s="965">
        <v>1150000</v>
      </c>
      <c r="N283" s="965">
        <v>977500</v>
      </c>
    </row>
    <row r="284" spans="1:14" ht="409.5">
      <c r="A284" s="962">
        <f t="shared" si="4"/>
        <v>281</v>
      </c>
      <c r="B284" s="963" t="s">
        <v>3827</v>
      </c>
      <c r="C284" s="963" t="s">
        <v>3828</v>
      </c>
      <c r="D284" s="963" t="s">
        <v>3829</v>
      </c>
      <c r="E284" s="963" t="s">
        <v>983</v>
      </c>
      <c r="F284" s="963" t="s">
        <v>65</v>
      </c>
      <c r="G284" s="963" t="s">
        <v>818</v>
      </c>
      <c r="H284" s="963" t="s">
        <v>3830</v>
      </c>
      <c r="I284" s="964">
        <v>41640</v>
      </c>
      <c r="J284" s="964">
        <v>43738</v>
      </c>
      <c r="K284" s="963" t="s">
        <v>3831</v>
      </c>
      <c r="L284" s="965">
        <v>1566090.33</v>
      </c>
      <c r="M284" s="965">
        <v>1150000</v>
      </c>
      <c r="N284" s="965">
        <v>920000</v>
      </c>
    </row>
    <row r="285" spans="1:14" ht="78.75">
      <c r="A285" s="68">
        <f t="shared" si="4"/>
        <v>282</v>
      </c>
      <c r="B285" s="959" t="s">
        <v>1829</v>
      </c>
      <c r="C285" s="959" t="s">
        <v>234</v>
      </c>
      <c r="D285" s="959" t="s">
        <v>235</v>
      </c>
      <c r="E285" s="959" t="s">
        <v>53</v>
      </c>
      <c r="F285" s="959" t="s">
        <v>236</v>
      </c>
      <c r="G285" s="959" t="s">
        <v>237</v>
      </c>
      <c r="H285" s="959" t="s">
        <v>238</v>
      </c>
      <c r="I285" s="960">
        <v>39083</v>
      </c>
      <c r="J285" s="960">
        <v>41425</v>
      </c>
      <c r="K285" s="960" t="s">
        <v>203</v>
      </c>
      <c r="L285" s="961">
        <v>1786748.94</v>
      </c>
      <c r="M285" s="961">
        <v>1626868.79</v>
      </c>
      <c r="N285" s="961">
        <v>1382838.47</v>
      </c>
    </row>
    <row r="286" spans="1:14" ht="90">
      <c r="A286" s="68">
        <f t="shared" si="4"/>
        <v>283</v>
      </c>
      <c r="B286" s="69" t="s">
        <v>1830</v>
      </c>
      <c r="C286" s="69" t="s">
        <v>239</v>
      </c>
      <c r="D286" s="69" t="s">
        <v>240</v>
      </c>
      <c r="E286" s="69" t="s">
        <v>139</v>
      </c>
      <c r="F286" s="69" t="s">
        <v>241</v>
      </c>
      <c r="G286" s="69" t="s">
        <v>242</v>
      </c>
      <c r="H286" s="69" t="s">
        <v>243</v>
      </c>
      <c r="I286" s="70">
        <v>39083</v>
      </c>
      <c r="J286" s="70">
        <v>41090</v>
      </c>
      <c r="K286" s="70" t="s">
        <v>203</v>
      </c>
      <c r="L286" s="71">
        <v>4158523</v>
      </c>
      <c r="M286" s="71">
        <v>4158523</v>
      </c>
      <c r="N286" s="71">
        <v>3534744.55</v>
      </c>
    </row>
    <row r="287" spans="1:14" ht="78.75">
      <c r="A287" s="68">
        <f t="shared" si="4"/>
        <v>284</v>
      </c>
      <c r="B287" s="69" t="s">
        <v>1831</v>
      </c>
      <c r="C287" s="69" t="s">
        <v>244</v>
      </c>
      <c r="D287" s="69" t="s">
        <v>245</v>
      </c>
      <c r="E287" s="69" t="s">
        <v>139</v>
      </c>
      <c r="F287" s="69" t="s">
        <v>140</v>
      </c>
      <c r="G287" s="69" t="s">
        <v>141</v>
      </c>
      <c r="H287" s="69" t="s">
        <v>246</v>
      </c>
      <c r="I287" s="70">
        <v>39083</v>
      </c>
      <c r="J287" s="70">
        <v>41670</v>
      </c>
      <c r="K287" s="70" t="s">
        <v>203</v>
      </c>
      <c r="L287" s="71">
        <v>1889386.11</v>
      </c>
      <c r="M287" s="71">
        <v>1864225</v>
      </c>
      <c r="N287" s="71">
        <v>1584591.25</v>
      </c>
    </row>
    <row r="288" spans="1:14" ht="90">
      <c r="A288" s="68">
        <f t="shared" si="4"/>
        <v>285</v>
      </c>
      <c r="B288" s="69" t="s">
        <v>1832</v>
      </c>
      <c r="C288" s="69" t="s">
        <v>247</v>
      </c>
      <c r="D288" s="69" t="s">
        <v>248</v>
      </c>
      <c r="E288" s="69" t="s">
        <v>117</v>
      </c>
      <c r="F288" s="69" t="s">
        <v>249</v>
      </c>
      <c r="G288" s="69" t="s">
        <v>119</v>
      </c>
      <c r="H288" s="69" t="s">
        <v>250</v>
      </c>
      <c r="I288" s="70">
        <v>39083</v>
      </c>
      <c r="J288" s="70">
        <v>41790</v>
      </c>
      <c r="K288" s="70" t="s">
        <v>203</v>
      </c>
      <c r="L288" s="71">
        <v>6008563.3099999996</v>
      </c>
      <c r="M288" s="71">
        <v>4780269.0999999996</v>
      </c>
      <c r="N288" s="71">
        <v>4063228.73</v>
      </c>
    </row>
    <row r="289" spans="1:14" ht="101.25">
      <c r="A289" s="68">
        <f t="shared" si="4"/>
        <v>286</v>
      </c>
      <c r="B289" s="69" t="s">
        <v>1833</v>
      </c>
      <c r="C289" s="69" t="s">
        <v>251</v>
      </c>
      <c r="D289" s="69" t="s">
        <v>252</v>
      </c>
      <c r="E289" s="69" t="s">
        <v>146</v>
      </c>
      <c r="F289" s="69" t="s">
        <v>253</v>
      </c>
      <c r="G289" s="69" t="s">
        <v>254</v>
      </c>
      <c r="H289" s="69" t="s">
        <v>255</v>
      </c>
      <c r="I289" s="70">
        <v>39083</v>
      </c>
      <c r="J289" s="70">
        <v>41213</v>
      </c>
      <c r="K289" s="70" t="s">
        <v>203</v>
      </c>
      <c r="L289" s="71">
        <v>3464914.05</v>
      </c>
      <c r="M289" s="71">
        <v>2470302.0499999998</v>
      </c>
      <c r="N289" s="71">
        <v>2099756.7400000002</v>
      </c>
    </row>
    <row r="290" spans="1:14" ht="123.75">
      <c r="A290" s="68">
        <f t="shared" si="4"/>
        <v>287</v>
      </c>
      <c r="B290" s="69" t="s">
        <v>1834</v>
      </c>
      <c r="C290" s="69" t="s">
        <v>256</v>
      </c>
      <c r="D290" s="69" t="s">
        <v>257</v>
      </c>
      <c r="E290" s="69" t="s">
        <v>61</v>
      </c>
      <c r="F290" s="69" t="s">
        <v>258</v>
      </c>
      <c r="G290" s="69" t="s">
        <v>259</v>
      </c>
      <c r="H290" s="69" t="s">
        <v>260</v>
      </c>
      <c r="I290" s="70">
        <v>39083</v>
      </c>
      <c r="J290" s="70">
        <v>41639</v>
      </c>
      <c r="K290" s="70" t="s">
        <v>203</v>
      </c>
      <c r="L290" s="71">
        <v>937362.03</v>
      </c>
      <c r="M290" s="71">
        <v>937362.03</v>
      </c>
      <c r="N290" s="71">
        <v>796757.71</v>
      </c>
    </row>
    <row r="291" spans="1:14" ht="78.75">
      <c r="A291" s="68">
        <f t="shared" si="4"/>
        <v>288</v>
      </c>
      <c r="B291" s="69" t="s">
        <v>1835</v>
      </c>
      <c r="C291" s="69" t="s">
        <v>261</v>
      </c>
      <c r="D291" s="69" t="s">
        <v>262</v>
      </c>
      <c r="E291" s="69" t="s">
        <v>226</v>
      </c>
      <c r="F291" s="69" t="s">
        <v>263</v>
      </c>
      <c r="G291" s="69" t="s">
        <v>264</v>
      </c>
      <c r="H291" s="69" t="s">
        <v>265</v>
      </c>
      <c r="I291" s="70">
        <v>39083</v>
      </c>
      <c r="J291" s="70">
        <v>41090</v>
      </c>
      <c r="K291" s="70" t="s">
        <v>203</v>
      </c>
      <c r="L291" s="71">
        <v>1663213.74</v>
      </c>
      <c r="M291" s="71">
        <v>1663213.74</v>
      </c>
      <c r="N291" s="71">
        <v>1413731.67</v>
      </c>
    </row>
    <row r="292" spans="1:14" ht="78.75">
      <c r="A292" s="68">
        <f t="shared" si="4"/>
        <v>289</v>
      </c>
      <c r="B292" s="69" t="s">
        <v>1836</v>
      </c>
      <c r="C292" s="69" t="s">
        <v>266</v>
      </c>
      <c r="D292" s="69" t="s">
        <v>267</v>
      </c>
      <c r="E292" s="69" t="s">
        <v>80</v>
      </c>
      <c r="F292" s="69" t="s">
        <v>268</v>
      </c>
      <c r="G292" s="69" t="s">
        <v>269</v>
      </c>
      <c r="H292" s="69" t="s">
        <v>270</v>
      </c>
      <c r="I292" s="70">
        <v>39083</v>
      </c>
      <c r="J292" s="70">
        <v>40968</v>
      </c>
      <c r="K292" s="70" t="s">
        <v>203</v>
      </c>
      <c r="L292" s="71">
        <v>660657.21</v>
      </c>
      <c r="M292" s="71">
        <v>488720.48</v>
      </c>
      <c r="N292" s="71">
        <v>415412.4</v>
      </c>
    </row>
    <row r="293" spans="1:14" ht="123.75">
      <c r="A293" s="68">
        <f t="shared" si="4"/>
        <v>290</v>
      </c>
      <c r="B293" s="69" t="s">
        <v>1837</v>
      </c>
      <c r="C293" s="69" t="s">
        <v>271</v>
      </c>
      <c r="D293" s="69" t="s">
        <v>272</v>
      </c>
      <c r="E293" s="69" t="s">
        <v>93</v>
      </c>
      <c r="F293" s="69" t="s">
        <v>273</v>
      </c>
      <c r="G293" s="69" t="s">
        <v>274</v>
      </c>
      <c r="H293" s="69" t="s">
        <v>275</v>
      </c>
      <c r="I293" s="70">
        <v>39083</v>
      </c>
      <c r="J293" s="70">
        <v>40602</v>
      </c>
      <c r="K293" s="70" t="s">
        <v>203</v>
      </c>
      <c r="L293" s="71">
        <v>1178992.25</v>
      </c>
      <c r="M293" s="71">
        <v>967761.31</v>
      </c>
      <c r="N293" s="71">
        <v>822597.11</v>
      </c>
    </row>
    <row r="294" spans="1:14" ht="78.75">
      <c r="A294" s="68">
        <f t="shared" si="4"/>
        <v>291</v>
      </c>
      <c r="B294" s="69" t="s">
        <v>1838</v>
      </c>
      <c r="C294" s="69" t="s">
        <v>276</v>
      </c>
      <c r="D294" s="69" t="s">
        <v>277</v>
      </c>
      <c r="E294" s="69" t="s">
        <v>80</v>
      </c>
      <c r="F294" s="69" t="s">
        <v>129</v>
      </c>
      <c r="G294" s="69" t="s">
        <v>130</v>
      </c>
      <c r="H294" s="69" t="s">
        <v>278</v>
      </c>
      <c r="I294" s="70">
        <v>39083</v>
      </c>
      <c r="J294" s="70">
        <v>40999</v>
      </c>
      <c r="K294" s="70" t="s">
        <v>203</v>
      </c>
      <c r="L294" s="71">
        <v>2916589.72</v>
      </c>
      <c r="M294" s="71">
        <v>2687361.67</v>
      </c>
      <c r="N294" s="71">
        <v>2284257.41</v>
      </c>
    </row>
    <row r="295" spans="1:14" ht="90">
      <c r="A295" s="68">
        <f t="shared" si="4"/>
        <v>292</v>
      </c>
      <c r="B295" s="69" t="s">
        <v>1839</v>
      </c>
      <c r="C295" s="69" t="s">
        <v>279</v>
      </c>
      <c r="D295" s="69" t="s">
        <v>280</v>
      </c>
      <c r="E295" s="69" t="s">
        <v>50</v>
      </c>
      <c r="F295" s="69" t="s">
        <v>281</v>
      </c>
      <c r="G295" s="69" t="s">
        <v>282</v>
      </c>
      <c r="H295" s="69" t="s">
        <v>283</v>
      </c>
      <c r="I295" s="70">
        <v>39083</v>
      </c>
      <c r="J295" s="70">
        <v>41274</v>
      </c>
      <c r="K295" s="70" t="s">
        <v>203</v>
      </c>
      <c r="L295" s="71">
        <v>1224278</v>
      </c>
      <c r="M295" s="71">
        <v>1222448</v>
      </c>
      <c r="N295" s="71">
        <v>1039080.8</v>
      </c>
    </row>
    <row r="296" spans="1:14" ht="101.25">
      <c r="A296" s="68">
        <f t="shared" si="4"/>
        <v>293</v>
      </c>
      <c r="B296" s="69" t="s">
        <v>1840</v>
      </c>
      <c r="C296" s="69" t="s">
        <v>284</v>
      </c>
      <c r="D296" s="69" t="s">
        <v>285</v>
      </c>
      <c r="E296" s="69" t="s">
        <v>76</v>
      </c>
      <c r="F296" s="69" t="s">
        <v>286</v>
      </c>
      <c r="G296" s="69" t="s">
        <v>287</v>
      </c>
      <c r="H296" s="69" t="s">
        <v>288</v>
      </c>
      <c r="I296" s="70">
        <v>39083</v>
      </c>
      <c r="J296" s="70">
        <v>40877</v>
      </c>
      <c r="K296" s="70" t="s">
        <v>203</v>
      </c>
      <c r="L296" s="71">
        <v>833227.34</v>
      </c>
      <c r="M296" s="71">
        <v>823467.34</v>
      </c>
      <c r="N296" s="71">
        <v>699947.23</v>
      </c>
    </row>
    <row r="297" spans="1:14" ht="90">
      <c r="A297" s="68">
        <f t="shared" si="4"/>
        <v>294</v>
      </c>
      <c r="B297" s="69" t="s">
        <v>1841</v>
      </c>
      <c r="C297" s="69" t="s">
        <v>289</v>
      </c>
      <c r="D297" s="69" t="s">
        <v>290</v>
      </c>
      <c r="E297" s="69" t="s">
        <v>80</v>
      </c>
      <c r="F297" s="69" t="s">
        <v>291</v>
      </c>
      <c r="G297" s="69" t="s">
        <v>292</v>
      </c>
      <c r="H297" s="69" t="s">
        <v>293</v>
      </c>
      <c r="I297" s="70">
        <v>39083</v>
      </c>
      <c r="J297" s="70">
        <v>41060</v>
      </c>
      <c r="K297" s="70" t="s">
        <v>203</v>
      </c>
      <c r="L297" s="71">
        <v>698952.14</v>
      </c>
      <c r="M297" s="71">
        <v>698952.14</v>
      </c>
      <c r="N297" s="71">
        <v>594109.31000000006</v>
      </c>
    </row>
    <row r="298" spans="1:14" ht="101.25">
      <c r="A298" s="68">
        <f t="shared" si="4"/>
        <v>295</v>
      </c>
      <c r="B298" s="69" t="s">
        <v>1842</v>
      </c>
      <c r="C298" s="69" t="s">
        <v>294</v>
      </c>
      <c r="D298" s="69" t="s">
        <v>295</v>
      </c>
      <c r="E298" s="69" t="s">
        <v>72</v>
      </c>
      <c r="F298" s="69" t="s">
        <v>296</v>
      </c>
      <c r="G298" s="69" t="s">
        <v>297</v>
      </c>
      <c r="H298" s="69" t="s">
        <v>298</v>
      </c>
      <c r="I298" s="70">
        <v>39083</v>
      </c>
      <c r="J298" s="70">
        <v>40908</v>
      </c>
      <c r="K298" s="70" t="s">
        <v>203</v>
      </c>
      <c r="L298" s="71">
        <v>250000</v>
      </c>
      <c r="M298" s="71">
        <v>250000</v>
      </c>
      <c r="N298" s="71">
        <v>212500</v>
      </c>
    </row>
    <row r="299" spans="1:14" ht="101.25">
      <c r="A299" s="68">
        <f t="shared" si="4"/>
        <v>296</v>
      </c>
      <c r="B299" s="69" t="s">
        <v>1843</v>
      </c>
      <c r="C299" s="69" t="s">
        <v>299</v>
      </c>
      <c r="D299" s="69" t="s">
        <v>155</v>
      </c>
      <c r="E299" s="69" t="s">
        <v>61</v>
      </c>
      <c r="F299" s="69" t="s">
        <v>156</v>
      </c>
      <c r="G299" s="69" t="s">
        <v>157</v>
      </c>
      <c r="H299" s="69" t="s">
        <v>300</v>
      </c>
      <c r="I299" s="70">
        <v>39083</v>
      </c>
      <c r="J299" s="70">
        <v>41197</v>
      </c>
      <c r="K299" s="70" t="s">
        <v>203</v>
      </c>
      <c r="L299" s="71">
        <v>894250.1</v>
      </c>
      <c r="M299" s="71">
        <v>809005.04</v>
      </c>
      <c r="N299" s="71">
        <v>687654.28</v>
      </c>
    </row>
    <row r="300" spans="1:14" ht="67.5">
      <c r="A300" s="68">
        <f t="shared" si="4"/>
        <v>297</v>
      </c>
      <c r="B300" s="69" t="s">
        <v>1844</v>
      </c>
      <c r="C300" s="69" t="s">
        <v>301</v>
      </c>
      <c r="D300" s="69" t="s">
        <v>302</v>
      </c>
      <c r="E300" s="69" t="s">
        <v>80</v>
      </c>
      <c r="F300" s="69" t="s">
        <v>303</v>
      </c>
      <c r="G300" s="69" t="s">
        <v>304</v>
      </c>
      <c r="H300" s="69" t="s">
        <v>305</v>
      </c>
      <c r="I300" s="70">
        <v>39083</v>
      </c>
      <c r="J300" s="70">
        <v>41364</v>
      </c>
      <c r="K300" s="70" t="s">
        <v>203</v>
      </c>
      <c r="L300" s="71">
        <v>1192541.75</v>
      </c>
      <c r="M300" s="71">
        <v>1149841.75</v>
      </c>
      <c r="N300" s="71">
        <v>977365.48</v>
      </c>
    </row>
    <row r="301" spans="1:14" ht="101.25">
      <c r="A301" s="68">
        <f t="shared" si="4"/>
        <v>298</v>
      </c>
      <c r="B301" s="69" t="s">
        <v>1845</v>
      </c>
      <c r="C301" s="69" t="s">
        <v>306</v>
      </c>
      <c r="D301" s="69" t="s">
        <v>307</v>
      </c>
      <c r="E301" s="69" t="s">
        <v>61</v>
      </c>
      <c r="F301" s="69" t="s">
        <v>308</v>
      </c>
      <c r="G301" s="69" t="s">
        <v>309</v>
      </c>
      <c r="H301" s="69" t="s">
        <v>310</v>
      </c>
      <c r="I301" s="70">
        <v>39083</v>
      </c>
      <c r="J301" s="70">
        <v>40877</v>
      </c>
      <c r="K301" s="70" t="s">
        <v>203</v>
      </c>
      <c r="L301" s="71">
        <v>619575.02</v>
      </c>
      <c r="M301" s="71">
        <v>619575.02</v>
      </c>
      <c r="N301" s="71">
        <v>526638.77</v>
      </c>
    </row>
    <row r="302" spans="1:14" ht="123.75">
      <c r="A302" s="68">
        <f t="shared" si="4"/>
        <v>299</v>
      </c>
      <c r="B302" s="69" t="s">
        <v>1846</v>
      </c>
      <c r="C302" s="69" t="s">
        <v>311</v>
      </c>
      <c r="D302" s="69" t="s">
        <v>312</v>
      </c>
      <c r="E302" s="69" t="s">
        <v>135</v>
      </c>
      <c r="F302" s="69" t="s">
        <v>313</v>
      </c>
      <c r="G302" s="69" t="s">
        <v>314</v>
      </c>
      <c r="H302" s="69" t="s">
        <v>315</v>
      </c>
      <c r="I302" s="70">
        <v>39083</v>
      </c>
      <c r="J302" s="70">
        <v>41274</v>
      </c>
      <c r="K302" s="70" t="s">
        <v>203</v>
      </c>
      <c r="L302" s="71">
        <v>1674180.84</v>
      </c>
      <c r="M302" s="71">
        <v>1674180.84</v>
      </c>
      <c r="N302" s="71">
        <v>1423053.71</v>
      </c>
    </row>
    <row r="303" spans="1:14" ht="112.5">
      <c r="A303" s="68">
        <f t="shared" si="4"/>
        <v>300</v>
      </c>
      <c r="B303" s="69" t="s">
        <v>1847</v>
      </c>
      <c r="C303" s="69" t="s">
        <v>316</v>
      </c>
      <c r="D303" s="69" t="s">
        <v>317</v>
      </c>
      <c r="E303" s="69" t="s">
        <v>61</v>
      </c>
      <c r="F303" s="69" t="s">
        <v>318</v>
      </c>
      <c r="G303" s="69" t="s">
        <v>319</v>
      </c>
      <c r="H303" s="69" t="s">
        <v>320</v>
      </c>
      <c r="I303" s="70">
        <v>39083</v>
      </c>
      <c r="J303" s="70">
        <v>41425</v>
      </c>
      <c r="K303" s="70" t="s">
        <v>203</v>
      </c>
      <c r="L303" s="71">
        <v>2823977.95</v>
      </c>
      <c r="M303" s="71">
        <v>2772317.95</v>
      </c>
      <c r="N303" s="71">
        <v>2356470.25</v>
      </c>
    </row>
    <row r="304" spans="1:14" ht="78.75">
      <c r="A304" s="68">
        <f t="shared" si="4"/>
        <v>301</v>
      </c>
      <c r="B304" s="69" t="s">
        <v>1848</v>
      </c>
      <c r="C304" s="69" t="s">
        <v>321</v>
      </c>
      <c r="D304" s="69" t="s">
        <v>322</v>
      </c>
      <c r="E304" s="69" t="s">
        <v>37</v>
      </c>
      <c r="F304" s="69" t="s">
        <v>323</v>
      </c>
      <c r="G304" s="69" t="s">
        <v>324</v>
      </c>
      <c r="H304" s="69" t="s">
        <v>325</v>
      </c>
      <c r="I304" s="70">
        <v>39083</v>
      </c>
      <c r="J304" s="70">
        <v>40816</v>
      </c>
      <c r="K304" s="70" t="s">
        <v>203</v>
      </c>
      <c r="L304" s="71">
        <v>3265155.08</v>
      </c>
      <c r="M304" s="71">
        <v>3265155.08</v>
      </c>
      <c r="N304" s="71">
        <v>2775381.81</v>
      </c>
    </row>
    <row r="305" spans="1:14" ht="78.75">
      <c r="A305" s="68">
        <f t="shared" si="4"/>
        <v>302</v>
      </c>
      <c r="B305" s="69" t="s">
        <v>1849</v>
      </c>
      <c r="C305" s="69" t="s">
        <v>326</v>
      </c>
      <c r="D305" s="69" t="s">
        <v>327</v>
      </c>
      <c r="E305" s="69" t="s">
        <v>80</v>
      </c>
      <c r="F305" s="69" t="s">
        <v>114</v>
      </c>
      <c r="G305" s="69" t="s">
        <v>115</v>
      </c>
      <c r="H305" s="69" t="s">
        <v>328</v>
      </c>
      <c r="I305" s="70">
        <v>39083</v>
      </c>
      <c r="J305" s="70">
        <v>40999</v>
      </c>
      <c r="K305" s="70" t="s">
        <v>203</v>
      </c>
      <c r="L305" s="71">
        <v>693672.99</v>
      </c>
      <c r="M305" s="71">
        <v>693672.99</v>
      </c>
      <c r="N305" s="71">
        <v>589622.04</v>
      </c>
    </row>
    <row r="306" spans="1:14" ht="101.25">
      <c r="A306" s="68">
        <f t="shared" si="4"/>
        <v>303</v>
      </c>
      <c r="B306" s="69" t="s">
        <v>1850</v>
      </c>
      <c r="C306" s="69" t="s">
        <v>329</v>
      </c>
      <c r="D306" s="69" t="s">
        <v>330</v>
      </c>
      <c r="E306" s="69" t="s">
        <v>93</v>
      </c>
      <c r="F306" s="69" t="s">
        <v>331</v>
      </c>
      <c r="G306" s="69" t="s">
        <v>332</v>
      </c>
      <c r="H306" s="69" t="s">
        <v>333</v>
      </c>
      <c r="I306" s="70">
        <v>39083</v>
      </c>
      <c r="J306" s="70">
        <v>41182</v>
      </c>
      <c r="K306" s="70" t="s">
        <v>203</v>
      </c>
      <c r="L306" s="71">
        <v>898538</v>
      </c>
      <c r="M306" s="71">
        <v>898538</v>
      </c>
      <c r="N306" s="71">
        <v>763757.3</v>
      </c>
    </row>
    <row r="307" spans="1:14" ht="90">
      <c r="A307" s="68">
        <f t="shared" si="4"/>
        <v>304</v>
      </c>
      <c r="B307" s="69" t="s">
        <v>1851</v>
      </c>
      <c r="C307" s="69" t="s">
        <v>334</v>
      </c>
      <c r="D307" s="69" t="s">
        <v>225</v>
      </c>
      <c r="E307" s="69" t="s">
        <v>37</v>
      </c>
      <c r="F307" s="69" t="s">
        <v>335</v>
      </c>
      <c r="G307" s="69" t="s">
        <v>336</v>
      </c>
      <c r="H307" s="69" t="s">
        <v>337</v>
      </c>
      <c r="I307" s="70">
        <v>39083</v>
      </c>
      <c r="J307" s="70">
        <v>40877</v>
      </c>
      <c r="K307" s="70" t="s">
        <v>203</v>
      </c>
      <c r="L307" s="71">
        <v>6215220</v>
      </c>
      <c r="M307" s="71">
        <v>6215220</v>
      </c>
      <c r="N307" s="71">
        <v>5282937</v>
      </c>
    </row>
    <row r="308" spans="1:14" ht="101.25">
      <c r="A308" s="68">
        <f t="shared" si="4"/>
        <v>305</v>
      </c>
      <c r="B308" s="69" t="s">
        <v>1852</v>
      </c>
      <c r="C308" s="69" t="s">
        <v>338</v>
      </c>
      <c r="D308" s="69" t="s">
        <v>339</v>
      </c>
      <c r="E308" s="69" t="s">
        <v>135</v>
      </c>
      <c r="F308" s="69" t="s">
        <v>340</v>
      </c>
      <c r="G308" s="69" t="s">
        <v>341</v>
      </c>
      <c r="H308" s="69" t="s">
        <v>342</v>
      </c>
      <c r="I308" s="70">
        <v>39083</v>
      </c>
      <c r="J308" s="70">
        <v>41274</v>
      </c>
      <c r="K308" s="70" t="s">
        <v>203</v>
      </c>
      <c r="L308" s="71">
        <v>1189671.21</v>
      </c>
      <c r="M308" s="71">
        <v>920579.95</v>
      </c>
      <c r="N308" s="71">
        <v>782492.95</v>
      </c>
    </row>
    <row r="309" spans="1:14" ht="67.5">
      <c r="A309" s="68">
        <f t="shared" si="4"/>
        <v>306</v>
      </c>
      <c r="B309" s="69" t="s">
        <v>1853</v>
      </c>
      <c r="C309" s="69" t="s">
        <v>343</v>
      </c>
      <c r="D309" s="69" t="s">
        <v>344</v>
      </c>
      <c r="E309" s="69" t="s">
        <v>10</v>
      </c>
      <c r="F309" s="69" t="s">
        <v>109</v>
      </c>
      <c r="G309" s="69" t="s">
        <v>110</v>
      </c>
      <c r="H309" s="69" t="s">
        <v>345</v>
      </c>
      <c r="I309" s="70">
        <v>39083</v>
      </c>
      <c r="J309" s="70">
        <v>41455</v>
      </c>
      <c r="K309" s="70" t="s">
        <v>203</v>
      </c>
      <c r="L309" s="71">
        <v>330685.5</v>
      </c>
      <c r="M309" s="71">
        <v>330685.5</v>
      </c>
      <c r="N309" s="71">
        <v>281082.67</v>
      </c>
    </row>
    <row r="310" spans="1:14" ht="157.5">
      <c r="A310" s="68">
        <f t="shared" si="4"/>
        <v>307</v>
      </c>
      <c r="B310" s="69" t="s">
        <v>1854</v>
      </c>
      <c r="C310" s="69" t="s">
        <v>346</v>
      </c>
      <c r="D310" s="69" t="s">
        <v>347</v>
      </c>
      <c r="E310" s="69" t="s">
        <v>61</v>
      </c>
      <c r="F310" s="69" t="s">
        <v>348</v>
      </c>
      <c r="G310" s="69" t="s">
        <v>349</v>
      </c>
      <c r="H310" s="69" t="s">
        <v>350</v>
      </c>
      <c r="I310" s="70">
        <v>39083</v>
      </c>
      <c r="J310" s="70">
        <v>40908</v>
      </c>
      <c r="K310" s="70" t="s">
        <v>203</v>
      </c>
      <c r="L310" s="71">
        <v>1265991.72</v>
      </c>
      <c r="M310" s="71">
        <v>1265991.72</v>
      </c>
      <c r="N310" s="71">
        <v>1076092.96</v>
      </c>
    </row>
    <row r="311" spans="1:14" ht="123.75">
      <c r="A311" s="68">
        <f t="shared" si="4"/>
        <v>308</v>
      </c>
      <c r="B311" s="69" t="s">
        <v>1855</v>
      </c>
      <c r="C311" s="69" t="s">
        <v>351</v>
      </c>
      <c r="D311" s="69" t="s">
        <v>352</v>
      </c>
      <c r="E311" s="69" t="s">
        <v>53</v>
      </c>
      <c r="F311" s="69" t="s">
        <v>65</v>
      </c>
      <c r="G311" s="69" t="s">
        <v>353</v>
      </c>
      <c r="H311" s="69" t="s">
        <v>354</v>
      </c>
      <c r="I311" s="70">
        <v>39083</v>
      </c>
      <c r="J311" s="70">
        <v>41090</v>
      </c>
      <c r="K311" s="70" t="s">
        <v>203</v>
      </c>
      <c r="L311" s="71">
        <v>3120090.17</v>
      </c>
      <c r="M311" s="71">
        <v>3120090.17</v>
      </c>
      <c r="N311" s="71">
        <v>2652076.64</v>
      </c>
    </row>
    <row r="312" spans="1:14" ht="90">
      <c r="A312" s="68">
        <f t="shared" si="4"/>
        <v>309</v>
      </c>
      <c r="B312" s="69" t="s">
        <v>1856</v>
      </c>
      <c r="C312" s="69" t="s">
        <v>355</v>
      </c>
      <c r="D312" s="69" t="s">
        <v>356</v>
      </c>
      <c r="E312" s="69" t="s">
        <v>37</v>
      </c>
      <c r="F312" s="69" t="s">
        <v>42</v>
      </c>
      <c r="G312" s="69" t="s">
        <v>357</v>
      </c>
      <c r="H312" s="69" t="s">
        <v>358</v>
      </c>
      <c r="I312" s="70">
        <v>39873</v>
      </c>
      <c r="J312" s="70">
        <v>41517</v>
      </c>
      <c r="K312" s="70" t="s">
        <v>219</v>
      </c>
      <c r="L312" s="71">
        <v>9722372.3900000006</v>
      </c>
      <c r="M312" s="71">
        <v>9722372.3900000006</v>
      </c>
      <c r="N312" s="71">
        <v>8264016.5300000003</v>
      </c>
    </row>
    <row r="313" spans="1:14" ht="101.25">
      <c r="A313" s="68">
        <f t="shared" si="4"/>
        <v>310</v>
      </c>
      <c r="B313" s="69" t="s">
        <v>1857</v>
      </c>
      <c r="C313" s="69" t="s">
        <v>359</v>
      </c>
      <c r="D313" s="69" t="s">
        <v>360</v>
      </c>
      <c r="E313" s="69" t="s">
        <v>90</v>
      </c>
      <c r="F313" s="69" t="s">
        <v>361</v>
      </c>
      <c r="G313" s="69" t="s">
        <v>362</v>
      </c>
      <c r="H313" s="69" t="s">
        <v>363</v>
      </c>
      <c r="I313" s="70">
        <v>39083</v>
      </c>
      <c r="J313" s="70">
        <v>41364</v>
      </c>
      <c r="K313" s="70" t="s">
        <v>219</v>
      </c>
      <c r="L313" s="71">
        <v>11119936.939999999</v>
      </c>
      <c r="M313" s="71">
        <v>11107114.220000001</v>
      </c>
      <c r="N313" s="71">
        <v>9441047.0800000001</v>
      </c>
    </row>
    <row r="314" spans="1:14" ht="112.5">
      <c r="A314" s="68">
        <f t="shared" si="4"/>
        <v>311</v>
      </c>
      <c r="B314" s="69" t="s">
        <v>1858</v>
      </c>
      <c r="C314" s="69" t="s">
        <v>364</v>
      </c>
      <c r="D314" s="69" t="s">
        <v>365</v>
      </c>
      <c r="E314" s="69" t="s">
        <v>135</v>
      </c>
      <c r="F314" s="69" t="s">
        <v>366</v>
      </c>
      <c r="G314" s="69" t="s">
        <v>367</v>
      </c>
      <c r="H314" s="69" t="s">
        <v>368</v>
      </c>
      <c r="I314" s="70">
        <v>39083</v>
      </c>
      <c r="J314" s="70">
        <v>41274</v>
      </c>
      <c r="K314" s="70" t="s">
        <v>219</v>
      </c>
      <c r="L314" s="71">
        <v>12894149.17</v>
      </c>
      <c r="M314" s="71">
        <v>10389149.17</v>
      </c>
      <c r="N314" s="71">
        <v>8830776.7899999991</v>
      </c>
    </row>
    <row r="315" spans="1:14" ht="78.75">
      <c r="A315" s="68">
        <f t="shared" si="4"/>
        <v>312</v>
      </c>
      <c r="B315" s="69" t="s">
        <v>1859</v>
      </c>
      <c r="C315" s="69" t="s">
        <v>369</v>
      </c>
      <c r="D315" s="69" t="s">
        <v>213</v>
      </c>
      <c r="E315" s="69" t="s">
        <v>53</v>
      </c>
      <c r="F315" s="69" t="s">
        <v>65</v>
      </c>
      <c r="G315" s="69" t="s">
        <v>214</v>
      </c>
      <c r="H315" s="69" t="s">
        <v>215</v>
      </c>
      <c r="I315" s="70">
        <v>39083</v>
      </c>
      <c r="J315" s="70">
        <v>41790</v>
      </c>
      <c r="K315" s="70" t="s">
        <v>370</v>
      </c>
      <c r="L315" s="71">
        <v>44236482.909999996</v>
      </c>
      <c r="M315" s="71">
        <v>43182012.920000002</v>
      </c>
      <c r="N315" s="71">
        <v>36704710.979999997</v>
      </c>
    </row>
    <row r="316" spans="1:14" ht="135">
      <c r="A316" s="68">
        <f t="shared" si="4"/>
        <v>313</v>
      </c>
      <c r="B316" s="69" t="s">
        <v>1860</v>
      </c>
      <c r="C316" s="69" t="s">
        <v>371</v>
      </c>
      <c r="D316" s="69" t="s">
        <v>372</v>
      </c>
      <c r="E316" s="69" t="s">
        <v>76</v>
      </c>
      <c r="F316" s="69" t="s">
        <v>286</v>
      </c>
      <c r="G316" s="69" t="s">
        <v>373</v>
      </c>
      <c r="H316" s="69" t="s">
        <v>374</v>
      </c>
      <c r="I316" s="70">
        <v>39083</v>
      </c>
      <c r="J316" s="70">
        <v>41820</v>
      </c>
      <c r="K316" s="70" t="s">
        <v>375</v>
      </c>
      <c r="L316" s="71">
        <v>11170335.140000001</v>
      </c>
      <c r="M316" s="71">
        <v>11035878.08</v>
      </c>
      <c r="N316" s="71">
        <v>9380496.3599999994</v>
      </c>
    </row>
    <row r="317" spans="1:14" ht="90">
      <c r="A317" s="68">
        <f t="shared" si="4"/>
        <v>314</v>
      </c>
      <c r="B317" s="69" t="s">
        <v>1861</v>
      </c>
      <c r="C317" s="69" t="s">
        <v>376</v>
      </c>
      <c r="D317" s="69" t="s">
        <v>352</v>
      </c>
      <c r="E317" s="69" t="s">
        <v>53</v>
      </c>
      <c r="F317" s="69" t="s">
        <v>65</v>
      </c>
      <c r="G317" s="69" t="s">
        <v>353</v>
      </c>
      <c r="H317" s="69" t="s">
        <v>354</v>
      </c>
      <c r="I317" s="70">
        <v>39083</v>
      </c>
      <c r="J317" s="70">
        <v>41213</v>
      </c>
      <c r="K317" s="70" t="s">
        <v>224</v>
      </c>
      <c r="L317" s="71">
        <v>11243000</v>
      </c>
      <c r="M317" s="71">
        <v>11243000</v>
      </c>
      <c r="N317" s="71">
        <v>9556550</v>
      </c>
    </row>
    <row r="318" spans="1:14" ht="90">
      <c r="A318" s="68">
        <f t="shared" si="4"/>
        <v>315</v>
      </c>
      <c r="B318" s="69" t="s">
        <v>1862</v>
      </c>
      <c r="C318" s="69" t="s">
        <v>377</v>
      </c>
      <c r="D318" s="69" t="s">
        <v>378</v>
      </c>
      <c r="E318" s="69" t="s">
        <v>61</v>
      </c>
      <c r="F318" s="69" t="s">
        <v>198</v>
      </c>
      <c r="G318" s="69" t="s">
        <v>379</v>
      </c>
      <c r="H318" s="69" t="s">
        <v>380</v>
      </c>
      <c r="I318" s="70">
        <v>39083</v>
      </c>
      <c r="J318" s="70">
        <v>41486</v>
      </c>
      <c r="K318" s="70" t="s">
        <v>219</v>
      </c>
      <c r="L318" s="71">
        <v>11388001.460000001</v>
      </c>
      <c r="M318" s="71">
        <v>11243000</v>
      </c>
      <c r="N318" s="71">
        <v>9556550</v>
      </c>
    </row>
    <row r="319" spans="1:14" ht="90">
      <c r="A319" s="68">
        <f t="shared" si="4"/>
        <v>316</v>
      </c>
      <c r="B319" s="69" t="s">
        <v>1863</v>
      </c>
      <c r="C319" s="69" t="s">
        <v>381</v>
      </c>
      <c r="D319" s="69" t="s">
        <v>382</v>
      </c>
      <c r="E319" s="69" t="s">
        <v>10</v>
      </c>
      <c r="F319" s="69" t="s">
        <v>109</v>
      </c>
      <c r="G319" s="69" t="s">
        <v>383</v>
      </c>
      <c r="H319" s="69" t="s">
        <v>384</v>
      </c>
      <c r="I319" s="70">
        <v>39083</v>
      </c>
      <c r="J319" s="70">
        <v>41820</v>
      </c>
      <c r="K319" s="70" t="s">
        <v>224</v>
      </c>
      <c r="L319" s="71">
        <v>11243000</v>
      </c>
      <c r="M319" s="71">
        <v>11243000</v>
      </c>
      <c r="N319" s="71">
        <v>9556550</v>
      </c>
    </row>
    <row r="320" spans="1:14" ht="135">
      <c r="A320" s="68">
        <f t="shared" si="4"/>
        <v>317</v>
      </c>
      <c r="B320" s="69" t="s">
        <v>1864</v>
      </c>
      <c r="C320" s="69" t="s">
        <v>385</v>
      </c>
      <c r="D320" s="69" t="s">
        <v>386</v>
      </c>
      <c r="E320" s="69" t="s">
        <v>80</v>
      </c>
      <c r="F320" s="69" t="s">
        <v>129</v>
      </c>
      <c r="G320" s="69" t="s">
        <v>387</v>
      </c>
      <c r="H320" s="69" t="s">
        <v>388</v>
      </c>
      <c r="I320" s="70">
        <v>39083</v>
      </c>
      <c r="J320" s="70">
        <v>40908</v>
      </c>
      <c r="K320" s="70" t="s">
        <v>204</v>
      </c>
      <c r="L320" s="71">
        <v>11319662.59</v>
      </c>
      <c r="M320" s="71">
        <v>10908156.970000001</v>
      </c>
      <c r="N320" s="71">
        <v>9271933.4199999999</v>
      </c>
    </row>
    <row r="321" spans="1:14" ht="112.5">
      <c r="A321" s="68">
        <f t="shared" si="4"/>
        <v>318</v>
      </c>
      <c r="B321" s="69" t="s">
        <v>1865</v>
      </c>
      <c r="C321" s="69" t="s">
        <v>389</v>
      </c>
      <c r="D321" s="69" t="s">
        <v>390</v>
      </c>
      <c r="E321" s="69" t="s">
        <v>146</v>
      </c>
      <c r="F321" s="69" t="s">
        <v>253</v>
      </c>
      <c r="G321" s="69" t="s">
        <v>254</v>
      </c>
      <c r="H321" s="69" t="s">
        <v>255</v>
      </c>
      <c r="I321" s="70">
        <v>39083</v>
      </c>
      <c r="J321" s="70">
        <v>41425</v>
      </c>
      <c r="K321" s="70" t="s">
        <v>224</v>
      </c>
      <c r="L321" s="71">
        <v>18236989.050000001</v>
      </c>
      <c r="M321" s="71">
        <v>11240000</v>
      </c>
      <c r="N321" s="71">
        <v>9554000</v>
      </c>
    </row>
    <row r="322" spans="1:14" ht="112.5">
      <c r="A322" s="68">
        <f t="shared" si="4"/>
        <v>319</v>
      </c>
      <c r="B322" s="69" t="s">
        <v>1866</v>
      </c>
      <c r="C322" s="69" t="s">
        <v>391</v>
      </c>
      <c r="D322" s="69" t="s">
        <v>392</v>
      </c>
      <c r="E322" s="69" t="s">
        <v>61</v>
      </c>
      <c r="F322" s="69" t="s">
        <v>198</v>
      </c>
      <c r="G322" s="69" t="s">
        <v>393</v>
      </c>
      <c r="H322" s="69" t="s">
        <v>394</v>
      </c>
      <c r="I322" s="70">
        <v>39083</v>
      </c>
      <c r="J322" s="70">
        <v>40908</v>
      </c>
      <c r="K322" s="70" t="s">
        <v>204</v>
      </c>
      <c r="L322" s="71">
        <v>8614477.8300000001</v>
      </c>
      <c r="M322" s="71">
        <v>4937164.04</v>
      </c>
      <c r="N322" s="71">
        <v>4196589.43</v>
      </c>
    </row>
    <row r="323" spans="1:14" ht="101.25">
      <c r="A323" s="68">
        <f t="shared" si="4"/>
        <v>320</v>
      </c>
      <c r="B323" s="69" t="s">
        <v>1867</v>
      </c>
      <c r="C323" s="69" t="s">
        <v>395</v>
      </c>
      <c r="D323" s="69" t="s">
        <v>295</v>
      </c>
      <c r="E323" s="69" t="s">
        <v>72</v>
      </c>
      <c r="F323" s="69" t="s">
        <v>296</v>
      </c>
      <c r="G323" s="69" t="s">
        <v>297</v>
      </c>
      <c r="H323" s="69" t="s">
        <v>298</v>
      </c>
      <c r="I323" s="70">
        <v>39083</v>
      </c>
      <c r="J323" s="70">
        <v>40847</v>
      </c>
      <c r="K323" s="70" t="s">
        <v>219</v>
      </c>
      <c r="L323" s="71">
        <v>1442997.98</v>
      </c>
      <c r="M323" s="71">
        <v>1442997.98</v>
      </c>
      <c r="N323" s="71">
        <v>1226548.28</v>
      </c>
    </row>
    <row r="324" spans="1:14" ht="90">
      <c r="A324" s="68">
        <f t="shared" si="4"/>
        <v>321</v>
      </c>
      <c r="B324" s="69" t="s">
        <v>1868</v>
      </c>
      <c r="C324" s="69" t="s">
        <v>396</v>
      </c>
      <c r="D324" s="69" t="s">
        <v>397</v>
      </c>
      <c r="E324" s="69" t="s">
        <v>226</v>
      </c>
      <c r="F324" s="69" t="s">
        <v>398</v>
      </c>
      <c r="G324" s="69" t="s">
        <v>399</v>
      </c>
      <c r="H324" s="69" t="s">
        <v>400</v>
      </c>
      <c r="I324" s="70">
        <v>39083</v>
      </c>
      <c r="J324" s="70">
        <v>40574</v>
      </c>
      <c r="K324" s="70" t="s">
        <v>224</v>
      </c>
      <c r="L324" s="71">
        <v>6115560.9500000002</v>
      </c>
      <c r="M324" s="71">
        <v>6115560.9500000002</v>
      </c>
      <c r="N324" s="71">
        <v>5198226.8</v>
      </c>
    </row>
    <row r="325" spans="1:14" ht="101.25">
      <c r="A325" s="68">
        <f t="shared" si="4"/>
        <v>322</v>
      </c>
      <c r="B325" s="69" t="s">
        <v>1869</v>
      </c>
      <c r="C325" s="69" t="s">
        <v>401</v>
      </c>
      <c r="D325" s="69" t="s">
        <v>225</v>
      </c>
      <c r="E325" s="69" t="s">
        <v>226</v>
      </c>
      <c r="F325" s="69" t="s">
        <v>402</v>
      </c>
      <c r="G325" s="69" t="s">
        <v>228</v>
      </c>
      <c r="H325" s="69" t="s">
        <v>403</v>
      </c>
      <c r="I325" s="70">
        <v>39083</v>
      </c>
      <c r="J325" s="70">
        <v>40390</v>
      </c>
      <c r="K325" s="70" t="s">
        <v>219</v>
      </c>
      <c r="L325" s="71">
        <v>700000</v>
      </c>
      <c r="M325" s="71">
        <v>700000</v>
      </c>
      <c r="N325" s="71">
        <v>595000</v>
      </c>
    </row>
    <row r="326" spans="1:14" ht="123.75">
      <c r="A326" s="68">
        <f t="shared" ref="A326:A389" si="5">1+A325</f>
        <v>323</v>
      </c>
      <c r="B326" s="69" t="s">
        <v>1870</v>
      </c>
      <c r="C326" s="69" t="s">
        <v>404</v>
      </c>
      <c r="D326" s="69" t="s">
        <v>205</v>
      </c>
      <c r="E326" s="69" t="s">
        <v>61</v>
      </c>
      <c r="F326" s="69" t="s">
        <v>62</v>
      </c>
      <c r="G326" s="69" t="s">
        <v>63</v>
      </c>
      <c r="H326" s="69" t="s">
        <v>206</v>
      </c>
      <c r="I326" s="70">
        <v>39083</v>
      </c>
      <c r="J326" s="70">
        <v>40939</v>
      </c>
      <c r="K326" s="70" t="s">
        <v>224</v>
      </c>
      <c r="L326" s="71">
        <v>4128391.93</v>
      </c>
      <c r="M326" s="71">
        <v>4123511.93</v>
      </c>
      <c r="N326" s="71">
        <v>3504985.14</v>
      </c>
    </row>
    <row r="327" spans="1:14" ht="123.75">
      <c r="A327" s="68">
        <f t="shared" si="5"/>
        <v>324</v>
      </c>
      <c r="B327" s="69" t="s">
        <v>1871</v>
      </c>
      <c r="C327" s="69" t="s">
        <v>405</v>
      </c>
      <c r="D327" s="69" t="s">
        <v>406</v>
      </c>
      <c r="E327" s="69" t="s">
        <v>226</v>
      </c>
      <c r="F327" s="69" t="s">
        <v>407</v>
      </c>
      <c r="G327" s="69" t="s">
        <v>408</v>
      </c>
      <c r="H327" s="69" t="s">
        <v>409</v>
      </c>
      <c r="I327" s="70">
        <v>39083</v>
      </c>
      <c r="J327" s="70">
        <v>41364</v>
      </c>
      <c r="K327" s="70" t="s">
        <v>224</v>
      </c>
      <c r="L327" s="71">
        <v>9818000</v>
      </c>
      <c r="M327" s="71">
        <v>9643000</v>
      </c>
      <c r="N327" s="71">
        <v>8196550</v>
      </c>
    </row>
    <row r="328" spans="1:14" ht="112.5">
      <c r="A328" s="68">
        <f t="shared" si="5"/>
        <v>325</v>
      </c>
      <c r="B328" s="69" t="s">
        <v>1872</v>
      </c>
      <c r="C328" s="69" t="s">
        <v>410</v>
      </c>
      <c r="D328" s="69" t="s">
        <v>411</v>
      </c>
      <c r="E328" s="69" t="s">
        <v>61</v>
      </c>
      <c r="F328" s="69" t="s">
        <v>198</v>
      </c>
      <c r="G328" s="69" t="s">
        <v>199</v>
      </c>
      <c r="H328" s="69" t="s">
        <v>412</v>
      </c>
      <c r="I328" s="70">
        <v>39083</v>
      </c>
      <c r="J328" s="70">
        <v>41274</v>
      </c>
      <c r="K328" s="70" t="s">
        <v>204</v>
      </c>
      <c r="L328" s="71">
        <v>13229331.439999999</v>
      </c>
      <c r="M328" s="71">
        <v>11338699.060000001</v>
      </c>
      <c r="N328" s="71">
        <v>9637894.1999999993</v>
      </c>
    </row>
    <row r="329" spans="1:14" ht="101.25">
      <c r="A329" s="68">
        <f t="shared" si="5"/>
        <v>326</v>
      </c>
      <c r="B329" s="69" t="s">
        <v>1873</v>
      </c>
      <c r="C329" s="69" t="s">
        <v>413</v>
      </c>
      <c r="D329" s="69" t="s">
        <v>414</v>
      </c>
      <c r="E329" s="69" t="s">
        <v>37</v>
      </c>
      <c r="F329" s="69" t="s">
        <v>415</v>
      </c>
      <c r="G329" s="69" t="s">
        <v>416</v>
      </c>
      <c r="H329" s="69" t="s">
        <v>417</v>
      </c>
      <c r="I329" s="70">
        <v>39083</v>
      </c>
      <c r="J329" s="70">
        <v>41274</v>
      </c>
      <c r="K329" s="70" t="s">
        <v>224</v>
      </c>
      <c r="L329" s="71">
        <v>14125902.960000001</v>
      </c>
      <c r="M329" s="71">
        <v>14125902.960000001</v>
      </c>
      <c r="N329" s="71">
        <v>12007017.51</v>
      </c>
    </row>
    <row r="330" spans="1:14" ht="123.75">
      <c r="A330" s="68">
        <f t="shared" si="5"/>
        <v>327</v>
      </c>
      <c r="B330" s="69" t="s">
        <v>1874</v>
      </c>
      <c r="C330" s="69" t="s">
        <v>418</v>
      </c>
      <c r="D330" s="69" t="s">
        <v>419</v>
      </c>
      <c r="E330" s="69" t="s">
        <v>146</v>
      </c>
      <c r="F330" s="69" t="s">
        <v>151</v>
      </c>
      <c r="G330" s="69" t="s">
        <v>152</v>
      </c>
      <c r="H330" s="69" t="s">
        <v>420</v>
      </c>
      <c r="I330" s="70">
        <v>39083</v>
      </c>
      <c r="J330" s="70">
        <v>40816</v>
      </c>
      <c r="K330" s="70" t="s">
        <v>224</v>
      </c>
      <c r="L330" s="71">
        <v>1481471.63</v>
      </c>
      <c r="M330" s="71">
        <v>1475521.63</v>
      </c>
      <c r="N330" s="71">
        <v>1254193.3799999999</v>
      </c>
    </row>
    <row r="331" spans="1:14" ht="112.5">
      <c r="A331" s="68">
        <f t="shared" si="5"/>
        <v>328</v>
      </c>
      <c r="B331" s="69" t="s">
        <v>1875</v>
      </c>
      <c r="C331" s="69" t="s">
        <v>421</v>
      </c>
      <c r="D331" s="69" t="s">
        <v>422</v>
      </c>
      <c r="E331" s="69" t="s">
        <v>76</v>
      </c>
      <c r="F331" s="69" t="s">
        <v>423</v>
      </c>
      <c r="G331" s="69" t="s">
        <v>424</v>
      </c>
      <c r="H331" s="69" t="s">
        <v>425</v>
      </c>
      <c r="I331" s="70">
        <v>39083</v>
      </c>
      <c r="J331" s="70">
        <v>41152</v>
      </c>
      <c r="K331" s="70" t="s">
        <v>224</v>
      </c>
      <c r="L331" s="71">
        <v>4661655</v>
      </c>
      <c r="M331" s="71">
        <v>4611655</v>
      </c>
      <c r="N331" s="71">
        <v>3919906.75</v>
      </c>
    </row>
    <row r="332" spans="1:14" ht="101.25">
      <c r="A332" s="68">
        <f t="shared" si="5"/>
        <v>329</v>
      </c>
      <c r="B332" s="69" t="s">
        <v>1876</v>
      </c>
      <c r="C332" s="69" t="s">
        <v>426</v>
      </c>
      <c r="D332" s="69" t="s">
        <v>427</v>
      </c>
      <c r="E332" s="69" t="s">
        <v>124</v>
      </c>
      <c r="F332" s="69" t="s">
        <v>428</v>
      </c>
      <c r="G332" s="69" t="s">
        <v>429</v>
      </c>
      <c r="H332" s="69" t="s">
        <v>430</v>
      </c>
      <c r="I332" s="70">
        <v>39083</v>
      </c>
      <c r="J332" s="70">
        <v>40693</v>
      </c>
      <c r="K332" s="70" t="s">
        <v>204</v>
      </c>
      <c r="L332" s="71">
        <v>8917545.25</v>
      </c>
      <c r="M332" s="71">
        <v>8072906.75</v>
      </c>
      <c r="N332" s="71">
        <v>6861970.7300000004</v>
      </c>
    </row>
    <row r="333" spans="1:14" ht="112.5">
      <c r="A333" s="68">
        <f t="shared" si="5"/>
        <v>330</v>
      </c>
      <c r="B333" s="69" t="s">
        <v>1877</v>
      </c>
      <c r="C333" s="69" t="s">
        <v>431</v>
      </c>
      <c r="D333" s="69" t="s">
        <v>432</v>
      </c>
      <c r="E333" s="69" t="s">
        <v>76</v>
      </c>
      <c r="F333" s="69" t="s">
        <v>286</v>
      </c>
      <c r="G333" s="69" t="s">
        <v>433</v>
      </c>
      <c r="H333" s="69" t="s">
        <v>434</v>
      </c>
      <c r="I333" s="70">
        <v>39083</v>
      </c>
      <c r="J333" s="70">
        <v>41090</v>
      </c>
      <c r="K333" s="70" t="s">
        <v>204</v>
      </c>
      <c r="L333" s="71">
        <v>5838382.7300000004</v>
      </c>
      <c r="M333" s="71">
        <v>5838382.7300000004</v>
      </c>
      <c r="N333" s="71">
        <v>4670706.18</v>
      </c>
    </row>
    <row r="334" spans="1:14" ht="123.75">
      <c r="A334" s="68">
        <f t="shared" si="5"/>
        <v>331</v>
      </c>
      <c r="B334" s="69" t="s">
        <v>1878</v>
      </c>
      <c r="C334" s="69" t="s">
        <v>435</v>
      </c>
      <c r="D334" s="69" t="s">
        <v>312</v>
      </c>
      <c r="E334" s="69" t="s">
        <v>135</v>
      </c>
      <c r="F334" s="69" t="s">
        <v>313</v>
      </c>
      <c r="G334" s="69" t="s">
        <v>314</v>
      </c>
      <c r="H334" s="69" t="s">
        <v>315</v>
      </c>
      <c r="I334" s="70">
        <v>39083</v>
      </c>
      <c r="J334" s="70">
        <v>41182</v>
      </c>
      <c r="K334" s="70" t="s">
        <v>224</v>
      </c>
      <c r="L334" s="71">
        <v>5111877.67</v>
      </c>
      <c r="M334" s="71">
        <v>5111877.67</v>
      </c>
      <c r="N334" s="71">
        <v>4345096.01</v>
      </c>
    </row>
    <row r="335" spans="1:14" ht="101.25">
      <c r="A335" s="68">
        <f t="shared" si="5"/>
        <v>332</v>
      </c>
      <c r="B335" s="69" t="s">
        <v>1879</v>
      </c>
      <c r="C335" s="69" t="s">
        <v>436</v>
      </c>
      <c r="D335" s="69" t="s">
        <v>302</v>
      </c>
      <c r="E335" s="69" t="s">
        <v>80</v>
      </c>
      <c r="F335" s="69" t="s">
        <v>303</v>
      </c>
      <c r="G335" s="69" t="s">
        <v>304</v>
      </c>
      <c r="H335" s="69" t="s">
        <v>305</v>
      </c>
      <c r="I335" s="70">
        <v>39083</v>
      </c>
      <c r="J335" s="70">
        <v>41029</v>
      </c>
      <c r="K335" s="70" t="s">
        <v>224</v>
      </c>
      <c r="L335" s="71">
        <v>7913286.0999999996</v>
      </c>
      <c r="M335" s="71">
        <v>6551577.29</v>
      </c>
      <c r="N335" s="71">
        <v>5568840.6900000004</v>
      </c>
    </row>
    <row r="336" spans="1:14" ht="112.5">
      <c r="A336" s="68">
        <f t="shared" si="5"/>
        <v>333</v>
      </c>
      <c r="B336" s="69" t="s">
        <v>1880</v>
      </c>
      <c r="C336" s="69" t="s">
        <v>437</v>
      </c>
      <c r="D336" s="69" t="s">
        <v>438</v>
      </c>
      <c r="E336" s="69" t="s">
        <v>80</v>
      </c>
      <c r="F336" s="69" t="s">
        <v>439</v>
      </c>
      <c r="G336" s="69" t="s">
        <v>440</v>
      </c>
      <c r="H336" s="69" t="s">
        <v>441</v>
      </c>
      <c r="I336" s="70">
        <v>39083</v>
      </c>
      <c r="J336" s="70">
        <v>41090</v>
      </c>
      <c r="K336" s="70" t="s">
        <v>375</v>
      </c>
      <c r="L336" s="71">
        <v>947734.54</v>
      </c>
      <c r="M336" s="71">
        <v>947734.54</v>
      </c>
      <c r="N336" s="71">
        <v>805574.35</v>
      </c>
    </row>
    <row r="337" spans="1:14" ht="78.75">
      <c r="A337" s="68">
        <f t="shared" si="5"/>
        <v>334</v>
      </c>
      <c r="B337" s="69" t="s">
        <v>1881</v>
      </c>
      <c r="C337" s="69" t="s">
        <v>442</v>
      </c>
      <c r="D337" s="69" t="s">
        <v>443</v>
      </c>
      <c r="E337" s="69" t="s">
        <v>80</v>
      </c>
      <c r="F337" s="69" t="s">
        <v>444</v>
      </c>
      <c r="G337" s="69" t="s">
        <v>445</v>
      </c>
      <c r="H337" s="69" t="s">
        <v>446</v>
      </c>
      <c r="I337" s="70">
        <v>39083</v>
      </c>
      <c r="J337" s="70">
        <v>41394</v>
      </c>
      <c r="K337" s="70" t="s">
        <v>219</v>
      </c>
      <c r="L337" s="71">
        <v>1061423.28</v>
      </c>
      <c r="M337" s="71">
        <v>1049917.28</v>
      </c>
      <c r="N337" s="71">
        <v>892429.68</v>
      </c>
    </row>
    <row r="338" spans="1:14" ht="146.25">
      <c r="A338" s="68">
        <f t="shared" si="5"/>
        <v>335</v>
      </c>
      <c r="B338" s="69" t="s">
        <v>1882</v>
      </c>
      <c r="C338" s="69" t="s">
        <v>447</v>
      </c>
      <c r="D338" s="69" t="s">
        <v>448</v>
      </c>
      <c r="E338" s="69" t="s">
        <v>139</v>
      </c>
      <c r="F338" s="69" t="s">
        <v>140</v>
      </c>
      <c r="G338" s="69" t="s">
        <v>449</v>
      </c>
      <c r="H338" s="69" t="s">
        <v>450</v>
      </c>
      <c r="I338" s="70">
        <v>39083</v>
      </c>
      <c r="J338" s="70">
        <v>41213</v>
      </c>
      <c r="K338" s="70" t="s">
        <v>203</v>
      </c>
      <c r="L338" s="71">
        <v>1968646.46</v>
      </c>
      <c r="M338" s="71">
        <v>1968646.46</v>
      </c>
      <c r="N338" s="71">
        <v>1673349.49</v>
      </c>
    </row>
    <row r="339" spans="1:14" ht="123.75">
      <c r="A339" s="68">
        <f t="shared" si="5"/>
        <v>336</v>
      </c>
      <c r="B339" s="69" t="s">
        <v>1883</v>
      </c>
      <c r="C339" s="69" t="s">
        <v>451</v>
      </c>
      <c r="D339" s="69" t="s">
        <v>452</v>
      </c>
      <c r="E339" s="69" t="s">
        <v>80</v>
      </c>
      <c r="F339" s="69" t="s">
        <v>453</v>
      </c>
      <c r="G339" s="69" t="s">
        <v>454</v>
      </c>
      <c r="H339" s="69" t="s">
        <v>455</v>
      </c>
      <c r="I339" s="70">
        <v>39083</v>
      </c>
      <c r="J339" s="70">
        <v>40543</v>
      </c>
      <c r="K339" s="70" t="s">
        <v>219</v>
      </c>
      <c r="L339" s="71">
        <v>3923390</v>
      </c>
      <c r="M339" s="71">
        <v>3923390</v>
      </c>
      <c r="N339" s="71">
        <v>3334881.5</v>
      </c>
    </row>
    <row r="340" spans="1:14" ht="90">
      <c r="A340" s="68">
        <f t="shared" si="5"/>
        <v>337</v>
      </c>
      <c r="B340" s="69" t="s">
        <v>1884</v>
      </c>
      <c r="C340" s="69" t="s">
        <v>456</v>
      </c>
      <c r="D340" s="69" t="s">
        <v>457</v>
      </c>
      <c r="E340" s="69" t="s">
        <v>146</v>
      </c>
      <c r="F340" s="69" t="s">
        <v>458</v>
      </c>
      <c r="G340" s="69" t="s">
        <v>459</v>
      </c>
      <c r="H340" s="69" t="s">
        <v>460</v>
      </c>
      <c r="I340" s="70">
        <v>39083</v>
      </c>
      <c r="J340" s="70">
        <v>40574</v>
      </c>
      <c r="K340" s="70" t="s">
        <v>224</v>
      </c>
      <c r="L340" s="71">
        <v>7494832.5499999998</v>
      </c>
      <c r="M340" s="71">
        <v>4544954.54</v>
      </c>
      <c r="N340" s="71">
        <v>3863211.35</v>
      </c>
    </row>
    <row r="341" spans="1:14" ht="123.75">
      <c r="A341" s="68">
        <f t="shared" si="5"/>
        <v>338</v>
      </c>
      <c r="B341" s="69" t="s">
        <v>1885</v>
      </c>
      <c r="C341" s="69" t="s">
        <v>461</v>
      </c>
      <c r="D341" s="69" t="s">
        <v>181</v>
      </c>
      <c r="E341" s="69" t="s">
        <v>76</v>
      </c>
      <c r="F341" s="69" t="s">
        <v>182</v>
      </c>
      <c r="G341" s="69" t="s">
        <v>183</v>
      </c>
      <c r="H341" s="69" t="s">
        <v>462</v>
      </c>
      <c r="I341" s="70">
        <v>39083</v>
      </c>
      <c r="J341" s="70">
        <v>40329</v>
      </c>
      <c r="K341" s="70" t="s">
        <v>204</v>
      </c>
      <c r="L341" s="71">
        <v>6127135.9100000001</v>
      </c>
      <c r="M341" s="71">
        <v>6127135.9100000001</v>
      </c>
      <c r="N341" s="71">
        <v>5208065.5199999996</v>
      </c>
    </row>
    <row r="342" spans="1:14" ht="112.5">
      <c r="A342" s="68">
        <f t="shared" si="5"/>
        <v>339</v>
      </c>
      <c r="B342" s="69" t="s">
        <v>1886</v>
      </c>
      <c r="C342" s="69" t="s">
        <v>463</v>
      </c>
      <c r="D342" s="69" t="s">
        <v>464</v>
      </c>
      <c r="E342" s="69" t="s">
        <v>90</v>
      </c>
      <c r="F342" s="69" t="s">
        <v>465</v>
      </c>
      <c r="G342" s="69" t="s">
        <v>466</v>
      </c>
      <c r="H342" s="69" t="s">
        <v>467</v>
      </c>
      <c r="I342" s="70">
        <v>39083</v>
      </c>
      <c r="J342" s="70">
        <v>40633</v>
      </c>
      <c r="K342" s="70" t="s">
        <v>204</v>
      </c>
      <c r="L342" s="71">
        <v>6236794.8799999999</v>
      </c>
      <c r="M342" s="71">
        <v>6236794.8799999999</v>
      </c>
      <c r="N342" s="71">
        <v>5301275.6399999997</v>
      </c>
    </row>
    <row r="343" spans="1:14" ht="123.75">
      <c r="A343" s="68">
        <f t="shared" si="5"/>
        <v>340</v>
      </c>
      <c r="B343" s="69" t="s">
        <v>1887</v>
      </c>
      <c r="C343" s="69" t="s">
        <v>468</v>
      </c>
      <c r="D343" s="69" t="s">
        <v>45</v>
      </c>
      <c r="E343" s="69" t="s">
        <v>10</v>
      </c>
      <c r="F343" s="69" t="s">
        <v>469</v>
      </c>
      <c r="G343" s="69" t="s">
        <v>46</v>
      </c>
      <c r="H343" s="69" t="s">
        <v>470</v>
      </c>
      <c r="I343" s="70">
        <v>39083</v>
      </c>
      <c r="J343" s="70">
        <v>40512</v>
      </c>
      <c r="K343" s="70" t="s">
        <v>224</v>
      </c>
      <c r="L343" s="71">
        <v>6555089.0899999999</v>
      </c>
      <c r="M343" s="71">
        <v>6555089.0899999999</v>
      </c>
      <c r="N343" s="71">
        <v>5571825.7199999997</v>
      </c>
    </row>
    <row r="344" spans="1:14" ht="101.25">
      <c r="A344" s="68">
        <f t="shared" si="5"/>
        <v>341</v>
      </c>
      <c r="B344" s="69" t="s">
        <v>1888</v>
      </c>
      <c r="C344" s="69" t="s">
        <v>471</v>
      </c>
      <c r="D344" s="69" t="s">
        <v>472</v>
      </c>
      <c r="E344" s="69" t="s">
        <v>76</v>
      </c>
      <c r="F344" s="69" t="s">
        <v>473</v>
      </c>
      <c r="G344" s="69" t="s">
        <v>474</v>
      </c>
      <c r="H344" s="69" t="s">
        <v>475</v>
      </c>
      <c r="I344" s="70">
        <v>39083</v>
      </c>
      <c r="J344" s="70">
        <v>41820</v>
      </c>
      <c r="K344" s="70" t="s">
        <v>204</v>
      </c>
      <c r="L344" s="71">
        <v>11076434.560000001</v>
      </c>
      <c r="M344" s="71">
        <v>7928631.5599999996</v>
      </c>
      <c r="N344" s="71">
        <v>6739336.8799999999</v>
      </c>
    </row>
    <row r="345" spans="1:14" ht="112.5">
      <c r="A345" s="68">
        <f t="shared" si="5"/>
        <v>342</v>
      </c>
      <c r="B345" s="69" t="s">
        <v>1889</v>
      </c>
      <c r="C345" s="69" t="s">
        <v>476</v>
      </c>
      <c r="D345" s="69" t="s">
        <v>477</v>
      </c>
      <c r="E345" s="69" t="s">
        <v>76</v>
      </c>
      <c r="F345" s="69" t="s">
        <v>478</v>
      </c>
      <c r="G345" s="69" t="s">
        <v>479</v>
      </c>
      <c r="H345" s="69" t="s">
        <v>480</v>
      </c>
      <c r="I345" s="70">
        <v>39083</v>
      </c>
      <c r="J345" s="70">
        <v>41517</v>
      </c>
      <c r="K345" s="70" t="s">
        <v>204</v>
      </c>
      <c r="L345" s="71">
        <v>9805634.6799999997</v>
      </c>
      <c r="M345" s="71">
        <v>9071188.0199999996</v>
      </c>
      <c r="N345" s="71">
        <v>7710509.8099999996</v>
      </c>
    </row>
    <row r="346" spans="1:14" ht="123.75">
      <c r="A346" s="68">
        <f t="shared" si="5"/>
        <v>343</v>
      </c>
      <c r="B346" s="69" t="s">
        <v>1890</v>
      </c>
      <c r="C346" s="69" t="s">
        <v>481</v>
      </c>
      <c r="D346" s="69" t="s">
        <v>482</v>
      </c>
      <c r="E346" s="69" t="s">
        <v>226</v>
      </c>
      <c r="F346" s="69" t="s">
        <v>407</v>
      </c>
      <c r="G346" s="69" t="s">
        <v>483</v>
      </c>
      <c r="H346" s="69" t="s">
        <v>484</v>
      </c>
      <c r="I346" s="70">
        <v>39083</v>
      </c>
      <c r="J346" s="70">
        <v>40527</v>
      </c>
      <c r="K346" s="70" t="s">
        <v>203</v>
      </c>
      <c r="L346" s="71">
        <v>1712550.6</v>
      </c>
      <c r="M346" s="71">
        <v>709515.4</v>
      </c>
      <c r="N346" s="71">
        <v>603088.09</v>
      </c>
    </row>
    <row r="347" spans="1:14" ht="112.5">
      <c r="A347" s="68">
        <f t="shared" si="5"/>
        <v>344</v>
      </c>
      <c r="B347" s="69" t="s">
        <v>1891</v>
      </c>
      <c r="C347" s="69" t="s">
        <v>485</v>
      </c>
      <c r="D347" s="69" t="s">
        <v>486</v>
      </c>
      <c r="E347" s="69" t="s">
        <v>10</v>
      </c>
      <c r="F347" s="69" t="s">
        <v>487</v>
      </c>
      <c r="G347" s="69" t="s">
        <v>488</v>
      </c>
      <c r="H347" s="69" t="s">
        <v>489</v>
      </c>
      <c r="I347" s="70">
        <v>39083</v>
      </c>
      <c r="J347" s="70">
        <v>40724</v>
      </c>
      <c r="K347" s="70" t="s">
        <v>219</v>
      </c>
      <c r="L347" s="71">
        <v>1464622.1</v>
      </c>
      <c r="M347" s="71">
        <v>1464622.1</v>
      </c>
      <c r="N347" s="71">
        <v>1244928.78</v>
      </c>
    </row>
    <row r="348" spans="1:14" ht="101.25">
      <c r="A348" s="68">
        <f t="shared" si="5"/>
        <v>345</v>
      </c>
      <c r="B348" s="69" t="s">
        <v>1892</v>
      </c>
      <c r="C348" s="69" t="s">
        <v>490</v>
      </c>
      <c r="D348" s="69" t="s">
        <v>491</v>
      </c>
      <c r="E348" s="69" t="s">
        <v>80</v>
      </c>
      <c r="F348" s="69" t="s">
        <v>492</v>
      </c>
      <c r="G348" s="69" t="s">
        <v>493</v>
      </c>
      <c r="H348" s="69" t="s">
        <v>494</v>
      </c>
      <c r="I348" s="70">
        <v>39083</v>
      </c>
      <c r="J348" s="70">
        <v>42338</v>
      </c>
      <c r="K348" s="70" t="s">
        <v>219</v>
      </c>
      <c r="L348" s="71">
        <v>1748620</v>
      </c>
      <c r="M348" s="71">
        <v>1317325</v>
      </c>
      <c r="N348" s="71">
        <v>1119726.25</v>
      </c>
    </row>
    <row r="349" spans="1:14" ht="135">
      <c r="A349" s="68">
        <f t="shared" si="5"/>
        <v>346</v>
      </c>
      <c r="B349" s="69" t="s">
        <v>1893</v>
      </c>
      <c r="C349" s="69" t="s">
        <v>495</v>
      </c>
      <c r="D349" s="69" t="s">
        <v>496</v>
      </c>
      <c r="E349" s="69" t="s">
        <v>124</v>
      </c>
      <c r="F349" s="69" t="s">
        <v>497</v>
      </c>
      <c r="G349" s="69" t="s">
        <v>498</v>
      </c>
      <c r="H349" s="69" t="s">
        <v>499</v>
      </c>
      <c r="I349" s="70">
        <v>39083</v>
      </c>
      <c r="J349" s="70">
        <v>41243</v>
      </c>
      <c r="K349" s="70" t="s">
        <v>204</v>
      </c>
      <c r="L349" s="71">
        <v>3973940.26</v>
      </c>
      <c r="M349" s="71">
        <v>3940838.06</v>
      </c>
      <c r="N349" s="71">
        <v>3349712.35</v>
      </c>
    </row>
    <row r="350" spans="1:14" ht="202.5">
      <c r="A350" s="68">
        <f t="shared" si="5"/>
        <v>347</v>
      </c>
      <c r="B350" s="69" t="s">
        <v>1894</v>
      </c>
      <c r="C350" s="69" t="s">
        <v>500</v>
      </c>
      <c r="D350" s="69" t="s">
        <v>501</v>
      </c>
      <c r="E350" s="69" t="s">
        <v>117</v>
      </c>
      <c r="F350" s="69" t="s">
        <v>502</v>
      </c>
      <c r="G350" s="69" t="s">
        <v>503</v>
      </c>
      <c r="H350" s="69" t="s">
        <v>504</v>
      </c>
      <c r="I350" s="70">
        <v>39083</v>
      </c>
      <c r="J350" s="70">
        <v>40877</v>
      </c>
      <c r="K350" s="70" t="s">
        <v>204</v>
      </c>
      <c r="L350" s="71">
        <v>3597000</v>
      </c>
      <c r="M350" s="71">
        <v>3057450</v>
      </c>
      <c r="N350" s="71">
        <v>2598832.5</v>
      </c>
    </row>
    <row r="351" spans="1:14" ht="135">
      <c r="A351" s="68">
        <f t="shared" si="5"/>
        <v>348</v>
      </c>
      <c r="B351" s="69" t="s">
        <v>1895</v>
      </c>
      <c r="C351" s="69" t="s">
        <v>505</v>
      </c>
      <c r="D351" s="69" t="s">
        <v>240</v>
      </c>
      <c r="E351" s="69" t="s">
        <v>139</v>
      </c>
      <c r="F351" s="69" t="s">
        <v>241</v>
      </c>
      <c r="G351" s="69" t="s">
        <v>242</v>
      </c>
      <c r="H351" s="69" t="s">
        <v>243</v>
      </c>
      <c r="I351" s="70">
        <v>39083</v>
      </c>
      <c r="J351" s="70">
        <v>40724</v>
      </c>
      <c r="K351" s="70" t="s">
        <v>224</v>
      </c>
      <c r="L351" s="71">
        <v>7493073.6600000001</v>
      </c>
      <c r="M351" s="71">
        <v>6811615.3200000003</v>
      </c>
      <c r="N351" s="71">
        <v>5789873.0199999996</v>
      </c>
    </row>
    <row r="352" spans="1:14" ht="101.25">
      <c r="A352" s="68">
        <f t="shared" si="5"/>
        <v>349</v>
      </c>
      <c r="B352" s="69" t="s">
        <v>1896</v>
      </c>
      <c r="C352" s="69" t="s">
        <v>506</v>
      </c>
      <c r="D352" s="69" t="s">
        <v>507</v>
      </c>
      <c r="E352" s="69" t="s">
        <v>146</v>
      </c>
      <c r="F352" s="69" t="s">
        <v>508</v>
      </c>
      <c r="G352" s="69" t="s">
        <v>509</v>
      </c>
      <c r="H352" s="69" t="s">
        <v>510</v>
      </c>
      <c r="I352" s="70">
        <v>39083</v>
      </c>
      <c r="J352" s="70">
        <v>42004</v>
      </c>
      <c r="K352" s="70" t="s">
        <v>204</v>
      </c>
      <c r="L352" s="71">
        <v>17980548.77</v>
      </c>
      <c r="M352" s="71">
        <v>15503056.390000001</v>
      </c>
      <c r="N352" s="71">
        <v>13177597.93</v>
      </c>
    </row>
    <row r="353" spans="1:14" ht="123.75">
      <c r="A353" s="68">
        <f t="shared" si="5"/>
        <v>350</v>
      </c>
      <c r="B353" s="69" t="s">
        <v>1897</v>
      </c>
      <c r="C353" s="69" t="s">
        <v>511</v>
      </c>
      <c r="D353" s="69" t="s">
        <v>512</v>
      </c>
      <c r="E353" s="69" t="s">
        <v>50</v>
      </c>
      <c r="F353" s="69" t="s">
        <v>513</v>
      </c>
      <c r="G353" s="69" t="s">
        <v>514</v>
      </c>
      <c r="H353" s="69" t="s">
        <v>515</v>
      </c>
      <c r="I353" s="70">
        <v>39083</v>
      </c>
      <c r="J353" s="70">
        <v>41486</v>
      </c>
      <c r="K353" s="70" t="s">
        <v>219</v>
      </c>
      <c r="L353" s="71">
        <v>1330683.96</v>
      </c>
      <c r="M353" s="71">
        <v>1313563.0900000001</v>
      </c>
      <c r="N353" s="71">
        <v>1116528.6200000001</v>
      </c>
    </row>
    <row r="354" spans="1:14" ht="101.25">
      <c r="A354" s="68">
        <f t="shared" si="5"/>
        <v>351</v>
      </c>
      <c r="B354" s="69" t="s">
        <v>1898</v>
      </c>
      <c r="C354" s="69" t="s">
        <v>516</v>
      </c>
      <c r="D354" s="69" t="s">
        <v>517</v>
      </c>
      <c r="E354" s="69" t="s">
        <v>146</v>
      </c>
      <c r="F354" s="69" t="s">
        <v>147</v>
      </c>
      <c r="G354" s="69" t="s">
        <v>148</v>
      </c>
      <c r="H354" s="69" t="s">
        <v>518</v>
      </c>
      <c r="I354" s="70">
        <v>39083</v>
      </c>
      <c r="J354" s="70">
        <v>40877</v>
      </c>
      <c r="K354" s="70" t="s">
        <v>219</v>
      </c>
      <c r="L354" s="71">
        <v>3926620.44</v>
      </c>
      <c r="M354" s="71">
        <v>3926620.44</v>
      </c>
      <c r="N354" s="71">
        <v>3337627.37</v>
      </c>
    </row>
    <row r="355" spans="1:14" ht="112.5">
      <c r="A355" s="68">
        <f t="shared" si="5"/>
        <v>352</v>
      </c>
      <c r="B355" s="69" t="s">
        <v>1899</v>
      </c>
      <c r="C355" s="69" t="s">
        <v>519</v>
      </c>
      <c r="D355" s="69" t="s">
        <v>520</v>
      </c>
      <c r="E355" s="69" t="s">
        <v>124</v>
      </c>
      <c r="F355" s="69" t="s">
        <v>521</v>
      </c>
      <c r="G355" s="69" t="s">
        <v>522</v>
      </c>
      <c r="H355" s="69" t="s">
        <v>523</v>
      </c>
      <c r="I355" s="70">
        <v>39083</v>
      </c>
      <c r="J355" s="70">
        <v>41578</v>
      </c>
      <c r="K355" s="70" t="s">
        <v>219</v>
      </c>
      <c r="L355" s="71">
        <v>5491359.9000000004</v>
      </c>
      <c r="M355" s="71">
        <v>5486859.9000000004</v>
      </c>
      <c r="N355" s="71">
        <v>4663830.91</v>
      </c>
    </row>
    <row r="356" spans="1:14" ht="112.5">
      <c r="A356" s="68">
        <f t="shared" si="5"/>
        <v>353</v>
      </c>
      <c r="B356" s="69" t="s">
        <v>1900</v>
      </c>
      <c r="C356" s="69" t="s">
        <v>524</v>
      </c>
      <c r="D356" s="69" t="s">
        <v>307</v>
      </c>
      <c r="E356" s="69" t="s">
        <v>61</v>
      </c>
      <c r="F356" s="69" t="s">
        <v>308</v>
      </c>
      <c r="G356" s="69" t="s">
        <v>309</v>
      </c>
      <c r="H356" s="69" t="s">
        <v>310</v>
      </c>
      <c r="I356" s="70">
        <v>39083</v>
      </c>
      <c r="J356" s="70">
        <v>40847</v>
      </c>
      <c r="K356" s="70" t="s">
        <v>204</v>
      </c>
      <c r="L356" s="71">
        <v>2977093.82</v>
      </c>
      <c r="M356" s="71">
        <v>2977093.82</v>
      </c>
      <c r="N356" s="71">
        <v>2530529.7400000002</v>
      </c>
    </row>
    <row r="357" spans="1:14" ht="112.5">
      <c r="A357" s="68">
        <f t="shared" si="5"/>
        <v>354</v>
      </c>
      <c r="B357" s="69" t="s">
        <v>1901</v>
      </c>
      <c r="C357" s="69" t="s">
        <v>525</v>
      </c>
      <c r="D357" s="69" t="s">
        <v>526</v>
      </c>
      <c r="E357" s="69" t="s">
        <v>61</v>
      </c>
      <c r="F357" s="69" t="s">
        <v>527</v>
      </c>
      <c r="G357" s="69" t="s">
        <v>528</v>
      </c>
      <c r="H357" s="69" t="s">
        <v>529</v>
      </c>
      <c r="I357" s="70">
        <v>39083</v>
      </c>
      <c r="J357" s="70">
        <v>40877</v>
      </c>
      <c r="K357" s="70" t="s">
        <v>204</v>
      </c>
      <c r="L357" s="71">
        <v>6116833.9900000002</v>
      </c>
      <c r="M357" s="71">
        <v>6103624.0199999996</v>
      </c>
      <c r="N357" s="71">
        <v>5188080.41</v>
      </c>
    </row>
    <row r="358" spans="1:14" ht="101.25">
      <c r="A358" s="68">
        <f t="shared" si="5"/>
        <v>355</v>
      </c>
      <c r="B358" s="69" t="s">
        <v>1902</v>
      </c>
      <c r="C358" s="69" t="s">
        <v>530</v>
      </c>
      <c r="D358" s="69" t="s">
        <v>531</v>
      </c>
      <c r="E358" s="69" t="s">
        <v>80</v>
      </c>
      <c r="F358" s="69" t="s">
        <v>268</v>
      </c>
      <c r="G358" s="69" t="s">
        <v>269</v>
      </c>
      <c r="H358" s="69" t="s">
        <v>270</v>
      </c>
      <c r="I358" s="70">
        <v>39083</v>
      </c>
      <c r="J358" s="70">
        <v>40328</v>
      </c>
      <c r="K358" s="70" t="s">
        <v>204</v>
      </c>
      <c r="L358" s="71">
        <v>7278792.5599999996</v>
      </c>
      <c r="M358" s="71">
        <v>6553510.8099999996</v>
      </c>
      <c r="N358" s="71">
        <v>5570484.1799999997</v>
      </c>
    </row>
    <row r="359" spans="1:14" ht="180">
      <c r="A359" s="68">
        <f t="shared" si="5"/>
        <v>356</v>
      </c>
      <c r="B359" s="69" t="s">
        <v>1903</v>
      </c>
      <c r="C359" s="69" t="s">
        <v>532</v>
      </c>
      <c r="D359" s="69" t="s">
        <v>533</v>
      </c>
      <c r="E359" s="69" t="s">
        <v>226</v>
      </c>
      <c r="F359" s="69" t="s">
        <v>534</v>
      </c>
      <c r="G359" s="69" t="s">
        <v>535</v>
      </c>
      <c r="H359" s="69" t="s">
        <v>536</v>
      </c>
      <c r="I359" s="70">
        <v>39083</v>
      </c>
      <c r="J359" s="70">
        <v>40755</v>
      </c>
      <c r="K359" s="70" t="s">
        <v>224</v>
      </c>
      <c r="L359" s="71">
        <v>7037530</v>
      </c>
      <c r="M359" s="71">
        <v>5597480</v>
      </c>
      <c r="N359" s="71">
        <v>4757850</v>
      </c>
    </row>
    <row r="360" spans="1:14" ht="101.25">
      <c r="A360" s="68">
        <f t="shared" si="5"/>
        <v>357</v>
      </c>
      <c r="B360" s="69" t="s">
        <v>1904</v>
      </c>
      <c r="C360" s="69" t="s">
        <v>537</v>
      </c>
      <c r="D360" s="69" t="s">
        <v>75</v>
      </c>
      <c r="E360" s="69" t="s">
        <v>76</v>
      </c>
      <c r="F360" s="69" t="s">
        <v>77</v>
      </c>
      <c r="G360" s="69" t="s">
        <v>78</v>
      </c>
      <c r="H360" s="69" t="s">
        <v>538</v>
      </c>
      <c r="I360" s="70">
        <v>39083</v>
      </c>
      <c r="J360" s="70">
        <v>40451</v>
      </c>
      <c r="K360" s="70" t="s">
        <v>224</v>
      </c>
      <c r="L360" s="71">
        <v>5461994.4900000002</v>
      </c>
      <c r="M360" s="71">
        <v>5326269</v>
      </c>
      <c r="N360" s="71">
        <v>4527328.6500000004</v>
      </c>
    </row>
    <row r="361" spans="1:14" ht="123.75">
      <c r="A361" s="68">
        <f t="shared" si="5"/>
        <v>358</v>
      </c>
      <c r="B361" s="69" t="s">
        <v>1905</v>
      </c>
      <c r="C361" s="69" t="s">
        <v>539</v>
      </c>
      <c r="D361" s="69" t="s">
        <v>540</v>
      </c>
      <c r="E361" s="69" t="s">
        <v>61</v>
      </c>
      <c r="F361" s="69" t="s">
        <v>198</v>
      </c>
      <c r="G361" s="69" t="s">
        <v>541</v>
      </c>
      <c r="H361" s="69" t="s">
        <v>542</v>
      </c>
      <c r="I361" s="70">
        <v>39083</v>
      </c>
      <c r="J361" s="70">
        <v>40847</v>
      </c>
      <c r="K361" s="70" t="s">
        <v>204</v>
      </c>
      <c r="L361" s="71">
        <v>7558649.0899999999</v>
      </c>
      <c r="M361" s="71">
        <v>7244053.0899999999</v>
      </c>
      <c r="N361" s="71">
        <v>6157445.1200000001</v>
      </c>
    </row>
    <row r="362" spans="1:14" ht="135">
      <c r="A362" s="68">
        <f t="shared" si="5"/>
        <v>359</v>
      </c>
      <c r="B362" s="69" t="s">
        <v>1906</v>
      </c>
      <c r="C362" s="69" t="s">
        <v>543</v>
      </c>
      <c r="D362" s="69" t="s">
        <v>544</v>
      </c>
      <c r="E362" s="69" t="s">
        <v>80</v>
      </c>
      <c r="F362" s="69" t="s">
        <v>104</v>
      </c>
      <c r="G362" s="69" t="s">
        <v>105</v>
      </c>
      <c r="H362" s="69" t="s">
        <v>545</v>
      </c>
      <c r="I362" s="70">
        <v>39083</v>
      </c>
      <c r="J362" s="70">
        <v>41243</v>
      </c>
      <c r="K362" s="70" t="s">
        <v>224</v>
      </c>
      <c r="L362" s="71">
        <v>4989818.8499999996</v>
      </c>
      <c r="M362" s="71">
        <v>4542577.41</v>
      </c>
      <c r="N362" s="71">
        <v>3861190.79</v>
      </c>
    </row>
    <row r="363" spans="1:14" ht="112.5">
      <c r="A363" s="68">
        <f t="shared" si="5"/>
        <v>360</v>
      </c>
      <c r="B363" s="69" t="s">
        <v>1907</v>
      </c>
      <c r="C363" s="69" t="s">
        <v>546</v>
      </c>
      <c r="D363" s="69" t="s">
        <v>49</v>
      </c>
      <c r="E363" s="69" t="s">
        <v>50</v>
      </c>
      <c r="F363" s="69" t="s">
        <v>51</v>
      </c>
      <c r="G363" s="69" t="s">
        <v>52</v>
      </c>
      <c r="H363" s="69" t="s">
        <v>547</v>
      </c>
      <c r="I363" s="70">
        <v>39083</v>
      </c>
      <c r="J363" s="70">
        <v>40512</v>
      </c>
      <c r="K363" s="70" t="s">
        <v>219</v>
      </c>
      <c r="L363" s="71">
        <v>2940883.88</v>
      </c>
      <c r="M363" s="72">
        <v>2940883.88</v>
      </c>
      <c r="N363" s="71">
        <v>2499751.2999999998</v>
      </c>
    </row>
    <row r="364" spans="1:14" ht="112.5">
      <c r="A364" s="68">
        <f t="shared" si="5"/>
        <v>361</v>
      </c>
      <c r="B364" s="69" t="s">
        <v>1908</v>
      </c>
      <c r="C364" s="69" t="s">
        <v>548</v>
      </c>
      <c r="D364" s="69" t="s">
        <v>549</v>
      </c>
      <c r="E364" s="69" t="s">
        <v>10</v>
      </c>
      <c r="F364" s="69" t="s">
        <v>550</v>
      </c>
      <c r="G364" s="69" t="s">
        <v>551</v>
      </c>
      <c r="H364" s="69" t="s">
        <v>552</v>
      </c>
      <c r="I364" s="70">
        <v>39083</v>
      </c>
      <c r="J364" s="70">
        <v>40574</v>
      </c>
      <c r="K364" s="70" t="s">
        <v>375</v>
      </c>
      <c r="L364" s="71">
        <v>1327198.03</v>
      </c>
      <c r="M364" s="72">
        <v>1327198.03</v>
      </c>
      <c r="N364" s="71">
        <v>1128118.32</v>
      </c>
    </row>
    <row r="365" spans="1:14" ht="112.5">
      <c r="A365" s="68">
        <f t="shared" si="5"/>
        <v>362</v>
      </c>
      <c r="B365" s="69" t="s">
        <v>1909</v>
      </c>
      <c r="C365" s="69" t="s">
        <v>553</v>
      </c>
      <c r="D365" s="69" t="s">
        <v>41</v>
      </c>
      <c r="E365" s="69" t="s">
        <v>37</v>
      </c>
      <c r="F365" s="69" t="s">
        <v>42</v>
      </c>
      <c r="G365" s="69" t="s">
        <v>43</v>
      </c>
      <c r="H365" s="69" t="s">
        <v>554</v>
      </c>
      <c r="I365" s="70">
        <v>39083</v>
      </c>
      <c r="J365" s="70">
        <v>40724</v>
      </c>
      <c r="K365" s="70" t="s">
        <v>219</v>
      </c>
      <c r="L365" s="71">
        <v>8142298.5</v>
      </c>
      <c r="M365" s="72">
        <v>8142298.5</v>
      </c>
      <c r="N365" s="71">
        <v>6920953.7199999997</v>
      </c>
    </row>
    <row r="366" spans="1:14" ht="123.75">
      <c r="A366" s="68">
        <f t="shared" si="5"/>
        <v>363</v>
      </c>
      <c r="B366" s="69" t="s">
        <v>1910</v>
      </c>
      <c r="C366" s="69" t="s">
        <v>555</v>
      </c>
      <c r="D366" s="69" t="s">
        <v>556</v>
      </c>
      <c r="E366" s="69" t="s">
        <v>10</v>
      </c>
      <c r="F366" s="69" t="s">
        <v>557</v>
      </c>
      <c r="G366" s="69" t="s">
        <v>558</v>
      </c>
      <c r="H366" s="69" t="s">
        <v>559</v>
      </c>
      <c r="I366" s="70">
        <v>39083</v>
      </c>
      <c r="J366" s="70">
        <v>40451</v>
      </c>
      <c r="K366" s="70" t="s">
        <v>224</v>
      </c>
      <c r="L366" s="71">
        <v>1721239.86</v>
      </c>
      <c r="M366" s="72">
        <v>1721239.86</v>
      </c>
      <c r="N366" s="71">
        <v>1463050</v>
      </c>
    </row>
    <row r="367" spans="1:14" ht="90">
      <c r="A367" s="68">
        <f t="shared" si="5"/>
        <v>364</v>
      </c>
      <c r="B367" s="69" t="s">
        <v>1911</v>
      </c>
      <c r="C367" s="69" t="s">
        <v>560</v>
      </c>
      <c r="D367" s="69" t="s">
        <v>561</v>
      </c>
      <c r="E367" s="69" t="s">
        <v>76</v>
      </c>
      <c r="F367" s="69" t="s">
        <v>286</v>
      </c>
      <c r="G367" s="69" t="s">
        <v>562</v>
      </c>
      <c r="H367" s="69" t="s">
        <v>563</v>
      </c>
      <c r="I367" s="70">
        <v>39083</v>
      </c>
      <c r="J367" s="70">
        <v>41547</v>
      </c>
      <c r="K367" s="70" t="s">
        <v>219</v>
      </c>
      <c r="L367" s="71">
        <v>3258844.99</v>
      </c>
      <c r="M367" s="72">
        <v>2809440</v>
      </c>
      <c r="N367" s="71">
        <v>2388024</v>
      </c>
    </row>
    <row r="368" spans="1:14" ht="112.5">
      <c r="A368" s="68">
        <f t="shared" si="5"/>
        <v>365</v>
      </c>
      <c r="B368" s="69" t="s">
        <v>1912</v>
      </c>
      <c r="C368" s="69" t="s">
        <v>564</v>
      </c>
      <c r="D368" s="69" t="s">
        <v>565</v>
      </c>
      <c r="E368" s="69" t="s">
        <v>135</v>
      </c>
      <c r="F368" s="69" t="s">
        <v>366</v>
      </c>
      <c r="G368" s="69" t="s">
        <v>566</v>
      </c>
      <c r="H368" s="69" t="s">
        <v>567</v>
      </c>
      <c r="I368" s="70">
        <v>39083</v>
      </c>
      <c r="J368" s="70">
        <v>41547</v>
      </c>
      <c r="K368" s="70" t="s">
        <v>204</v>
      </c>
      <c r="L368" s="71">
        <v>6667312.5999999996</v>
      </c>
      <c r="M368" s="72">
        <v>6500289.6100000003</v>
      </c>
      <c r="N368" s="71">
        <v>5525246.1600000001</v>
      </c>
    </row>
    <row r="369" spans="1:14" ht="90">
      <c r="A369" s="68">
        <f t="shared" si="5"/>
        <v>366</v>
      </c>
      <c r="B369" s="69" t="s">
        <v>1913</v>
      </c>
      <c r="C369" s="69" t="s">
        <v>568</v>
      </c>
      <c r="D369" s="69" t="s">
        <v>248</v>
      </c>
      <c r="E369" s="69" t="s">
        <v>117</v>
      </c>
      <c r="F369" s="69" t="s">
        <v>249</v>
      </c>
      <c r="G369" s="69" t="s">
        <v>119</v>
      </c>
      <c r="H369" s="69" t="s">
        <v>250</v>
      </c>
      <c r="I369" s="70">
        <v>39083</v>
      </c>
      <c r="J369" s="70">
        <v>40633</v>
      </c>
      <c r="K369" s="70" t="s">
        <v>219</v>
      </c>
      <c r="L369" s="71">
        <v>2410184.2400000002</v>
      </c>
      <c r="M369" s="72">
        <v>2391184.2400000002</v>
      </c>
      <c r="N369" s="71">
        <v>2032506.6</v>
      </c>
    </row>
    <row r="370" spans="1:14" ht="90">
      <c r="A370" s="68">
        <f t="shared" si="5"/>
        <v>367</v>
      </c>
      <c r="B370" s="69" t="s">
        <v>1914</v>
      </c>
      <c r="C370" s="69" t="s">
        <v>569</v>
      </c>
      <c r="D370" s="69" t="s">
        <v>570</v>
      </c>
      <c r="E370" s="69" t="s">
        <v>76</v>
      </c>
      <c r="F370" s="69" t="s">
        <v>571</v>
      </c>
      <c r="G370" s="69" t="s">
        <v>572</v>
      </c>
      <c r="H370" s="69" t="s">
        <v>573</v>
      </c>
      <c r="I370" s="70">
        <v>39083</v>
      </c>
      <c r="J370" s="70">
        <v>41152</v>
      </c>
      <c r="K370" s="70" t="s">
        <v>204</v>
      </c>
      <c r="L370" s="71">
        <v>21724864.899999999</v>
      </c>
      <c r="M370" s="72">
        <v>8153322.6200000001</v>
      </c>
      <c r="N370" s="71">
        <v>6930324.2199999997</v>
      </c>
    </row>
    <row r="371" spans="1:14" ht="135">
      <c r="A371" s="68">
        <f t="shared" si="5"/>
        <v>368</v>
      </c>
      <c r="B371" s="69" t="s">
        <v>1915</v>
      </c>
      <c r="C371" s="69" t="s">
        <v>574</v>
      </c>
      <c r="D371" s="69" t="s">
        <v>575</v>
      </c>
      <c r="E371" s="69" t="s">
        <v>37</v>
      </c>
      <c r="F371" s="69" t="s">
        <v>576</v>
      </c>
      <c r="G371" s="69" t="s">
        <v>577</v>
      </c>
      <c r="H371" s="69" t="s">
        <v>578</v>
      </c>
      <c r="I371" s="70">
        <v>39083</v>
      </c>
      <c r="J371" s="70">
        <v>40512</v>
      </c>
      <c r="K371" s="70" t="s">
        <v>219</v>
      </c>
      <c r="L371" s="71">
        <v>5486619.9900000002</v>
      </c>
      <c r="M371" s="72">
        <v>5486619.9900000002</v>
      </c>
      <c r="N371" s="71">
        <v>4663626.99</v>
      </c>
    </row>
    <row r="372" spans="1:14" ht="90">
      <c r="A372" s="68">
        <f t="shared" si="5"/>
        <v>369</v>
      </c>
      <c r="B372" s="69" t="s">
        <v>1916</v>
      </c>
      <c r="C372" s="69" t="s">
        <v>579</v>
      </c>
      <c r="D372" s="69" t="s">
        <v>580</v>
      </c>
      <c r="E372" s="69" t="s">
        <v>80</v>
      </c>
      <c r="F372" s="69" t="s">
        <v>81</v>
      </c>
      <c r="G372" s="69" t="s">
        <v>82</v>
      </c>
      <c r="H372" s="69" t="s">
        <v>581</v>
      </c>
      <c r="I372" s="70">
        <v>39083</v>
      </c>
      <c r="J372" s="70">
        <v>40574</v>
      </c>
      <c r="K372" s="70" t="s">
        <v>204</v>
      </c>
      <c r="L372" s="71">
        <v>3932715.17</v>
      </c>
      <c r="M372" s="72">
        <v>3838000.47</v>
      </c>
      <c r="N372" s="71">
        <v>3262300.39</v>
      </c>
    </row>
    <row r="373" spans="1:14" ht="123.75">
      <c r="A373" s="68">
        <f t="shared" si="5"/>
        <v>370</v>
      </c>
      <c r="B373" s="69" t="s">
        <v>1917</v>
      </c>
      <c r="C373" s="69" t="s">
        <v>582</v>
      </c>
      <c r="D373" s="69" t="s">
        <v>583</v>
      </c>
      <c r="E373" s="69" t="s">
        <v>117</v>
      </c>
      <c r="F373" s="69" t="s">
        <v>584</v>
      </c>
      <c r="G373" s="69" t="s">
        <v>585</v>
      </c>
      <c r="H373" s="69" t="s">
        <v>586</v>
      </c>
      <c r="I373" s="70">
        <v>39083</v>
      </c>
      <c r="J373" s="70">
        <v>40724</v>
      </c>
      <c r="K373" s="70" t="s">
        <v>219</v>
      </c>
      <c r="L373" s="71">
        <v>612395.64</v>
      </c>
      <c r="M373" s="72">
        <v>612395.64</v>
      </c>
      <c r="N373" s="71">
        <v>520536.29</v>
      </c>
    </row>
    <row r="374" spans="1:14" ht="90">
      <c r="A374" s="68">
        <f t="shared" si="5"/>
        <v>371</v>
      </c>
      <c r="B374" s="69" t="s">
        <v>1918</v>
      </c>
      <c r="C374" s="69" t="s">
        <v>587</v>
      </c>
      <c r="D374" s="69" t="s">
        <v>588</v>
      </c>
      <c r="E374" s="69" t="s">
        <v>10</v>
      </c>
      <c r="F374" s="69" t="s">
        <v>589</v>
      </c>
      <c r="G374" s="69" t="s">
        <v>590</v>
      </c>
      <c r="H374" s="69" t="s">
        <v>591</v>
      </c>
      <c r="I374" s="70">
        <v>39083</v>
      </c>
      <c r="J374" s="70">
        <v>40451</v>
      </c>
      <c r="K374" s="70" t="s">
        <v>219</v>
      </c>
      <c r="L374" s="71">
        <v>1418070</v>
      </c>
      <c r="M374" s="72">
        <v>1418070</v>
      </c>
      <c r="N374" s="71">
        <v>1205359.5</v>
      </c>
    </row>
    <row r="375" spans="1:14" ht="123.75">
      <c r="A375" s="68">
        <f t="shared" si="5"/>
        <v>372</v>
      </c>
      <c r="B375" s="69" t="s">
        <v>1919</v>
      </c>
      <c r="C375" s="69" t="s">
        <v>592</v>
      </c>
      <c r="D375" s="69" t="s">
        <v>593</v>
      </c>
      <c r="E375" s="69" t="s">
        <v>53</v>
      </c>
      <c r="F375" s="69" t="s">
        <v>594</v>
      </c>
      <c r="G375" s="69" t="s">
        <v>595</v>
      </c>
      <c r="H375" s="69" t="s">
        <v>596</v>
      </c>
      <c r="I375" s="70">
        <v>39083</v>
      </c>
      <c r="J375" s="70">
        <v>40908</v>
      </c>
      <c r="K375" s="70" t="s">
        <v>204</v>
      </c>
      <c r="L375" s="71">
        <v>2219188.4500000002</v>
      </c>
      <c r="M375" s="72">
        <v>2175508.09</v>
      </c>
      <c r="N375" s="71">
        <v>1849181.87</v>
      </c>
    </row>
    <row r="376" spans="1:14" ht="90">
      <c r="A376" s="68">
        <f t="shared" si="5"/>
        <v>373</v>
      </c>
      <c r="B376" s="69" t="s">
        <v>1920</v>
      </c>
      <c r="C376" s="69" t="s">
        <v>597</v>
      </c>
      <c r="D376" s="69" t="s">
        <v>598</v>
      </c>
      <c r="E376" s="69" t="s">
        <v>37</v>
      </c>
      <c r="F376" s="69" t="s">
        <v>576</v>
      </c>
      <c r="G376" s="69" t="s">
        <v>577</v>
      </c>
      <c r="H376" s="69" t="s">
        <v>578</v>
      </c>
      <c r="I376" s="70">
        <v>39083</v>
      </c>
      <c r="J376" s="70">
        <v>40482</v>
      </c>
      <c r="K376" s="70" t="s">
        <v>203</v>
      </c>
      <c r="L376" s="71">
        <v>4656068.51</v>
      </c>
      <c r="M376" s="72">
        <v>4656068.51</v>
      </c>
      <c r="N376" s="71">
        <v>3957658.23</v>
      </c>
    </row>
    <row r="377" spans="1:14" ht="112.5">
      <c r="A377" s="68">
        <f t="shared" si="5"/>
        <v>374</v>
      </c>
      <c r="B377" s="69" t="s">
        <v>1921</v>
      </c>
      <c r="C377" s="69" t="s">
        <v>599</v>
      </c>
      <c r="D377" s="69" t="s">
        <v>600</v>
      </c>
      <c r="E377" s="69" t="s">
        <v>61</v>
      </c>
      <c r="F377" s="69" t="s">
        <v>318</v>
      </c>
      <c r="G377" s="69" t="s">
        <v>319</v>
      </c>
      <c r="H377" s="69" t="s">
        <v>320</v>
      </c>
      <c r="I377" s="70">
        <v>39083</v>
      </c>
      <c r="J377" s="70">
        <v>40512</v>
      </c>
      <c r="K377" s="70" t="s">
        <v>219</v>
      </c>
      <c r="L377" s="71">
        <v>997650</v>
      </c>
      <c r="M377" s="72">
        <v>997650</v>
      </c>
      <c r="N377" s="71">
        <v>848002.5</v>
      </c>
    </row>
    <row r="378" spans="1:14" ht="90">
      <c r="A378" s="68">
        <f t="shared" si="5"/>
        <v>375</v>
      </c>
      <c r="B378" s="69" t="s">
        <v>1922</v>
      </c>
      <c r="C378" s="69" t="s">
        <v>601</v>
      </c>
      <c r="D378" s="69" t="s">
        <v>602</v>
      </c>
      <c r="E378" s="69" t="s">
        <v>139</v>
      </c>
      <c r="F378" s="69" t="s">
        <v>603</v>
      </c>
      <c r="G378" s="69" t="s">
        <v>604</v>
      </c>
      <c r="H378" s="69" t="s">
        <v>605</v>
      </c>
      <c r="I378" s="70">
        <v>39083</v>
      </c>
      <c r="J378" s="70">
        <v>40877</v>
      </c>
      <c r="K378" s="70" t="s">
        <v>224</v>
      </c>
      <c r="L378" s="71">
        <v>21967984</v>
      </c>
      <c r="M378" s="72">
        <v>18006544.300000001</v>
      </c>
      <c r="N378" s="71">
        <v>15305562.65</v>
      </c>
    </row>
    <row r="379" spans="1:14" ht="101.25">
      <c r="A379" s="68">
        <f t="shared" si="5"/>
        <v>376</v>
      </c>
      <c r="B379" s="69" t="s">
        <v>1923</v>
      </c>
      <c r="C379" s="69" t="s">
        <v>606</v>
      </c>
      <c r="D379" s="69" t="s">
        <v>607</v>
      </c>
      <c r="E379" s="69" t="s">
        <v>135</v>
      </c>
      <c r="F379" s="69" t="s">
        <v>366</v>
      </c>
      <c r="G379" s="69" t="s">
        <v>608</v>
      </c>
      <c r="H379" s="69" t="s">
        <v>609</v>
      </c>
      <c r="I379" s="70">
        <v>39083</v>
      </c>
      <c r="J379" s="70">
        <v>40983</v>
      </c>
      <c r="K379" s="70" t="s">
        <v>219</v>
      </c>
      <c r="L379" s="71">
        <v>4376400</v>
      </c>
      <c r="M379" s="72">
        <v>4376400</v>
      </c>
      <c r="N379" s="71">
        <v>3719940</v>
      </c>
    </row>
    <row r="380" spans="1:14" ht="123.75">
      <c r="A380" s="68">
        <f t="shared" si="5"/>
        <v>377</v>
      </c>
      <c r="B380" s="69" t="s">
        <v>1924</v>
      </c>
      <c r="C380" s="69" t="s">
        <v>610</v>
      </c>
      <c r="D380" s="69" t="s">
        <v>611</v>
      </c>
      <c r="E380" s="69" t="s">
        <v>80</v>
      </c>
      <c r="F380" s="69" t="s">
        <v>612</v>
      </c>
      <c r="G380" s="69" t="s">
        <v>613</v>
      </c>
      <c r="H380" s="69" t="s">
        <v>614</v>
      </c>
      <c r="I380" s="70">
        <v>39083</v>
      </c>
      <c r="J380" s="70">
        <v>40633</v>
      </c>
      <c r="K380" s="70" t="s">
        <v>375</v>
      </c>
      <c r="L380" s="71">
        <v>1689876</v>
      </c>
      <c r="M380" s="72">
        <v>1689876</v>
      </c>
      <c r="N380" s="71">
        <v>1436394.6</v>
      </c>
    </row>
    <row r="381" spans="1:14" ht="112.5">
      <c r="A381" s="68">
        <f t="shared" si="5"/>
        <v>378</v>
      </c>
      <c r="B381" s="69" t="s">
        <v>1925</v>
      </c>
      <c r="C381" s="69" t="s">
        <v>615</v>
      </c>
      <c r="D381" s="69" t="s">
        <v>616</v>
      </c>
      <c r="E381" s="69" t="s">
        <v>10</v>
      </c>
      <c r="F381" s="69" t="s">
        <v>109</v>
      </c>
      <c r="G381" s="69" t="s">
        <v>617</v>
      </c>
      <c r="H381" s="69" t="s">
        <v>618</v>
      </c>
      <c r="I381" s="70">
        <v>39083</v>
      </c>
      <c r="J381" s="70">
        <v>41364</v>
      </c>
      <c r="K381" s="70" t="s">
        <v>224</v>
      </c>
      <c r="L381" s="71">
        <v>1655841.23</v>
      </c>
      <c r="M381" s="72">
        <v>1655841.23</v>
      </c>
      <c r="N381" s="71">
        <v>1407465.04</v>
      </c>
    </row>
    <row r="382" spans="1:14" ht="123.75">
      <c r="A382" s="68">
        <f t="shared" si="5"/>
        <v>379</v>
      </c>
      <c r="B382" s="69" t="s">
        <v>1926</v>
      </c>
      <c r="C382" s="69" t="s">
        <v>619</v>
      </c>
      <c r="D382" s="69" t="s">
        <v>620</v>
      </c>
      <c r="E382" s="69" t="s">
        <v>135</v>
      </c>
      <c r="F382" s="69" t="s">
        <v>188</v>
      </c>
      <c r="G382" s="69" t="s">
        <v>189</v>
      </c>
      <c r="H382" s="69" t="s">
        <v>621</v>
      </c>
      <c r="I382" s="70">
        <v>39083</v>
      </c>
      <c r="J382" s="70">
        <v>41090</v>
      </c>
      <c r="K382" s="70" t="s">
        <v>224</v>
      </c>
      <c r="L382" s="71">
        <v>4956786.82</v>
      </c>
      <c r="M382" s="72">
        <v>3820812.73</v>
      </c>
      <c r="N382" s="71">
        <v>3247690.82</v>
      </c>
    </row>
    <row r="383" spans="1:14" ht="90">
      <c r="A383" s="68">
        <f t="shared" si="5"/>
        <v>380</v>
      </c>
      <c r="B383" s="69" t="s">
        <v>1927</v>
      </c>
      <c r="C383" s="69" t="s">
        <v>622</v>
      </c>
      <c r="D383" s="69" t="s">
        <v>623</v>
      </c>
      <c r="E383" s="69" t="s">
        <v>53</v>
      </c>
      <c r="F383" s="69" t="s">
        <v>95</v>
      </c>
      <c r="G383" s="69" t="s">
        <v>96</v>
      </c>
      <c r="H383" s="69" t="s">
        <v>624</v>
      </c>
      <c r="I383" s="70">
        <v>39083</v>
      </c>
      <c r="J383" s="70">
        <v>41180</v>
      </c>
      <c r="K383" s="70" t="s">
        <v>224</v>
      </c>
      <c r="L383" s="71">
        <v>8714736.2699999996</v>
      </c>
      <c r="M383" s="72">
        <v>7221728.8200000003</v>
      </c>
      <c r="N383" s="71">
        <v>6138469.4900000002</v>
      </c>
    </row>
    <row r="384" spans="1:14" ht="135">
      <c r="A384" s="68">
        <f t="shared" si="5"/>
        <v>381</v>
      </c>
      <c r="B384" s="69" t="s">
        <v>1928</v>
      </c>
      <c r="C384" s="69" t="s">
        <v>625</v>
      </c>
      <c r="D384" s="69" t="s">
        <v>626</v>
      </c>
      <c r="E384" s="69" t="s">
        <v>10</v>
      </c>
      <c r="F384" s="69" t="s">
        <v>627</v>
      </c>
      <c r="G384" s="69" t="s">
        <v>628</v>
      </c>
      <c r="H384" s="69" t="s">
        <v>629</v>
      </c>
      <c r="I384" s="70">
        <v>39083</v>
      </c>
      <c r="J384" s="70">
        <v>41152</v>
      </c>
      <c r="K384" s="70" t="s">
        <v>204</v>
      </c>
      <c r="L384" s="71">
        <v>10314931</v>
      </c>
      <c r="M384" s="72">
        <v>10314931</v>
      </c>
      <c r="N384" s="71">
        <v>8767691.3499999996</v>
      </c>
    </row>
    <row r="385" spans="1:14" ht="135">
      <c r="A385" s="68">
        <f t="shared" si="5"/>
        <v>382</v>
      </c>
      <c r="B385" s="69" t="s">
        <v>1929</v>
      </c>
      <c r="C385" s="69" t="s">
        <v>630</v>
      </c>
      <c r="D385" s="69" t="s">
        <v>631</v>
      </c>
      <c r="E385" s="69" t="s">
        <v>80</v>
      </c>
      <c r="F385" s="69" t="s">
        <v>632</v>
      </c>
      <c r="G385" s="69" t="s">
        <v>633</v>
      </c>
      <c r="H385" s="69" t="s">
        <v>634</v>
      </c>
      <c r="I385" s="70">
        <v>39083</v>
      </c>
      <c r="J385" s="70">
        <v>41152</v>
      </c>
      <c r="K385" s="70" t="s">
        <v>635</v>
      </c>
      <c r="L385" s="71">
        <v>2373401.8199999998</v>
      </c>
      <c r="M385" s="72">
        <v>1999748</v>
      </c>
      <c r="N385" s="71">
        <v>1191233</v>
      </c>
    </row>
    <row r="386" spans="1:14" ht="78.75">
      <c r="A386" s="68">
        <f t="shared" si="5"/>
        <v>383</v>
      </c>
      <c r="B386" s="69" t="s">
        <v>1930</v>
      </c>
      <c r="C386" s="69" t="s">
        <v>636</v>
      </c>
      <c r="D386" s="69" t="s">
        <v>230</v>
      </c>
      <c r="E386" s="69" t="s">
        <v>53</v>
      </c>
      <c r="F386" s="69" t="s">
        <v>231</v>
      </c>
      <c r="G386" s="69" t="s">
        <v>232</v>
      </c>
      <c r="H386" s="69" t="s">
        <v>233</v>
      </c>
      <c r="I386" s="70">
        <v>39083</v>
      </c>
      <c r="J386" s="70">
        <v>41973</v>
      </c>
      <c r="K386" s="70" t="s">
        <v>224</v>
      </c>
      <c r="L386" s="71">
        <v>8779885.2400000002</v>
      </c>
      <c r="M386" s="72">
        <v>8406793.9700000007</v>
      </c>
      <c r="N386" s="71">
        <v>7145774.7300000004</v>
      </c>
    </row>
    <row r="387" spans="1:14" ht="112.5">
      <c r="A387" s="68">
        <f t="shared" si="5"/>
        <v>384</v>
      </c>
      <c r="B387" s="69" t="s">
        <v>1931</v>
      </c>
      <c r="C387" s="69" t="s">
        <v>637</v>
      </c>
      <c r="D387" s="69" t="s">
        <v>638</v>
      </c>
      <c r="E387" s="69" t="s">
        <v>50</v>
      </c>
      <c r="F387" s="69" t="s">
        <v>207</v>
      </c>
      <c r="G387" s="69" t="s">
        <v>208</v>
      </c>
      <c r="H387" s="69" t="s">
        <v>209</v>
      </c>
      <c r="I387" s="70">
        <v>39083</v>
      </c>
      <c r="J387" s="70">
        <v>40482</v>
      </c>
      <c r="K387" s="70" t="s">
        <v>219</v>
      </c>
      <c r="L387" s="71">
        <v>2751450</v>
      </c>
      <c r="M387" s="72">
        <v>2751450</v>
      </c>
      <c r="N387" s="71">
        <v>2338732.5</v>
      </c>
    </row>
    <row r="388" spans="1:14" ht="90">
      <c r="A388" s="68">
        <f t="shared" si="5"/>
        <v>385</v>
      </c>
      <c r="B388" s="69" t="s">
        <v>1932</v>
      </c>
      <c r="C388" s="69" t="s">
        <v>639</v>
      </c>
      <c r="D388" s="69" t="s">
        <v>220</v>
      </c>
      <c r="E388" s="69" t="s">
        <v>124</v>
      </c>
      <c r="F388" s="69" t="s">
        <v>221</v>
      </c>
      <c r="G388" s="69" t="s">
        <v>222</v>
      </c>
      <c r="H388" s="69" t="s">
        <v>223</v>
      </c>
      <c r="I388" s="70">
        <v>39083</v>
      </c>
      <c r="J388" s="70">
        <v>41274</v>
      </c>
      <c r="K388" s="70" t="s">
        <v>204</v>
      </c>
      <c r="L388" s="71">
        <v>42072206.399999999</v>
      </c>
      <c r="M388" s="72">
        <v>31290754.57</v>
      </c>
      <c r="N388" s="71">
        <v>26597141.32</v>
      </c>
    </row>
    <row r="389" spans="1:14" ht="78.75">
      <c r="A389" s="68">
        <f t="shared" si="5"/>
        <v>386</v>
      </c>
      <c r="B389" s="69" t="s">
        <v>1933</v>
      </c>
      <c r="C389" s="69" t="s">
        <v>640</v>
      </c>
      <c r="D389" s="69" t="s">
        <v>641</v>
      </c>
      <c r="E389" s="69" t="s">
        <v>61</v>
      </c>
      <c r="F389" s="69" t="s">
        <v>642</v>
      </c>
      <c r="G389" s="69" t="s">
        <v>643</v>
      </c>
      <c r="H389" s="69" t="s">
        <v>644</v>
      </c>
      <c r="I389" s="70">
        <v>39083</v>
      </c>
      <c r="J389" s="70">
        <v>40694</v>
      </c>
      <c r="K389" s="70" t="s">
        <v>219</v>
      </c>
      <c r="L389" s="71">
        <v>4566619.6100000003</v>
      </c>
      <c r="M389" s="72">
        <v>2080280.19</v>
      </c>
      <c r="N389" s="71">
        <v>1768238.16</v>
      </c>
    </row>
    <row r="390" spans="1:14" ht="112.5">
      <c r="A390" s="68">
        <f t="shared" ref="A390:A453" si="6">1+A389</f>
        <v>387</v>
      </c>
      <c r="B390" s="69" t="s">
        <v>1934</v>
      </c>
      <c r="C390" s="69" t="s">
        <v>645</v>
      </c>
      <c r="D390" s="69" t="s">
        <v>646</v>
      </c>
      <c r="E390" s="69" t="s">
        <v>90</v>
      </c>
      <c r="F390" s="69" t="s">
        <v>647</v>
      </c>
      <c r="G390" s="69" t="s">
        <v>648</v>
      </c>
      <c r="H390" s="69" t="s">
        <v>649</v>
      </c>
      <c r="I390" s="70">
        <v>39083</v>
      </c>
      <c r="J390" s="70">
        <v>40421</v>
      </c>
      <c r="K390" s="70" t="s">
        <v>219</v>
      </c>
      <c r="L390" s="71">
        <v>954580.71</v>
      </c>
      <c r="M390" s="72">
        <v>954580.71</v>
      </c>
      <c r="N390" s="71">
        <v>811393.6</v>
      </c>
    </row>
    <row r="391" spans="1:14" ht="123.75">
      <c r="A391" s="68">
        <f t="shared" si="6"/>
        <v>388</v>
      </c>
      <c r="B391" s="69" t="s">
        <v>1935</v>
      </c>
      <c r="C391" s="69" t="s">
        <v>650</v>
      </c>
      <c r="D391" s="69" t="s">
        <v>651</v>
      </c>
      <c r="E391" s="69" t="s">
        <v>135</v>
      </c>
      <c r="F391" s="69" t="s">
        <v>136</v>
      </c>
      <c r="G391" s="69" t="s">
        <v>137</v>
      </c>
      <c r="H391" s="69" t="s">
        <v>652</v>
      </c>
      <c r="I391" s="70">
        <v>39083</v>
      </c>
      <c r="J391" s="70">
        <v>40816</v>
      </c>
      <c r="K391" s="70" t="s">
        <v>204</v>
      </c>
      <c r="L391" s="71">
        <v>2606000</v>
      </c>
      <c r="M391" s="72">
        <v>2606000</v>
      </c>
      <c r="N391" s="71">
        <v>2215100</v>
      </c>
    </row>
    <row r="392" spans="1:14" ht="123.75">
      <c r="A392" s="68">
        <f t="shared" si="6"/>
        <v>389</v>
      </c>
      <c r="B392" s="69" t="s">
        <v>1936</v>
      </c>
      <c r="C392" s="69" t="s">
        <v>653</v>
      </c>
      <c r="D392" s="69" t="s">
        <v>322</v>
      </c>
      <c r="E392" s="69" t="s">
        <v>37</v>
      </c>
      <c r="F392" s="69" t="s">
        <v>323</v>
      </c>
      <c r="G392" s="69" t="s">
        <v>324</v>
      </c>
      <c r="H392" s="69" t="s">
        <v>325</v>
      </c>
      <c r="I392" s="70">
        <v>40179</v>
      </c>
      <c r="J392" s="70">
        <v>40633</v>
      </c>
      <c r="K392" s="70" t="s">
        <v>224</v>
      </c>
      <c r="L392" s="71">
        <v>4388909.47</v>
      </c>
      <c r="M392" s="72">
        <v>4388909.47</v>
      </c>
      <c r="N392" s="71">
        <v>3730573.04</v>
      </c>
    </row>
    <row r="393" spans="1:14" ht="123.75">
      <c r="A393" s="68">
        <f t="shared" si="6"/>
        <v>390</v>
      </c>
      <c r="B393" s="69" t="s">
        <v>1937</v>
      </c>
      <c r="C393" s="69" t="s">
        <v>654</v>
      </c>
      <c r="D393" s="69" t="s">
        <v>655</v>
      </c>
      <c r="E393" s="69" t="s">
        <v>61</v>
      </c>
      <c r="F393" s="69" t="s">
        <v>196</v>
      </c>
      <c r="G393" s="69" t="s">
        <v>197</v>
      </c>
      <c r="H393" s="69" t="s">
        <v>656</v>
      </c>
      <c r="I393" s="70">
        <v>39083</v>
      </c>
      <c r="J393" s="70">
        <v>41182</v>
      </c>
      <c r="K393" s="70" t="s">
        <v>375</v>
      </c>
      <c r="L393" s="71">
        <v>1894546.63</v>
      </c>
      <c r="M393" s="72">
        <v>1883566.63</v>
      </c>
      <c r="N393" s="71">
        <v>1601031.62</v>
      </c>
    </row>
    <row r="394" spans="1:14" ht="123.75">
      <c r="A394" s="68">
        <f t="shared" si="6"/>
        <v>391</v>
      </c>
      <c r="B394" s="69" t="s">
        <v>1938</v>
      </c>
      <c r="C394" s="69" t="s">
        <v>657</v>
      </c>
      <c r="D394" s="69" t="s">
        <v>658</v>
      </c>
      <c r="E394" s="69" t="s">
        <v>10</v>
      </c>
      <c r="F394" s="69" t="s">
        <v>69</v>
      </c>
      <c r="G394" s="69" t="s">
        <v>70</v>
      </c>
      <c r="H394" s="69" t="s">
        <v>659</v>
      </c>
      <c r="I394" s="70">
        <v>39083</v>
      </c>
      <c r="J394" s="70">
        <v>40694</v>
      </c>
      <c r="K394" s="70" t="s">
        <v>224</v>
      </c>
      <c r="L394" s="71">
        <v>1761749.17</v>
      </c>
      <c r="M394" s="72">
        <v>1761749.17</v>
      </c>
      <c r="N394" s="71">
        <v>1497486.79</v>
      </c>
    </row>
    <row r="395" spans="1:14" ht="123.75">
      <c r="A395" s="68">
        <f t="shared" si="6"/>
        <v>392</v>
      </c>
      <c r="B395" s="69" t="s">
        <v>1939</v>
      </c>
      <c r="C395" s="69" t="s">
        <v>660</v>
      </c>
      <c r="D395" s="69" t="s">
        <v>661</v>
      </c>
      <c r="E395" s="69" t="s">
        <v>76</v>
      </c>
      <c r="F395" s="69" t="s">
        <v>662</v>
      </c>
      <c r="G395" s="69" t="s">
        <v>663</v>
      </c>
      <c r="H395" s="69" t="s">
        <v>664</v>
      </c>
      <c r="I395" s="70">
        <v>39083</v>
      </c>
      <c r="J395" s="70">
        <v>40724</v>
      </c>
      <c r="K395" s="70" t="s">
        <v>224</v>
      </c>
      <c r="L395" s="71">
        <v>5997607.9199999999</v>
      </c>
      <c r="M395" s="72">
        <v>5997607.9199999999</v>
      </c>
      <c r="N395" s="71">
        <v>4495896.8600000003</v>
      </c>
    </row>
    <row r="396" spans="1:14" ht="123.75">
      <c r="A396" s="68">
        <f t="shared" si="6"/>
        <v>393</v>
      </c>
      <c r="B396" s="69" t="s">
        <v>1940</v>
      </c>
      <c r="C396" s="69" t="s">
        <v>665</v>
      </c>
      <c r="D396" s="69" t="s">
        <v>666</v>
      </c>
      <c r="E396" s="69" t="s">
        <v>50</v>
      </c>
      <c r="F396" s="69" t="s">
        <v>281</v>
      </c>
      <c r="G396" s="69" t="s">
        <v>282</v>
      </c>
      <c r="H396" s="69" t="s">
        <v>667</v>
      </c>
      <c r="I396" s="70">
        <v>39083</v>
      </c>
      <c r="J396" s="70">
        <v>40908</v>
      </c>
      <c r="K396" s="70" t="s">
        <v>224</v>
      </c>
      <c r="L396" s="71">
        <v>16677122.359999999</v>
      </c>
      <c r="M396" s="72">
        <v>15031192.810000001</v>
      </c>
      <c r="N396" s="71">
        <v>12776513.880000001</v>
      </c>
    </row>
    <row r="397" spans="1:14" ht="101.25">
      <c r="A397" s="68">
        <f t="shared" si="6"/>
        <v>394</v>
      </c>
      <c r="B397" s="69" t="s">
        <v>1941</v>
      </c>
      <c r="C397" s="69" t="s">
        <v>668</v>
      </c>
      <c r="D397" s="69" t="s">
        <v>216</v>
      </c>
      <c r="E397" s="69" t="s">
        <v>72</v>
      </c>
      <c r="F397" s="69" t="s">
        <v>143</v>
      </c>
      <c r="G397" s="69" t="s">
        <v>217</v>
      </c>
      <c r="H397" s="69" t="s">
        <v>218</v>
      </c>
      <c r="I397" s="70">
        <v>39083</v>
      </c>
      <c r="J397" s="70">
        <v>40724</v>
      </c>
      <c r="K397" s="70" t="s">
        <v>204</v>
      </c>
      <c r="L397" s="71">
        <v>3106559.31</v>
      </c>
      <c r="M397" s="72">
        <v>3106559.31</v>
      </c>
      <c r="N397" s="71">
        <v>2640575.41</v>
      </c>
    </row>
    <row r="398" spans="1:14" ht="123.75">
      <c r="A398" s="68">
        <f t="shared" si="6"/>
        <v>395</v>
      </c>
      <c r="B398" s="69" t="s">
        <v>1942</v>
      </c>
      <c r="C398" s="69" t="s">
        <v>669</v>
      </c>
      <c r="D398" s="69" t="s">
        <v>670</v>
      </c>
      <c r="E398" s="69" t="s">
        <v>90</v>
      </c>
      <c r="F398" s="69" t="s">
        <v>671</v>
      </c>
      <c r="G398" s="69" t="s">
        <v>672</v>
      </c>
      <c r="H398" s="69" t="s">
        <v>673</v>
      </c>
      <c r="I398" s="70">
        <v>39083</v>
      </c>
      <c r="J398" s="70">
        <v>41182</v>
      </c>
      <c r="K398" s="70" t="s">
        <v>204</v>
      </c>
      <c r="L398" s="71">
        <v>11003061.98</v>
      </c>
      <c r="M398" s="72">
        <v>11003061.98</v>
      </c>
      <c r="N398" s="71">
        <v>9352602.6799999997</v>
      </c>
    </row>
    <row r="399" spans="1:14" ht="112.5">
      <c r="A399" s="68">
        <f t="shared" si="6"/>
        <v>396</v>
      </c>
      <c r="B399" s="69" t="s">
        <v>1943</v>
      </c>
      <c r="C399" s="69" t="s">
        <v>674</v>
      </c>
      <c r="D399" s="69" t="s">
        <v>675</v>
      </c>
      <c r="E399" s="69" t="s">
        <v>53</v>
      </c>
      <c r="F399" s="69" t="s">
        <v>65</v>
      </c>
      <c r="G399" s="69" t="s">
        <v>676</v>
      </c>
      <c r="H399" s="69" t="s">
        <v>677</v>
      </c>
      <c r="I399" s="70">
        <v>39083</v>
      </c>
      <c r="J399" s="70">
        <v>40724</v>
      </c>
      <c r="K399" s="70" t="s">
        <v>219</v>
      </c>
      <c r="L399" s="71">
        <v>4664134.03</v>
      </c>
      <c r="M399" s="72">
        <v>4664134.03</v>
      </c>
      <c r="N399" s="71">
        <v>3964513.92</v>
      </c>
    </row>
    <row r="400" spans="1:14" ht="112.5">
      <c r="A400" s="68">
        <f t="shared" si="6"/>
        <v>397</v>
      </c>
      <c r="B400" s="69" t="s">
        <v>1944</v>
      </c>
      <c r="C400" s="69" t="s">
        <v>678</v>
      </c>
      <c r="D400" s="69" t="s">
        <v>679</v>
      </c>
      <c r="E400" s="69" t="s">
        <v>90</v>
      </c>
      <c r="F400" s="69" t="s">
        <v>91</v>
      </c>
      <c r="G400" s="69" t="s">
        <v>92</v>
      </c>
      <c r="H400" s="69" t="s">
        <v>680</v>
      </c>
      <c r="I400" s="70">
        <v>39083</v>
      </c>
      <c r="J400" s="70">
        <v>40724</v>
      </c>
      <c r="K400" s="70" t="s">
        <v>204</v>
      </c>
      <c r="L400" s="71">
        <v>2817283.49</v>
      </c>
      <c r="M400" s="72">
        <v>2817283.49</v>
      </c>
      <c r="N400" s="71">
        <v>2394690.96</v>
      </c>
    </row>
    <row r="401" spans="1:14" ht="123.75">
      <c r="A401" s="68">
        <f t="shared" si="6"/>
        <v>398</v>
      </c>
      <c r="B401" s="69" t="s">
        <v>1945</v>
      </c>
      <c r="C401" s="69" t="s">
        <v>681</v>
      </c>
      <c r="D401" s="69" t="s">
        <v>155</v>
      </c>
      <c r="E401" s="69" t="s">
        <v>61</v>
      </c>
      <c r="F401" s="69" t="s">
        <v>156</v>
      </c>
      <c r="G401" s="69" t="s">
        <v>157</v>
      </c>
      <c r="H401" s="69" t="s">
        <v>300</v>
      </c>
      <c r="I401" s="70">
        <v>39083</v>
      </c>
      <c r="J401" s="70">
        <v>40543</v>
      </c>
      <c r="K401" s="70" t="s">
        <v>219</v>
      </c>
      <c r="L401" s="71">
        <v>1230527</v>
      </c>
      <c r="M401" s="72">
        <v>1230527</v>
      </c>
      <c r="N401" s="71">
        <v>1045947.95</v>
      </c>
    </row>
    <row r="402" spans="1:14" ht="123.75">
      <c r="A402" s="68">
        <f t="shared" si="6"/>
        <v>399</v>
      </c>
      <c r="B402" s="69" t="s">
        <v>1946</v>
      </c>
      <c r="C402" s="69" t="s">
        <v>682</v>
      </c>
      <c r="D402" s="69" t="s">
        <v>683</v>
      </c>
      <c r="E402" s="69" t="s">
        <v>61</v>
      </c>
      <c r="F402" s="69" t="s">
        <v>684</v>
      </c>
      <c r="G402" s="69" t="s">
        <v>685</v>
      </c>
      <c r="H402" s="69" t="s">
        <v>686</v>
      </c>
      <c r="I402" s="70">
        <v>39083</v>
      </c>
      <c r="J402" s="70">
        <v>40543</v>
      </c>
      <c r="K402" s="70" t="s">
        <v>224</v>
      </c>
      <c r="L402" s="71">
        <v>1734735.06</v>
      </c>
      <c r="M402" s="72">
        <v>1734735.06</v>
      </c>
      <c r="N402" s="71">
        <v>1474524.8</v>
      </c>
    </row>
    <row r="403" spans="1:14" ht="101.25">
      <c r="A403" s="68">
        <f t="shared" si="6"/>
        <v>400</v>
      </c>
      <c r="B403" s="69" t="s">
        <v>1947</v>
      </c>
      <c r="C403" s="69" t="s">
        <v>687</v>
      </c>
      <c r="D403" s="69" t="s">
        <v>290</v>
      </c>
      <c r="E403" s="69" t="s">
        <v>80</v>
      </c>
      <c r="F403" s="69" t="s">
        <v>291</v>
      </c>
      <c r="G403" s="69" t="s">
        <v>292</v>
      </c>
      <c r="H403" s="69" t="s">
        <v>293</v>
      </c>
      <c r="I403" s="70">
        <v>39083</v>
      </c>
      <c r="J403" s="70">
        <v>40336</v>
      </c>
      <c r="K403" s="70" t="s">
        <v>224</v>
      </c>
      <c r="L403" s="71">
        <v>5041437.55</v>
      </c>
      <c r="M403" s="72">
        <v>5041437.55</v>
      </c>
      <c r="N403" s="71">
        <v>4285221.91</v>
      </c>
    </row>
    <row r="404" spans="1:14" ht="112.5">
      <c r="A404" s="68">
        <f t="shared" si="6"/>
        <v>401</v>
      </c>
      <c r="B404" s="69" t="s">
        <v>1948</v>
      </c>
      <c r="C404" s="69" t="s">
        <v>688</v>
      </c>
      <c r="D404" s="69" t="s">
        <v>689</v>
      </c>
      <c r="E404" s="69" t="s">
        <v>53</v>
      </c>
      <c r="F404" s="69" t="s">
        <v>65</v>
      </c>
      <c r="G404" s="69" t="s">
        <v>690</v>
      </c>
      <c r="H404" s="69" t="s">
        <v>691</v>
      </c>
      <c r="I404" s="70">
        <v>39083</v>
      </c>
      <c r="J404" s="70">
        <v>40268</v>
      </c>
      <c r="K404" s="70" t="s">
        <v>219</v>
      </c>
      <c r="L404" s="71">
        <v>981100</v>
      </c>
      <c r="M404" s="72">
        <v>981100</v>
      </c>
      <c r="N404" s="71">
        <v>833935</v>
      </c>
    </row>
    <row r="405" spans="1:14" ht="123.75">
      <c r="A405" s="68">
        <f t="shared" si="6"/>
        <v>402</v>
      </c>
      <c r="B405" s="69" t="s">
        <v>1949</v>
      </c>
      <c r="C405" s="69" t="s">
        <v>692</v>
      </c>
      <c r="D405" s="69" t="s">
        <v>693</v>
      </c>
      <c r="E405" s="69" t="s">
        <v>135</v>
      </c>
      <c r="F405" s="69" t="s">
        <v>694</v>
      </c>
      <c r="G405" s="69" t="s">
        <v>695</v>
      </c>
      <c r="H405" s="69" t="s">
        <v>696</v>
      </c>
      <c r="I405" s="70">
        <v>39083</v>
      </c>
      <c r="J405" s="70">
        <v>40512</v>
      </c>
      <c r="K405" s="70" t="s">
        <v>375</v>
      </c>
      <c r="L405" s="71">
        <v>2008432.85</v>
      </c>
      <c r="M405" s="72">
        <v>2008432.85</v>
      </c>
      <c r="N405" s="71">
        <v>1707167.92</v>
      </c>
    </row>
    <row r="406" spans="1:14" ht="112.5">
      <c r="A406" s="68">
        <f t="shared" si="6"/>
        <v>403</v>
      </c>
      <c r="B406" s="69" t="s">
        <v>1950</v>
      </c>
      <c r="C406" s="69" t="s">
        <v>697</v>
      </c>
      <c r="D406" s="69" t="s">
        <v>327</v>
      </c>
      <c r="E406" s="69" t="s">
        <v>80</v>
      </c>
      <c r="F406" s="69" t="s">
        <v>114</v>
      </c>
      <c r="G406" s="69" t="s">
        <v>115</v>
      </c>
      <c r="H406" s="69" t="s">
        <v>328</v>
      </c>
      <c r="I406" s="70">
        <v>39083</v>
      </c>
      <c r="J406" s="70">
        <v>40663</v>
      </c>
      <c r="K406" s="70" t="s">
        <v>219</v>
      </c>
      <c r="L406" s="71">
        <v>1535900</v>
      </c>
      <c r="M406" s="72">
        <v>1535900</v>
      </c>
      <c r="N406" s="71">
        <v>1305515</v>
      </c>
    </row>
    <row r="407" spans="1:14" ht="90">
      <c r="A407" s="68">
        <f t="shared" si="6"/>
        <v>404</v>
      </c>
      <c r="B407" s="69" t="s">
        <v>1951</v>
      </c>
      <c r="C407" s="69" t="s">
        <v>698</v>
      </c>
      <c r="D407" s="69" t="s">
        <v>699</v>
      </c>
      <c r="E407" s="69" t="s">
        <v>80</v>
      </c>
      <c r="F407" s="69" t="s">
        <v>167</v>
      </c>
      <c r="G407" s="69" t="s">
        <v>168</v>
      </c>
      <c r="H407" s="69" t="s">
        <v>700</v>
      </c>
      <c r="I407" s="70">
        <v>39083</v>
      </c>
      <c r="J407" s="70">
        <v>41455</v>
      </c>
      <c r="K407" s="70" t="s">
        <v>219</v>
      </c>
      <c r="L407" s="71">
        <v>1455160</v>
      </c>
      <c r="M407" s="72">
        <v>1451500</v>
      </c>
      <c r="N407" s="71">
        <v>1233775</v>
      </c>
    </row>
    <row r="408" spans="1:14" ht="123.75">
      <c r="A408" s="68">
        <f t="shared" si="6"/>
        <v>405</v>
      </c>
      <c r="B408" s="69" t="s">
        <v>1952</v>
      </c>
      <c r="C408" s="69" t="s">
        <v>701</v>
      </c>
      <c r="D408" s="69" t="s">
        <v>382</v>
      </c>
      <c r="E408" s="69" t="s">
        <v>10</v>
      </c>
      <c r="F408" s="69" t="s">
        <v>109</v>
      </c>
      <c r="G408" s="69" t="s">
        <v>383</v>
      </c>
      <c r="H408" s="69" t="s">
        <v>702</v>
      </c>
      <c r="I408" s="70">
        <v>39083</v>
      </c>
      <c r="J408" s="70">
        <v>41364</v>
      </c>
      <c r="K408" s="70" t="s">
        <v>224</v>
      </c>
      <c r="L408" s="71">
        <v>15123092.16</v>
      </c>
      <c r="M408" s="72">
        <v>15123092.16</v>
      </c>
      <c r="N408" s="71">
        <v>12854628.33</v>
      </c>
    </row>
    <row r="409" spans="1:14" ht="112.5">
      <c r="A409" s="68">
        <f t="shared" si="6"/>
        <v>406</v>
      </c>
      <c r="B409" s="69" t="s">
        <v>1953</v>
      </c>
      <c r="C409" s="69" t="s">
        <v>703</v>
      </c>
      <c r="D409" s="69" t="s">
        <v>704</v>
      </c>
      <c r="E409" s="69" t="s">
        <v>37</v>
      </c>
      <c r="F409" s="69" t="s">
        <v>42</v>
      </c>
      <c r="G409" s="69" t="s">
        <v>705</v>
      </c>
      <c r="H409" s="69" t="s">
        <v>706</v>
      </c>
      <c r="I409" s="70">
        <v>39083</v>
      </c>
      <c r="J409" s="70">
        <v>40847</v>
      </c>
      <c r="K409" s="70" t="s">
        <v>219</v>
      </c>
      <c r="L409" s="71">
        <v>1867770.86</v>
      </c>
      <c r="M409" s="72">
        <v>1859811.24</v>
      </c>
      <c r="N409" s="71">
        <v>1580839.55</v>
      </c>
    </row>
    <row r="410" spans="1:14" ht="123.75">
      <c r="A410" s="68">
        <f t="shared" si="6"/>
        <v>407</v>
      </c>
      <c r="B410" s="69" t="s">
        <v>1954</v>
      </c>
      <c r="C410" s="69" t="s">
        <v>707</v>
      </c>
      <c r="D410" s="69" t="s">
        <v>184</v>
      </c>
      <c r="E410" s="69" t="s">
        <v>72</v>
      </c>
      <c r="F410" s="69" t="s">
        <v>185</v>
      </c>
      <c r="G410" s="69" t="s">
        <v>186</v>
      </c>
      <c r="H410" s="69" t="s">
        <v>708</v>
      </c>
      <c r="I410" s="70">
        <v>39083</v>
      </c>
      <c r="J410" s="70">
        <v>40543</v>
      </c>
      <c r="K410" s="70" t="s">
        <v>224</v>
      </c>
      <c r="L410" s="71">
        <v>2836327.71</v>
      </c>
      <c r="M410" s="72">
        <v>2836327.71</v>
      </c>
      <c r="N410" s="71">
        <v>2410878.5499999998</v>
      </c>
    </row>
    <row r="411" spans="1:14" ht="101.25">
      <c r="A411" s="68">
        <f t="shared" si="6"/>
        <v>408</v>
      </c>
      <c r="B411" s="69" t="s">
        <v>1955</v>
      </c>
      <c r="C411" s="69" t="s">
        <v>709</v>
      </c>
      <c r="D411" s="69" t="s">
        <v>710</v>
      </c>
      <c r="E411" s="69" t="s">
        <v>90</v>
      </c>
      <c r="F411" s="69" t="s">
        <v>711</v>
      </c>
      <c r="G411" s="69" t="s">
        <v>712</v>
      </c>
      <c r="H411" s="69" t="s">
        <v>713</v>
      </c>
      <c r="I411" s="70">
        <v>39083</v>
      </c>
      <c r="J411" s="70">
        <v>40543</v>
      </c>
      <c r="K411" s="70" t="s">
        <v>224</v>
      </c>
      <c r="L411" s="71">
        <v>2411200</v>
      </c>
      <c r="M411" s="72">
        <v>2411200</v>
      </c>
      <c r="N411" s="71">
        <v>2049520</v>
      </c>
    </row>
    <row r="412" spans="1:14" ht="101.25">
      <c r="A412" s="68">
        <f t="shared" si="6"/>
        <v>409</v>
      </c>
      <c r="B412" s="69" t="s">
        <v>1956</v>
      </c>
      <c r="C412" s="69" t="s">
        <v>251</v>
      </c>
      <c r="D412" s="69" t="s">
        <v>714</v>
      </c>
      <c r="E412" s="69" t="s">
        <v>146</v>
      </c>
      <c r="F412" s="69" t="s">
        <v>253</v>
      </c>
      <c r="G412" s="69" t="s">
        <v>254</v>
      </c>
      <c r="H412" s="69" t="s">
        <v>255</v>
      </c>
      <c r="I412" s="70">
        <v>39083</v>
      </c>
      <c r="J412" s="70">
        <v>40816</v>
      </c>
      <c r="K412" s="70" t="s">
        <v>203</v>
      </c>
      <c r="L412" s="71">
        <v>1018611.98</v>
      </c>
      <c r="M412" s="72">
        <v>1018611.98</v>
      </c>
      <c r="N412" s="71">
        <v>865820.18</v>
      </c>
    </row>
    <row r="413" spans="1:14" ht="123.75">
      <c r="A413" s="68">
        <f t="shared" si="6"/>
        <v>410</v>
      </c>
      <c r="B413" s="69" t="s">
        <v>1957</v>
      </c>
      <c r="C413" s="69" t="s">
        <v>715</v>
      </c>
      <c r="D413" s="69" t="s">
        <v>716</v>
      </c>
      <c r="E413" s="69" t="s">
        <v>93</v>
      </c>
      <c r="F413" s="69" t="s">
        <v>192</v>
      </c>
      <c r="G413" s="69" t="s">
        <v>193</v>
      </c>
      <c r="H413" s="69" t="s">
        <v>717</v>
      </c>
      <c r="I413" s="70">
        <v>39083</v>
      </c>
      <c r="J413" s="70">
        <v>40633</v>
      </c>
      <c r="K413" s="70" t="s">
        <v>204</v>
      </c>
      <c r="L413" s="71">
        <v>11448085</v>
      </c>
      <c r="M413" s="72">
        <v>11448085</v>
      </c>
      <c r="N413" s="71">
        <v>9730872.25</v>
      </c>
    </row>
    <row r="414" spans="1:14" ht="112.5">
      <c r="A414" s="68">
        <f t="shared" si="6"/>
        <v>411</v>
      </c>
      <c r="B414" s="69" t="s">
        <v>1958</v>
      </c>
      <c r="C414" s="69" t="s">
        <v>718</v>
      </c>
      <c r="D414" s="69" t="s">
        <v>719</v>
      </c>
      <c r="E414" s="69" t="s">
        <v>53</v>
      </c>
      <c r="F414" s="69" t="s">
        <v>720</v>
      </c>
      <c r="G414" s="69" t="s">
        <v>721</v>
      </c>
      <c r="H414" s="69" t="s">
        <v>722</v>
      </c>
      <c r="I414" s="70">
        <v>39083</v>
      </c>
      <c r="J414" s="70">
        <v>40724</v>
      </c>
      <c r="K414" s="70" t="s">
        <v>224</v>
      </c>
      <c r="L414" s="71">
        <v>5541436.4900000002</v>
      </c>
      <c r="M414" s="72">
        <v>5541436.4900000002</v>
      </c>
      <c r="N414" s="71">
        <v>4710221.01</v>
      </c>
    </row>
    <row r="415" spans="1:14" ht="112.5">
      <c r="A415" s="68">
        <f t="shared" si="6"/>
        <v>412</v>
      </c>
      <c r="B415" s="69" t="s">
        <v>1959</v>
      </c>
      <c r="C415" s="69" t="s">
        <v>723</v>
      </c>
      <c r="D415" s="69" t="s">
        <v>724</v>
      </c>
      <c r="E415" s="69" t="s">
        <v>61</v>
      </c>
      <c r="F415" s="69" t="s">
        <v>725</v>
      </c>
      <c r="G415" s="69" t="s">
        <v>726</v>
      </c>
      <c r="H415" s="69" t="s">
        <v>727</v>
      </c>
      <c r="I415" s="70">
        <v>39083</v>
      </c>
      <c r="J415" s="70">
        <v>41882</v>
      </c>
      <c r="K415" s="70" t="s">
        <v>224</v>
      </c>
      <c r="L415" s="71">
        <v>3069937.9</v>
      </c>
      <c r="M415" s="72">
        <v>2740572.05</v>
      </c>
      <c r="N415" s="71">
        <v>2329486.23</v>
      </c>
    </row>
    <row r="416" spans="1:14" ht="146.25">
      <c r="A416" s="68">
        <f t="shared" si="6"/>
        <v>413</v>
      </c>
      <c r="B416" s="69" t="s">
        <v>1960</v>
      </c>
      <c r="C416" s="69" t="s">
        <v>728</v>
      </c>
      <c r="D416" s="69" t="s">
        <v>729</v>
      </c>
      <c r="E416" s="69" t="s">
        <v>53</v>
      </c>
      <c r="F416" s="69" t="s">
        <v>730</v>
      </c>
      <c r="G416" s="69" t="s">
        <v>731</v>
      </c>
      <c r="H416" s="69" t="s">
        <v>732</v>
      </c>
      <c r="I416" s="70">
        <v>39083</v>
      </c>
      <c r="J416" s="70">
        <v>40939</v>
      </c>
      <c r="K416" s="70" t="s">
        <v>224</v>
      </c>
      <c r="L416" s="71">
        <v>8264707.0099999998</v>
      </c>
      <c r="M416" s="72">
        <v>7886085.0099999998</v>
      </c>
      <c r="N416" s="71">
        <v>6703172.25</v>
      </c>
    </row>
    <row r="417" spans="1:14" ht="123.75">
      <c r="A417" s="68">
        <f t="shared" si="6"/>
        <v>414</v>
      </c>
      <c r="B417" s="69" t="s">
        <v>1961</v>
      </c>
      <c r="C417" s="69" t="s">
        <v>733</v>
      </c>
      <c r="D417" s="69" t="s">
        <v>734</v>
      </c>
      <c r="E417" s="69" t="s">
        <v>53</v>
      </c>
      <c r="F417" s="69" t="s">
        <v>735</v>
      </c>
      <c r="G417" s="69" t="s">
        <v>736</v>
      </c>
      <c r="H417" s="69" t="s">
        <v>737</v>
      </c>
      <c r="I417" s="70">
        <v>39448</v>
      </c>
      <c r="J417" s="70">
        <v>41274</v>
      </c>
      <c r="K417" s="70" t="s">
        <v>224</v>
      </c>
      <c r="L417" s="71">
        <v>58696733.420000002</v>
      </c>
      <c r="M417" s="72">
        <v>56689306.189999998</v>
      </c>
      <c r="N417" s="71">
        <v>48185910.259999998</v>
      </c>
    </row>
    <row r="418" spans="1:14" ht="168.75">
      <c r="A418" s="68">
        <f t="shared" si="6"/>
        <v>415</v>
      </c>
      <c r="B418" s="69" t="s">
        <v>1962</v>
      </c>
      <c r="C418" s="69" t="s">
        <v>738</v>
      </c>
      <c r="D418" s="69" t="s">
        <v>739</v>
      </c>
      <c r="E418" s="69" t="s">
        <v>53</v>
      </c>
      <c r="F418" s="69" t="s">
        <v>65</v>
      </c>
      <c r="G418" s="69" t="s">
        <v>740</v>
      </c>
      <c r="H418" s="69" t="s">
        <v>741</v>
      </c>
      <c r="I418" s="70">
        <v>39083</v>
      </c>
      <c r="J418" s="70">
        <v>42369</v>
      </c>
      <c r="K418" s="70" t="s">
        <v>224</v>
      </c>
      <c r="L418" s="71">
        <v>100729875.13</v>
      </c>
      <c r="M418" s="72">
        <v>81661717.060000002</v>
      </c>
      <c r="N418" s="71">
        <v>69412459.5</v>
      </c>
    </row>
    <row r="419" spans="1:14" ht="168.75">
      <c r="A419" s="68">
        <f t="shared" si="6"/>
        <v>416</v>
      </c>
      <c r="B419" s="69" t="s">
        <v>1963</v>
      </c>
      <c r="C419" s="69" t="s">
        <v>742</v>
      </c>
      <c r="D419" s="69" t="s">
        <v>743</v>
      </c>
      <c r="E419" s="69" t="s">
        <v>146</v>
      </c>
      <c r="F419" s="69" t="s">
        <v>744</v>
      </c>
      <c r="G419" s="69" t="s">
        <v>745</v>
      </c>
      <c r="H419" s="69" t="s">
        <v>746</v>
      </c>
      <c r="I419" s="70">
        <v>39083</v>
      </c>
      <c r="J419" s="70">
        <v>42369</v>
      </c>
      <c r="K419" s="70" t="s">
        <v>224</v>
      </c>
      <c r="L419" s="71">
        <v>106217499.55</v>
      </c>
      <c r="M419" s="72">
        <v>103703689.55</v>
      </c>
      <c r="N419" s="71">
        <v>88148136.120000005</v>
      </c>
    </row>
    <row r="420" spans="1:14" ht="180">
      <c r="A420" s="68">
        <f t="shared" si="6"/>
        <v>417</v>
      </c>
      <c r="B420" s="69" t="s">
        <v>1964</v>
      </c>
      <c r="C420" s="69" t="s">
        <v>747</v>
      </c>
      <c r="D420" s="69" t="s">
        <v>748</v>
      </c>
      <c r="E420" s="69" t="s">
        <v>53</v>
      </c>
      <c r="F420" s="69" t="s">
        <v>65</v>
      </c>
      <c r="G420" s="69" t="s">
        <v>749</v>
      </c>
      <c r="H420" s="69" t="s">
        <v>750</v>
      </c>
      <c r="I420" s="70">
        <v>39083</v>
      </c>
      <c r="J420" s="70">
        <v>42369</v>
      </c>
      <c r="K420" s="70" t="s">
        <v>219</v>
      </c>
      <c r="L420" s="71">
        <v>11697178.84</v>
      </c>
      <c r="M420" s="72">
        <v>11697178.84</v>
      </c>
      <c r="N420" s="71">
        <v>9942602.0099999998</v>
      </c>
    </row>
    <row r="421" spans="1:14" ht="146.25">
      <c r="A421" s="68">
        <f t="shared" si="6"/>
        <v>418</v>
      </c>
      <c r="B421" s="69" t="s">
        <v>1968</v>
      </c>
      <c r="C421" s="69" t="s">
        <v>751</v>
      </c>
      <c r="D421" s="69" t="s">
        <v>729</v>
      </c>
      <c r="E421" s="69" t="s">
        <v>53</v>
      </c>
      <c r="F421" s="69" t="s">
        <v>730</v>
      </c>
      <c r="G421" s="69" t="s">
        <v>731</v>
      </c>
      <c r="H421" s="69" t="s">
        <v>732</v>
      </c>
      <c r="I421" s="70">
        <v>39083</v>
      </c>
      <c r="J421" s="70">
        <v>42369</v>
      </c>
      <c r="K421" s="70" t="s">
        <v>224</v>
      </c>
      <c r="L421" s="71">
        <v>40461323.670000002</v>
      </c>
      <c r="M421" s="72">
        <v>40366255.579999998</v>
      </c>
      <c r="N421" s="71">
        <v>34311317.240000002</v>
      </c>
    </row>
    <row r="422" spans="1:14" ht="135">
      <c r="A422" s="68">
        <f t="shared" si="6"/>
        <v>419</v>
      </c>
      <c r="B422" s="69" t="s">
        <v>1967</v>
      </c>
      <c r="C422" s="69" t="s">
        <v>752</v>
      </c>
      <c r="D422" s="69" t="s">
        <v>704</v>
      </c>
      <c r="E422" s="69" t="s">
        <v>37</v>
      </c>
      <c r="F422" s="69" t="s">
        <v>42</v>
      </c>
      <c r="G422" s="69" t="s">
        <v>705</v>
      </c>
      <c r="H422" s="69" t="s">
        <v>706</v>
      </c>
      <c r="I422" s="70">
        <v>39083</v>
      </c>
      <c r="J422" s="70">
        <v>41090</v>
      </c>
      <c r="K422" s="70" t="s">
        <v>219</v>
      </c>
      <c r="L422" s="71">
        <v>13897579.220000001</v>
      </c>
      <c r="M422" s="72">
        <v>7498333.4100000001</v>
      </c>
      <c r="N422" s="71">
        <v>6373583.3899999997</v>
      </c>
    </row>
    <row r="423" spans="1:14" ht="123.75">
      <c r="A423" s="68">
        <f t="shared" si="6"/>
        <v>420</v>
      </c>
      <c r="B423" s="69" t="s">
        <v>1966</v>
      </c>
      <c r="C423" s="69" t="s">
        <v>753</v>
      </c>
      <c r="D423" s="69" t="s">
        <v>754</v>
      </c>
      <c r="E423" s="69" t="s">
        <v>10</v>
      </c>
      <c r="F423" s="69" t="s">
        <v>109</v>
      </c>
      <c r="G423" s="69" t="s">
        <v>755</v>
      </c>
      <c r="H423" s="69" t="s">
        <v>756</v>
      </c>
      <c r="I423" s="70">
        <v>39083</v>
      </c>
      <c r="J423" s="70">
        <v>41455</v>
      </c>
      <c r="K423" s="70" t="s">
        <v>224</v>
      </c>
      <c r="L423" s="71">
        <v>36992500</v>
      </c>
      <c r="M423" s="72">
        <v>36990060</v>
      </c>
      <c r="N423" s="71">
        <v>31441551</v>
      </c>
    </row>
    <row r="424" spans="1:14" ht="236.25">
      <c r="A424" s="68">
        <f t="shared" si="6"/>
        <v>421</v>
      </c>
      <c r="B424" s="69" t="s">
        <v>1965</v>
      </c>
      <c r="C424" s="69" t="s">
        <v>757</v>
      </c>
      <c r="D424" s="69" t="s">
        <v>758</v>
      </c>
      <c r="E424" s="69" t="s">
        <v>53</v>
      </c>
      <c r="F424" s="69" t="s">
        <v>730</v>
      </c>
      <c r="G424" s="69" t="s">
        <v>731</v>
      </c>
      <c r="H424" s="69" t="s">
        <v>732</v>
      </c>
      <c r="I424" s="70">
        <v>39083</v>
      </c>
      <c r="J424" s="70">
        <v>41274</v>
      </c>
      <c r="K424" s="70" t="s">
        <v>224</v>
      </c>
      <c r="L424" s="71">
        <v>4342455.6500000004</v>
      </c>
      <c r="M424" s="72">
        <v>4320089.1500000004</v>
      </c>
      <c r="N424" s="71">
        <v>3672075.77</v>
      </c>
    </row>
    <row r="425" spans="1:14" ht="135">
      <c r="A425" s="68">
        <f t="shared" si="6"/>
        <v>422</v>
      </c>
      <c r="B425" s="69" t="s">
        <v>1969</v>
      </c>
      <c r="C425" s="69" t="s">
        <v>759</v>
      </c>
      <c r="D425" s="69" t="s">
        <v>760</v>
      </c>
      <c r="E425" s="69" t="s">
        <v>53</v>
      </c>
      <c r="F425" s="69" t="s">
        <v>65</v>
      </c>
      <c r="G425" s="69" t="s">
        <v>761</v>
      </c>
      <c r="H425" s="69" t="s">
        <v>762</v>
      </c>
      <c r="I425" s="70">
        <v>39083</v>
      </c>
      <c r="J425" s="70">
        <v>41670</v>
      </c>
      <c r="K425" s="70" t="s">
        <v>219</v>
      </c>
      <c r="L425" s="71">
        <v>6481898.5700000003</v>
      </c>
      <c r="M425" s="72">
        <v>6481898.5700000003</v>
      </c>
      <c r="N425" s="71">
        <v>5509613.7800000003</v>
      </c>
    </row>
    <row r="426" spans="1:14" ht="157.5">
      <c r="A426" s="68">
        <f t="shared" si="6"/>
        <v>423</v>
      </c>
      <c r="B426" s="69" t="s">
        <v>1970</v>
      </c>
      <c r="C426" s="69" t="s">
        <v>763</v>
      </c>
      <c r="D426" s="69" t="s">
        <v>764</v>
      </c>
      <c r="E426" s="69" t="s">
        <v>53</v>
      </c>
      <c r="F426" s="69" t="s">
        <v>65</v>
      </c>
      <c r="G426" s="69" t="s">
        <v>765</v>
      </c>
      <c r="H426" s="69" t="s">
        <v>766</v>
      </c>
      <c r="I426" s="70">
        <v>39083</v>
      </c>
      <c r="J426" s="70">
        <v>42369</v>
      </c>
      <c r="K426" s="70" t="s">
        <v>224</v>
      </c>
      <c r="L426" s="71">
        <v>50765344.270000003</v>
      </c>
      <c r="M426" s="72">
        <v>50762594.270000003</v>
      </c>
      <c r="N426" s="71">
        <v>43148205.119999997</v>
      </c>
    </row>
    <row r="427" spans="1:14" ht="135">
      <c r="A427" s="68">
        <f t="shared" si="6"/>
        <v>424</v>
      </c>
      <c r="B427" s="69" t="s">
        <v>1971</v>
      </c>
      <c r="C427" s="69" t="s">
        <v>767</v>
      </c>
      <c r="D427" s="69" t="s">
        <v>760</v>
      </c>
      <c r="E427" s="69" t="s">
        <v>53</v>
      </c>
      <c r="F427" s="69" t="s">
        <v>65</v>
      </c>
      <c r="G427" s="69" t="s">
        <v>761</v>
      </c>
      <c r="H427" s="69" t="s">
        <v>768</v>
      </c>
      <c r="I427" s="70">
        <v>39083</v>
      </c>
      <c r="J427" s="70">
        <v>42185</v>
      </c>
      <c r="K427" s="70" t="s">
        <v>219</v>
      </c>
      <c r="L427" s="71">
        <v>9195692.4499999993</v>
      </c>
      <c r="M427" s="72">
        <v>9195692.4499999993</v>
      </c>
      <c r="N427" s="71">
        <v>7816338.5800000001</v>
      </c>
    </row>
    <row r="428" spans="1:14" ht="135">
      <c r="A428" s="68">
        <f t="shared" si="6"/>
        <v>425</v>
      </c>
      <c r="B428" s="69" t="s">
        <v>1972</v>
      </c>
      <c r="C428" s="69" t="s">
        <v>769</v>
      </c>
      <c r="D428" s="69" t="s">
        <v>760</v>
      </c>
      <c r="E428" s="69" t="s">
        <v>53</v>
      </c>
      <c r="F428" s="69" t="s">
        <v>65</v>
      </c>
      <c r="G428" s="69" t="s">
        <v>761</v>
      </c>
      <c r="H428" s="69" t="s">
        <v>770</v>
      </c>
      <c r="I428" s="70">
        <v>39083</v>
      </c>
      <c r="J428" s="70">
        <v>42369</v>
      </c>
      <c r="K428" s="70" t="s">
        <v>219</v>
      </c>
      <c r="L428" s="71">
        <v>14191645.4</v>
      </c>
      <c r="M428" s="72">
        <v>14191645.4</v>
      </c>
      <c r="N428" s="71">
        <v>12062898.59</v>
      </c>
    </row>
    <row r="429" spans="1:14" ht="101.25">
      <c r="A429" s="68">
        <f t="shared" si="6"/>
        <v>426</v>
      </c>
      <c r="B429" s="69" t="s">
        <v>1973</v>
      </c>
      <c r="C429" s="69" t="s">
        <v>771</v>
      </c>
      <c r="D429" s="69" t="s">
        <v>772</v>
      </c>
      <c r="E429" s="69" t="s">
        <v>773</v>
      </c>
      <c r="F429" s="69" t="s">
        <v>207</v>
      </c>
      <c r="G429" s="69" t="s">
        <v>774</v>
      </c>
      <c r="H429" s="69" t="s">
        <v>775</v>
      </c>
      <c r="I429" s="70">
        <v>39083</v>
      </c>
      <c r="J429" s="70">
        <v>41455</v>
      </c>
      <c r="K429" s="70" t="s">
        <v>219</v>
      </c>
      <c r="L429" s="71">
        <v>2455034.96</v>
      </c>
      <c r="M429" s="72">
        <v>2454908</v>
      </c>
      <c r="N429" s="71">
        <v>2086671.8</v>
      </c>
    </row>
    <row r="430" spans="1:14" ht="168.75">
      <c r="A430" s="68">
        <f t="shared" si="6"/>
        <v>427</v>
      </c>
      <c r="B430" s="69" t="s">
        <v>1974</v>
      </c>
      <c r="C430" s="69" t="s">
        <v>776</v>
      </c>
      <c r="D430" s="69" t="s">
        <v>764</v>
      </c>
      <c r="E430" s="69" t="s">
        <v>53</v>
      </c>
      <c r="F430" s="69" t="s">
        <v>65</v>
      </c>
      <c r="G430" s="69" t="s">
        <v>765</v>
      </c>
      <c r="H430" s="69" t="s">
        <v>766</v>
      </c>
      <c r="I430" s="70">
        <v>39448</v>
      </c>
      <c r="J430" s="70">
        <v>40999</v>
      </c>
      <c r="K430" s="70" t="s">
        <v>224</v>
      </c>
      <c r="L430" s="71">
        <v>41648047.399999999</v>
      </c>
      <c r="M430" s="72">
        <v>41028047.399999999</v>
      </c>
      <c r="N430" s="71">
        <v>33126200</v>
      </c>
    </row>
    <row r="431" spans="1:14" ht="146.25">
      <c r="A431" s="68">
        <f t="shared" si="6"/>
        <v>428</v>
      </c>
      <c r="B431" s="69" t="s">
        <v>1975</v>
      </c>
      <c r="C431" s="69" t="s">
        <v>777</v>
      </c>
      <c r="D431" s="69" t="s">
        <v>352</v>
      </c>
      <c r="E431" s="69" t="s">
        <v>53</v>
      </c>
      <c r="F431" s="69" t="s">
        <v>65</v>
      </c>
      <c r="G431" s="69" t="s">
        <v>353</v>
      </c>
      <c r="H431" s="69" t="s">
        <v>354</v>
      </c>
      <c r="I431" s="70">
        <v>39083</v>
      </c>
      <c r="J431" s="70">
        <v>41698</v>
      </c>
      <c r="K431" s="70" t="s">
        <v>219</v>
      </c>
      <c r="L431" s="71">
        <v>10952393.57</v>
      </c>
      <c r="M431" s="72">
        <v>10951448.57</v>
      </c>
      <c r="N431" s="71">
        <v>9308731.2799999993</v>
      </c>
    </row>
    <row r="432" spans="1:14" ht="123.75">
      <c r="A432" s="68">
        <f t="shared" si="6"/>
        <v>429</v>
      </c>
      <c r="B432" s="69" t="s">
        <v>1976</v>
      </c>
      <c r="C432" s="69" t="s">
        <v>778</v>
      </c>
      <c r="D432" s="69" t="s">
        <v>779</v>
      </c>
      <c r="E432" s="69" t="s">
        <v>135</v>
      </c>
      <c r="F432" s="69" t="s">
        <v>366</v>
      </c>
      <c r="G432" s="69" t="s">
        <v>780</v>
      </c>
      <c r="H432" s="69" t="s">
        <v>781</v>
      </c>
      <c r="I432" s="70">
        <v>39083</v>
      </c>
      <c r="J432" s="70">
        <v>42338</v>
      </c>
      <c r="K432" s="70" t="s">
        <v>635</v>
      </c>
      <c r="L432" s="71">
        <v>4674761.01</v>
      </c>
      <c r="M432" s="72">
        <v>4674761.01</v>
      </c>
      <c r="N432" s="71">
        <v>3973546.85</v>
      </c>
    </row>
    <row r="433" spans="1:14" ht="135">
      <c r="A433" s="68">
        <f t="shared" si="6"/>
        <v>430</v>
      </c>
      <c r="B433" s="69" t="s">
        <v>1977</v>
      </c>
      <c r="C433" s="69" t="s">
        <v>782</v>
      </c>
      <c r="D433" s="69" t="s">
        <v>365</v>
      </c>
      <c r="E433" s="69" t="s">
        <v>135</v>
      </c>
      <c r="F433" s="69" t="s">
        <v>366</v>
      </c>
      <c r="G433" s="69" t="s">
        <v>367</v>
      </c>
      <c r="H433" s="69" t="s">
        <v>368</v>
      </c>
      <c r="I433" s="70">
        <v>39083</v>
      </c>
      <c r="J433" s="70">
        <v>40877</v>
      </c>
      <c r="K433" s="70" t="s">
        <v>219</v>
      </c>
      <c r="L433" s="71">
        <v>8852798.4600000009</v>
      </c>
      <c r="M433" s="71">
        <v>8852798.4600000009</v>
      </c>
      <c r="N433" s="71">
        <v>7524878.6900000004</v>
      </c>
    </row>
    <row r="434" spans="1:14" ht="101.25">
      <c r="A434" s="68">
        <f t="shared" si="6"/>
        <v>431</v>
      </c>
      <c r="B434" s="69" t="s">
        <v>1978</v>
      </c>
      <c r="C434" s="69" t="s">
        <v>783</v>
      </c>
      <c r="D434" s="69" t="s">
        <v>784</v>
      </c>
      <c r="E434" s="69" t="s">
        <v>139</v>
      </c>
      <c r="F434" s="69" t="s">
        <v>140</v>
      </c>
      <c r="G434" s="69" t="s">
        <v>785</v>
      </c>
      <c r="H434" s="69" t="s">
        <v>786</v>
      </c>
      <c r="I434" s="70">
        <v>39083</v>
      </c>
      <c r="J434" s="70">
        <v>41973</v>
      </c>
      <c r="K434" s="70" t="s">
        <v>224</v>
      </c>
      <c r="L434" s="71">
        <v>63539992.189999998</v>
      </c>
      <c r="M434" s="71">
        <v>51298300.149999999</v>
      </c>
      <c r="N434" s="71">
        <v>43603555.119999997</v>
      </c>
    </row>
    <row r="435" spans="1:14" ht="135">
      <c r="A435" s="68">
        <f t="shared" si="6"/>
        <v>432</v>
      </c>
      <c r="B435" s="69" t="s">
        <v>1979</v>
      </c>
      <c r="C435" s="69" t="s">
        <v>787</v>
      </c>
      <c r="D435" s="69" t="s">
        <v>788</v>
      </c>
      <c r="E435" s="69" t="s">
        <v>10</v>
      </c>
      <c r="F435" s="69" t="s">
        <v>109</v>
      </c>
      <c r="G435" s="69" t="s">
        <v>383</v>
      </c>
      <c r="H435" s="69" t="s">
        <v>702</v>
      </c>
      <c r="I435" s="70">
        <v>39083</v>
      </c>
      <c r="J435" s="70">
        <v>41943</v>
      </c>
      <c r="K435" s="70" t="s">
        <v>224</v>
      </c>
      <c r="L435" s="71">
        <v>33771460.060000002</v>
      </c>
      <c r="M435" s="71">
        <v>33711023.259999998</v>
      </c>
      <c r="N435" s="71">
        <v>28654369.719999999</v>
      </c>
    </row>
    <row r="436" spans="1:14" ht="123.75">
      <c r="A436" s="68">
        <f t="shared" si="6"/>
        <v>433</v>
      </c>
      <c r="B436" s="69" t="s">
        <v>1980</v>
      </c>
      <c r="C436" s="69" t="s">
        <v>789</v>
      </c>
      <c r="D436" s="69" t="s">
        <v>790</v>
      </c>
      <c r="E436" s="69" t="s">
        <v>53</v>
      </c>
      <c r="F436" s="69" t="s">
        <v>65</v>
      </c>
      <c r="G436" s="69" t="s">
        <v>791</v>
      </c>
      <c r="H436" s="69" t="s">
        <v>792</v>
      </c>
      <c r="I436" s="70">
        <v>39083</v>
      </c>
      <c r="J436" s="70">
        <v>40633</v>
      </c>
      <c r="K436" s="70" t="s">
        <v>219</v>
      </c>
      <c r="L436" s="71">
        <v>4423487.26</v>
      </c>
      <c r="M436" s="71">
        <v>4423487.26</v>
      </c>
      <c r="N436" s="71">
        <v>3759964.17</v>
      </c>
    </row>
    <row r="437" spans="1:14" ht="101.25">
      <c r="A437" s="68">
        <f t="shared" si="6"/>
        <v>434</v>
      </c>
      <c r="B437" s="69" t="s">
        <v>1981</v>
      </c>
      <c r="C437" s="69" t="s">
        <v>793</v>
      </c>
      <c r="D437" s="69" t="s">
        <v>794</v>
      </c>
      <c r="E437" s="69" t="s">
        <v>53</v>
      </c>
      <c r="F437" s="69" t="s">
        <v>65</v>
      </c>
      <c r="G437" s="69" t="s">
        <v>795</v>
      </c>
      <c r="H437" s="69" t="s">
        <v>796</v>
      </c>
      <c r="I437" s="70">
        <v>39356</v>
      </c>
      <c r="J437" s="70">
        <v>41517</v>
      </c>
      <c r="K437" s="70" t="s">
        <v>224</v>
      </c>
      <c r="L437" s="71">
        <v>69000000</v>
      </c>
      <c r="M437" s="71">
        <v>69000000</v>
      </c>
      <c r="N437" s="71">
        <v>58650000</v>
      </c>
    </row>
    <row r="438" spans="1:14" ht="146.25">
      <c r="A438" s="68">
        <f t="shared" si="6"/>
        <v>435</v>
      </c>
      <c r="B438" s="69" t="s">
        <v>1982</v>
      </c>
      <c r="C438" s="69" t="s">
        <v>797</v>
      </c>
      <c r="D438" s="69" t="s">
        <v>798</v>
      </c>
      <c r="E438" s="69" t="s">
        <v>61</v>
      </c>
      <c r="F438" s="69" t="s">
        <v>799</v>
      </c>
      <c r="G438" s="69" t="s">
        <v>800</v>
      </c>
      <c r="H438" s="69" t="s">
        <v>801</v>
      </c>
      <c r="I438" s="70">
        <v>39083</v>
      </c>
      <c r="J438" s="70">
        <v>41943</v>
      </c>
      <c r="K438" s="70" t="s">
        <v>219</v>
      </c>
      <c r="L438" s="71">
        <v>12000000</v>
      </c>
      <c r="M438" s="71">
        <v>12000000</v>
      </c>
      <c r="N438" s="71">
        <v>10200000</v>
      </c>
    </row>
    <row r="439" spans="1:14" ht="168.75">
      <c r="A439" s="68">
        <f t="shared" si="6"/>
        <v>436</v>
      </c>
      <c r="B439" s="69" t="s">
        <v>1983</v>
      </c>
      <c r="C439" s="69" t="s">
        <v>802</v>
      </c>
      <c r="D439" s="69" t="s">
        <v>803</v>
      </c>
      <c r="E439" s="69" t="s">
        <v>76</v>
      </c>
      <c r="F439" s="69" t="s">
        <v>286</v>
      </c>
      <c r="G439" s="69" t="s">
        <v>804</v>
      </c>
      <c r="H439" s="69" t="s">
        <v>805</v>
      </c>
      <c r="I439" s="70">
        <v>39083</v>
      </c>
      <c r="J439" s="70">
        <v>42369</v>
      </c>
      <c r="K439" s="70" t="s">
        <v>224</v>
      </c>
      <c r="L439" s="71">
        <v>101021559.48</v>
      </c>
      <c r="M439" s="71">
        <v>99865645.760000005</v>
      </c>
      <c r="N439" s="71">
        <v>84885798.890000001</v>
      </c>
    </row>
    <row r="440" spans="1:14" ht="123.75">
      <c r="A440" s="68">
        <f t="shared" si="6"/>
        <v>437</v>
      </c>
      <c r="B440" s="69" t="s">
        <v>1984</v>
      </c>
      <c r="C440" s="69" t="s">
        <v>806</v>
      </c>
      <c r="D440" s="69" t="s">
        <v>790</v>
      </c>
      <c r="E440" s="69" t="s">
        <v>53</v>
      </c>
      <c r="F440" s="69" t="s">
        <v>65</v>
      </c>
      <c r="G440" s="69" t="s">
        <v>791</v>
      </c>
      <c r="H440" s="69" t="s">
        <v>792</v>
      </c>
      <c r="I440" s="70">
        <v>39083</v>
      </c>
      <c r="J440" s="70">
        <v>40633</v>
      </c>
      <c r="K440" s="70" t="s">
        <v>219</v>
      </c>
      <c r="L440" s="71">
        <v>3836086.54</v>
      </c>
      <c r="M440" s="71">
        <v>3836086.54</v>
      </c>
      <c r="N440" s="71">
        <v>3260673.55</v>
      </c>
    </row>
    <row r="441" spans="1:14" ht="135">
      <c r="A441" s="68">
        <f t="shared" si="6"/>
        <v>438</v>
      </c>
      <c r="B441" s="69" t="s">
        <v>1985</v>
      </c>
      <c r="C441" s="69" t="s">
        <v>807</v>
      </c>
      <c r="D441" s="69" t="s">
        <v>808</v>
      </c>
      <c r="E441" s="69" t="s">
        <v>53</v>
      </c>
      <c r="F441" s="69" t="s">
        <v>65</v>
      </c>
      <c r="G441" s="69" t="s">
        <v>809</v>
      </c>
      <c r="H441" s="69" t="s">
        <v>810</v>
      </c>
      <c r="I441" s="70">
        <v>39083</v>
      </c>
      <c r="J441" s="70">
        <v>41670</v>
      </c>
      <c r="K441" s="70" t="s">
        <v>219</v>
      </c>
      <c r="L441" s="71">
        <v>2751624</v>
      </c>
      <c r="M441" s="71">
        <v>2751624</v>
      </c>
      <c r="N441" s="71">
        <v>2338880.4</v>
      </c>
    </row>
    <row r="442" spans="1:14" ht="101.25">
      <c r="A442" s="68">
        <f t="shared" si="6"/>
        <v>439</v>
      </c>
      <c r="B442" s="69" t="s">
        <v>1986</v>
      </c>
      <c r="C442" s="69" t="s">
        <v>811</v>
      </c>
      <c r="D442" s="69" t="s">
        <v>285</v>
      </c>
      <c r="E442" s="69" t="s">
        <v>76</v>
      </c>
      <c r="F442" s="69" t="s">
        <v>286</v>
      </c>
      <c r="G442" s="69" t="s">
        <v>287</v>
      </c>
      <c r="H442" s="69" t="s">
        <v>288</v>
      </c>
      <c r="I442" s="70">
        <v>39083</v>
      </c>
      <c r="J442" s="70">
        <v>40574</v>
      </c>
      <c r="K442" s="70" t="s">
        <v>224</v>
      </c>
      <c r="L442" s="71">
        <v>9886019.3499999996</v>
      </c>
      <c r="M442" s="71">
        <v>9876019.3499999996</v>
      </c>
      <c r="N442" s="71">
        <v>8394616.4399999995</v>
      </c>
    </row>
    <row r="443" spans="1:14" ht="180">
      <c r="A443" s="68">
        <f t="shared" si="6"/>
        <v>440</v>
      </c>
      <c r="B443" s="69" t="s">
        <v>1987</v>
      </c>
      <c r="C443" s="69" t="s">
        <v>812</v>
      </c>
      <c r="D443" s="69" t="s">
        <v>813</v>
      </c>
      <c r="E443" s="69" t="s">
        <v>72</v>
      </c>
      <c r="F443" s="69" t="s">
        <v>143</v>
      </c>
      <c r="G443" s="69" t="s">
        <v>814</v>
      </c>
      <c r="H443" s="69" t="s">
        <v>815</v>
      </c>
      <c r="I443" s="70">
        <v>39083</v>
      </c>
      <c r="J443" s="70">
        <v>42369</v>
      </c>
      <c r="K443" s="70" t="s">
        <v>224</v>
      </c>
      <c r="L443" s="71">
        <v>27280780</v>
      </c>
      <c r="M443" s="71">
        <v>27129550</v>
      </c>
      <c r="N443" s="71">
        <v>23060117.5</v>
      </c>
    </row>
    <row r="444" spans="1:14" ht="123.75">
      <c r="A444" s="68">
        <f t="shared" si="6"/>
        <v>441</v>
      </c>
      <c r="B444" s="69" t="s">
        <v>1988</v>
      </c>
      <c r="C444" s="69" t="s">
        <v>816</v>
      </c>
      <c r="D444" s="69" t="s">
        <v>817</v>
      </c>
      <c r="E444" s="69" t="s">
        <v>53</v>
      </c>
      <c r="F444" s="69" t="s">
        <v>65</v>
      </c>
      <c r="G444" s="69" t="s">
        <v>818</v>
      </c>
      <c r="H444" s="69" t="s">
        <v>819</v>
      </c>
      <c r="I444" s="70">
        <v>39083</v>
      </c>
      <c r="J444" s="70">
        <v>40543</v>
      </c>
      <c r="K444" s="70" t="s">
        <v>219</v>
      </c>
      <c r="L444" s="71">
        <v>1928500</v>
      </c>
      <c r="M444" s="71">
        <v>1924479.79</v>
      </c>
      <c r="N444" s="71">
        <v>1635807.82</v>
      </c>
    </row>
    <row r="445" spans="1:14" ht="101.25">
      <c r="A445" s="68">
        <f t="shared" si="6"/>
        <v>442</v>
      </c>
      <c r="B445" s="69" t="s">
        <v>1989</v>
      </c>
      <c r="C445" s="69" t="s">
        <v>820</v>
      </c>
      <c r="D445" s="69" t="s">
        <v>821</v>
      </c>
      <c r="E445" s="69" t="s">
        <v>76</v>
      </c>
      <c r="F445" s="69" t="s">
        <v>286</v>
      </c>
      <c r="G445" s="69" t="s">
        <v>804</v>
      </c>
      <c r="H445" s="69" t="s">
        <v>822</v>
      </c>
      <c r="I445" s="70">
        <v>39083</v>
      </c>
      <c r="J445" s="70">
        <v>40663</v>
      </c>
      <c r="K445" s="70" t="s">
        <v>219</v>
      </c>
      <c r="L445" s="71">
        <v>5521600</v>
      </c>
      <c r="M445" s="71">
        <v>5521600</v>
      </c>
      <c r="N445" s="71">
        <v>4693360</v>
      </c>
    </row>
    <row r="446" spans="1:14" ht="90">
      <c r="A446" s="68">
        <f t="shared" si="6"/>
        <v>443</v>
      </c>
      <c r="B446" s="69" t="s">
        <v>1990</v>
      </c>
      <c r="C446" s="69" t="s">
        <v>823</v>
      </c>
      <c r="D446" s="69" t="s">
        <v>824</v>
      </c>
      <c r="E446" s="69" t="s">
        <v>61</v>
      </c>
      <c r="F446" s="69" t="s">
        <v>198</v>
      </c>
      <c r="G446" s="69" t="s">
        <v>825</v>
      </c>
      <c r="H446" s="69" t="s">
        <v>826</v>
      </c>
      <c r="I446" s="70">
        <v>39083</v>
      </c>
      <c r="J446" s="70">
        <v>42369</v>
      </c>
      <c r="K446" s="70" t="s">
        <v>224</v>
      </c>
      <c r="L446" s="71">
        <v>12842189.460000001</v>
      </c>
      <c r="M446" s="71">
        <v>9534146.5199999996</v>
      </c>
      <c r="N446" s="71">
        <v>8104024.54</v>
      </c>
    </row>
    <row r="447" spans="1:14" ht="135">
      <c r="A447" s="68">
        <f t="shared" si="6"/>
        <v>444</v>
      </c>
      <c r="B447" s="69" t="s">
        <v>1991</v>
      </c>
      <c r="C447" s="69" t="s">
        <v>827</v>
      </c>
      <c r="D447" s="69" t="s">
        <v>828</v>
      </c>
      <c r="E447" s="69" t="s">
        <v>139</v>
      </c>
      <c r="F447" s="69" t="s">
        <v>829</v>
      </c>
      <c r="G447" s="69" t="s">
        <v>830</v>
      </c>
      <c r="H447" s="69" t="s">
        <v>831</v>
      </c>
      <c r="I447" s="70">
        <v>39083</v>
      </c>
      <c r="J447" s="70">
        <v>40543</v>
      </c>
      <c r="K447" s="70" t="s">
        <v>219</v>
      </c>
      <c r="L447" s="71">
        <v>4651537.9800000004</v>
      </c>
      <c r="M447" s="71">
        <v>4651537.9800000004</v>
      </c>
      <c r="N447" s="71">
        <v>3953807.28</v>
      </c>
    </row>
    <row r="448" spans="1:14" ht="112.5">
      <c r="A448" s="68">
        <f t="shared" si="6"/>
        <v>445</v>
      </c>
      <c r="B448" s="69" t="s">
        <v>1992</v>
      </c>
      <c r="C448" s="69" t="s">
        <v>832</v>
      </c>
      <c r="D448" s="69" t="s">
        <v>833</v>
      </c>
      <c r="E448" s="69" t="s">
        <v>61</v>
      </c>
      <c r="F448" s="69" t="s">
        <v>198</v>
      </c>
      <c r="G448" s="69" t="s">
        <v>834</v>
      </c>
      <c r="H448" s="69" t="s">
        <v>835</v>
      </c>
      <c r="I448" s="70">
        <v>39083</v>
      </c>
      <c r="J448" s="70">
        <v>41060</v>
      </c>
      <c r="K448" s="70" t="s">
        <v>224</v>
      </c>
      <c r="L448" s="71">
        <v>8089297.8399999999</v>
      </c>
      <c r="M448" s="71">
        <v>8089297.8399999999</v>
      </c>
      <c r="N448" s="71">
        <v>6875903.1600000001</v>
      </c>
    </row>
    <row r="449" spans="1:14" ht="123.75">
      <c r="A449" s="68">
        <f t="shared" si="6"/>
        <v>446</v>
      </c>
      <c r="B449" s="69" t="s">
        <v>1993</v>
      </c>
      <c r="C449" s="69" t="s">
        <v>836</v>
      </c>
      <c r="D449" s="69" t="s">
        <v>837</v>
      </c>
      <c r="E449" s="69" t="s">
        <v>146</v>
      </c>
      <c r="F449" s="69" t="s">
        <v>744</v>
      </c>
      <c r="G449" s="69" t="s">
        <v>745</v>
      </c>
      <c r="H449" s="69" t="s">
        <v>838</v>
      </c>
      <c r="I449" s="70">
        <v>39083</v>
      </c>
      <c r="J449" s="70">
        <v>40602</v>
      </c>
      <c r="K449" s="70" t="s">
        <v>219</v>
      </c>
      <c r="L449" s="71">
        <v>9989721.4600000009</v>
      </c>
      <c r="M449" s="71">
        <v>9988501.4600000009</v>
      </c>
      <c r="N449" s="71">
        <v>8490226.2400000002</v>
      </c>
    </row>
    <row r="450" spans="1:14" ht="123.75">
      <c r="A450" s="68">
        <f t="shared" si="6"/>
        <v>447</v>
      </c>
      <c r="B450" s="69" t="s">
        <v>1994</v>
      </c>
      <c r="C450" s="69" t="s">
        <v>839</v>
      </c>
      <c r="D450" s="69" t="s">
        <v>840</v>
      </c>
      <c r="E450" s="69" t="s">
        <v>61</v>
      </c>
      <c r="F450" s="69" t="s">
        <v>799</v>
      </c>
      <c r="G450" s="69" t="s">
        <v>800</v>
      </c>
      <c r="H450" s="69" t="s">
        <v>801</v>
      </c>
      <c r="I450" s="70">
        <v>39083</v>
      </c>
      <c r="J450" s="70">
        <v>40574</v>
      </c>
      <c r="K450" s="70" t="s">
        <v>219</v>
      </c>
      <c r="L450" s="71">
        <v>9999761</v>
      </c>
      <c r="M450" s="71">
        <v>9929261</v>
      </c>
      <c r="N450" s="71">
        <v>8439871.8499999996</v>
      </c>
    </row>
    <row r="451" spans="1:14" ht="135">
      <c r="A451" s="68">
        <f t="shared" si="6"/>
        <v>448</v>
      </c>
      <c r="B451" s="69" t="s">
        <v>1995</v>
      </c>
      <c r="C451" s="69" t="s">
        <v>841</v>
      </c>
      <c r="D451" s="69" t="s">
        <v>842</v>
      </c>
      <c r="E451" s="69" t="s">
        <v>53</v>
      </c>
      <c r="F451" s="69" t="s">
        <v>730</v>
      </c>
      <c r="G451" s="69" t="s">
        <v>731</v>
      </c>
      <c r="H451" s="69" t="s">
        <v>843</v>
      </c>
      <c r="I451" s="70">
        <v>39083</v>
      </c>
      <c r="J451" s="70">
        <v>41882</v>
      </c>
      <c r="K451" s="70" t="s">
        <v>635</v>
      </c>
      <c r="L451" s="71">
        <v>14758966.49</v>
      </c>
      <c r="M451" s="71">
        <v>9968407.1099999994</v>
      </c>
      <c r="N451" s="71">
        <v>8473146.0199999996</v>
      </c>
    </row>
    <row r="452" spans="1:14" ht="135">
      <c r="A452" s="68">
        <f t="shared" si="6"/>
        <v>449</v>
      </c>
      <c r="B452" s="69" t="s">
        <v>1996</v>
      </c>
      <c r="C452" s="69" t="s">
        <v>844</v>
      </c>
      <c r="D452" s="69" t="s">
        <v>845</v>
      </c>
      <c r="E452" s="69" t="s">
        <v>80</v>
      </c>
      <c r="F452" s="69" t="s">
        <v>129</v>
      </c>
      <c r="G452" s="69" t="s">
        <v>846</v>
      </c>
      <c r="H452" s="69" t="s">
        <v>847</v>
      </c>
      <c r="I452" s="70">
        <v>39083</v>
      </c>
      <c r="J452" s="70">
        <v>40451</v>
      </c>
      <c r="K452" s="70" t="s">
        <v>219</v>
      </c>
      <c r="L452" s="71">
        <v>9825530.4000000004</v>
      </c>
      <c r="M452" s="71">
        <v>9825530.4000000004</v>
      </c>
      <c r="N452" s="71">
        <v>8351700.8399999999</v>
      </c>
    </row>
    <row r="453" spans="1:14" ht="146.25">
      <c r="A453" s="68">
        <f t="shared" si="6"/>
        <v>450</v>
      </c>
      <c r="B453" s="69" t="s">
        <v>1997</v>
      </c>
      <c r="C453" s="69" t="s">
        <v>848</v>
      </c>
      <c r="D453" s="69" t="s">
        <v>849</v>
      </c>
      <c r="E453" s="69" t="s">
        <v>80</v>
      </c>
      <c r="F453" s="69" t="s">
        <v>129</v>
      </c>
      <c r="G453" s="69" t="s">
        <v>850</v>
      </c>
      <c r="H453" s="69" t="s">
        <v>851</v>
      </c>
      <c r="I453" s="70">
        <v>39083</v>
      </c>
      <c r="J453" s="70">
        <v>40724</v>
      </c>
      <c r="K453" s="70" t="s">
        <v>224</v>
      </c>
      <c r="L453" s="71">
        <v>9998000</v>
      </c>
      <c r="M453" s="71">
        <v>9998000</v>
      </c>
      <c r="N453" s="71">
        <v>8498300</v>
      </c>
    </row>
    <row r="454" spans="1:14" ht="123.75">
      <c r="A454" s="68">
        <f t="shared" ref="A454:A499" si="7">1+A453</f>
        <v>451</v>
      </c>
      <c r="B454" s="69" t="s">
        <v>1998</v>
      </c>
      <c r="C454" s="69" t="s">
        <v>852</v>
      </c>
      <c r="D454" s="69" t="s">
        <v>788</v>
      </c>
      <c r="E454" s="69" t="s">
        <v>10</v>
      </c>
      <c r="F454" s="69" t="s">
        <v>109</v>
      </c>
      <c r="G454" s="69" t="s">
        <v>383</v>
      </c>
      <c r="H454" s="69" t="s">
        <v>702</v>
      </c>
      <c r="I454" s="70">
        <v>39083</v>
      </c>
      <c r="J454" s="70">
        <v>40999</v>
      </c>
      <c r="K454" s="70" t="s">
        <v>224</v>
      </c>
      <c r="L454" s="71">
        <v>10427660.029999999</v>
      </c>
      <c r="M454" s="71">
        <v>10000000</v>
      </c>
      <c r="N454" s="71">
        <v>8500000</v>
      </c>
    </row>
    <row r="455" spans="1:14" ht="123.75">
      <c r="A455" s="68">
        <f t="shared" si="7"/>
        <v>452</v>
      </c>
      <c r="B455" s="69" t="s">
        <v>1999</v>
      </c>
      <c r="C455" s="69" t="s">
        <v>853</v>
      </c>
      <c r="D455" s="69" t="s">
        <v>382</v>
      </c>
      <c r="E455" s="69" t="s">
        <v>10</v>
      </c>
      <c r="F455" s="69" t="s">
        <v>109</v>
      </c>
      <c r="G455" s="69" t="s">
        <v>383</v>
      </c>
      <c r="H455" s="69" t="s">
        <v>702</v>
      </c>
      <c r="I455" s="70">
        <v>39083</v>
      </c>
      <c r="J455" s="70">
        <v>41547</v>
      </c>
      <c r="K455" s="70" t="s">
        <v>224</v>
      </c>
      <c r="L455" s="71">
        <v>14020771.939999999</v>
      </c>
      <c r="M455" s="71">
        <v>9775655.8800000008</v>
      </c>
      <c r="N455" s="71">
        <v>8309307.4900000002</v>
      </c>
    </row>
    <row r="456" spans="1:14" ht="123.75">
      <c r="A456" s="68">
        <f t="shared" si="7"/>
        <v>453</v>
      </c>
      <c r="B456" s="69" t="s">
        <v>2000</v>
      </c>
      <c r="C456" s="69" t="s">
        <v>854</v>
      </c>
      <c r="D456" s="69" t="s">
        <v>855</v>
      </c>
      <c r="E456" s="69" t="s">
        <v>10</v>
      </c>
      <c r="F456" s="69" t="s">
        <v>109</v>
      </c>
      <c r="G456" s="69" t="s">
        <v>856</v>
      </c>
      <c r="H456" s="69" t="s">
        <v>857</v>
      </c>
      <c r="I456" s="70">
        <v>39083</v>
      </c>
      <c r="J456" s="70">
        <v>40574</v>
      </c>
      <c r="K456" s="70" t="s">
        <v>219</v>
      </c>
      <c r="L456" s="71">
        <v>3913302</v>
      </c>
      <c r="M456" s="71">
        <v>3913302</v>
      </c>
      <c r="N456" s="71">
        <v>3326306.7</v>
      </c>
    </row>
    <row r="457" spans="1:14" ht="123.75">
      <c r="A457" s="68">
        <f t="shared" si="7"/>
        <v>454</v>
      </c>
      <c r="B457" s="69" t="s">
        <v>2001</v>
      </c>
      <c r="C457" s="69" t="s">
        <v>858</v>
      </c>
      <c r="D457" s="69" t="s">
        <v>859</v>
      </c>
      <c r="E457" s="69" t="s">
        <v>37</v>
      </c>
      <c r="F457" s="69" t="s">
        <v>42</v>
      </c>
      <c r="G457" s="69" t="s">
        <v>357</v>
      </c>
      <c r="H457" s="69" t="s">
        <v>358</v>
      </c>
      <c r="I457" s="70">
        <v>39083</v>
      </c>
      <c r="J457" s="70">
        <v>41881</v>
      </c>
      <c r="K457" s="70" t="s">
        <v>635</v>
      </c>
      <c r="L457" s="71">
        <v>7044105.5999999996</v>
      </c>
      <c r="M457" s="71">
        <v>7044105.5999999996</v>
      </c>
      <c r="N457" s="71">
        <v>5987489.75</v>
      </c>
    </row>
    <row r="458" spans="1:14" ht="135">
      <c r="A458" s="68">
        <f t="shared" si="7"/>
        <v>455</v>
      </c>
      <c r="B458" s="69" t="s">
        <v>2002</v>
      </c>
      <c r="C458" s="69" t="s">
        <v>860</v>
      </c>
      <c r="D458" s="69" t="s">
        <v>356</v>
      </c>
      <c r="E458" s="69" t="s">
        <v>37</v>
      </c>
      <c r="F458" s="69" t="s">
        <v>42</v>
      </c>
      <c r="G458" s="69" t="s">
        <v>357</v>
      </c>
      <c r="H458" s="69" t="s">
        <v>358</v>
      </c>
      <c r="I458" s="70">
        <v>39083</v>
      </c>
      <c r="J458" s="70">
        <v>41639</v>
      </c>
      <c r="K458" s="70" t="s">
        <v>219</v>
      </c>
      <c r="L458" s="71">
        <v>6570585.9000000004</v>
      </c>
      <c r="M458" s="71">
        <v>6570585.9000000004</v>
      </c>
      <c r="N458" s="71">
        <v>5584998.0099999998</v>
      </c>
    </row>
    <row r="459" spans="1:14" ht="135">
      <c r="A459" s="68">
        <f t="shared" si="7"/>
        <v>456</v>
      </c>
      <c r="B459" s="69" t="s">
        <v>2003</v>
      </c>
      <c r="C459" s="69" t="s">
        <v>861</v>
      </c>
      <c r="D459" s="69" t="s">
        <v>862</v>
      </c>
      <c r="E459" s="69" t="s">
        <v>226</v>
      </c>
      <c r="F459" s="69" t="s">
        <v>863</v>
      </c>
      <c r="G459" s="69" t="s">
        <v>864</v>
      </c>
      <c r="H459" s="69" t="s">
        <v>865</v>
      </c>
      <c r="I459" s="70">
        <v>39083</v>
      </c>
      <c r="J459" s="70">
        <v>40816</v>
      </c>
      <c r="K459" s="70" t="s">
        <v>219</v>
      </c>
      <c r="L459" s="71">
        <v>1538347</v>
      </c>
      <c r="M459" s="71">
        <v>1538347</v>
      </c>
      <c r="N459" s="71">
        <v>1307594.95</v>
      </c>
    </row>
    <row r="460" spans="1:14" ht="135">
      <c r="A460" s="68">
        <f t="shared" si="7"/>
        <v>457</v>
      </c>
      <c r="B460" s="69" t="s">
        <v>2004</v>
      </c>
      <c r="C460" s="69" t="s">
        <v>866</v>
      </c>
      <c r="D460" s="69" t="s">
        <v>764</v>
      </c>
      <c r="E460" s="69" t="s">
        <v>53</v>
      </c>
      <c r="F460" s="69" t="s">
        <v>65</v>
      </c>
      <c r="G460" s="69" t="s">
        <v>765</v>
      </c>
      <c r="H460" s="69" t="s">
        <v>766</v>
      </c>
      <c r="I460" s="70">
        <v>39083</v>
      </c>
      <c r="J460" s="70">
        <v>40939</v>
      </c>
      <c r="K460" s="70" t="s">
        <v>219</v>
      </c>
      <c r="L460" s="71">
        <v>9033300</v>
      </c>
      <c r="M460" s="71">
        <v>9015000</v>
      </c>
      <c r="N460" s="71">
        <v>7662750</v>
      </c>
    </row>
    <row r="461" spans="1:14" ht="135">
      <c r="A461" s="68">
        <f t="shared" si="7"/>
        <v>458</v>
      </c>
      <c r="B461" s="69" t="s">
        <v>2005</v>
      </c>
      <c r="C461" s="69" t="s">
        <v>867</v>
      </c>
      <c r="D461" s="69" t="s">
        <v>868</v>
      </c>
      <c r="E461" s="69" t="s">
        <v>124</v>
      </c>
      <c r="F461" s="69" t="s">
        <v>221</v>
      </c>
      <c r="G461" s="69" t="s">
        <v>869</v>
      </c>
      <c r="H461" s="69" t="s">
        <v>870</v>
      </c>
      <c r="I461" s="70">
        <v>39083</v>
      </c>
      <c r="J461" s="70">
        <v>41851</v>
      </c>
      <c r="K461" s="70" t="s">
        <v>224</v>
      </c>
      <c r="L461" s="71">
        <v>4966363.26</v>
      </c>
      <c r="M461" s="71">
        <v>2764938.55</v>
      </c>
      <c r="N461" s="71">
        <v>2350197.7400000002</v>
      </c>
    </row>
    <row r="462" spans="1:14" ht="123.75">
      <c r="A462" s="68">
        <f t="shared" si="7"/>
        <v>459</v>
      </c>
      <c r="B462" s="69" t="s">
        <v>2006</v>
      </c>
      <c r="C462" s="69" t="s">
        <v>871</v>
      </c>
      <c r="D462" s="69" t="s">
        <v>872</v>
      </c>
      <c r="E462" s="69" t="s">
        <v>72</v>
      </c>
      <c r="F462" s="69" t="s">
        <v>143</v>
      </c>
      <c r="G462" s="69" t="s">
        <v>873</v>
      </c>
      <c r="H462" s="69" t="s">
        <v>874</v>
      </c>
      <c r="I462" s="70">
        <v>39083</v>
      </c>
      <c r="J462" s="70">
        <v>40543</v>
      </c>
      <c r="K462" s="70" t="s">
        <v>219</v>
      </c>
      <c r="L462" s="71">
        <v>5145690</v>
      </c>
      <c r="M462" s="71">
        <v>5145690</v>
      </c>
      <c r="N462" s="71">
        <v>4373836.5</v>
      </c>
    </row>
    <row r="463" spans="1:14" ht="168.75">
      <c r="A463" s="68">
        <f t="shared" si="7"/>
        <v>460</v>
      </c>
      <c r="B463" s="69" t="s">
        <v>2007</v>
      </c>
      <c r="C463" s="69" t="s">
        <v>875</v>
      </c>
      <c r="D463" s="69" t="s">
        <v>876</v>
      </c>
      <c r="E463" s="69" t="s">
        <v>53</v>
      </c>
      <c r="F463" s="69" t="s">
        <v>65</v>
      </c>
      <c r="G463" s="69" t="s">
        <v>88</v>
      </c>
      <c r="H463" s="69" t="s">
        <v>877</v>
      </c>
      <c r="I463" s="70">
        <v>39083</v>
      </c>
      <c r="J463" s="70">
        <v>41820</v>
      </c>
      <c r="K463" s="70" t="s">
        <v>224</v>
      </c>
      <c r="L463" s="71">
        <v>9994008.3000000007</v>
      </c>
      <c r="M463" s="71">
        <v>9994008.3000000007</v>
      </c>
      <c r="N463" s="71">
        <v>8494907.0500000007</v>
      </c>
    </row>
    <row r="464" spans="1:14" ht="135">
      <c r="A464" s="68">
        <f t="shared" si="7"/>
        <v>461</v>
      </c>
      <c r="B464" s="69" t="s">
        <v>2008</v>
      </c>
      <c r="C464" s="69" t="s">
        <v>878</v>
      </c>
      <c r="D464" s="69" t="s">
        <v>876</v>
      </c>
      <c r="E464" s="69" t="s">
        <v>53</v>
      </c>
      <c r="F464" s="69" t="s">
        <v>65</v>
      </c>
      <c r="G464" s="69" t="s">
        <v>88</v>
      </c>
      <c r="H464" s="69" t="s">
        <v>877</v>
      </c>
      <c r="I464" s="70">
        <v>39083</v>
      </c>
      <c r="J464" s="70">
        <v>41639</v>
      </c>
      <c r="K464" s="70" t="s">
        <v>219</v>
      </c>
      <c r="L464" s="71">
        <v>1242412.19</v>
      </c>
      <c r="M464" s="71">
        <v>1205582.08</v>
      </c>
      <c r="N464" s="71">
        <v>1024744.76</v>
      </c>
    </row>
    <row r="465" spans="1:14" ht="112.5">
      <c r="A465" s="68">
        <f t="shared" si="7"/>
        <v>462</v>
      </c>
      <c r="B465" s="69" t="s">
        <v>2009</v>
      </c>
      <c r="C465" s="69" t="s">
        <v>879</v>
      </c>
      <c r="D465" s="69" t="s">
        <v>880</v>
      </c>
      <c r="E465" s="69" t="s">
        <v>72</v>
      </c>
      <c r="F465" s="69" t="s">
        <v>143</v>
      </c>
      <c r="G465" s="69" t="s">
        <v>881</v>
      </c>
      <c r="H465" s="69" t="s">
        <v>882</v>
      </c>
      <c r="I465" s="70">
        <v>39083</v>
      </c>
      <c r="J465" s="70">
        <v>41090</v>
      </c>
      <c r="K465" s="70" t="s">
        <v>224</v>
      </c>
      <c r="L465" s="71">
        <v>10039690.15</v>
      </c>
      <c r="M465" s="71">
        <v>10000000</v>
      </c>
      <c r="N465" s="71">
        <v>8500000</v>
      </c>
    </row>
    <row r="466" spans="1:14" ht="101.25">
      <c r="A466" s="68">
        <f t="shared" si="7"/>
        <v>463</v>
      </c>
      <c r="B466" s="69" t="s">
        <v>2010</v>
      </c>
      <c r="C466" s="69" t="s">
        <v>883</v>
      </c>
      <c r="D466" s="69" t="s">
        <v>884</v>
      </c>
      <c r="E466" s="69" t="s">
        <v>76</v>
      </c>
      <c r="F466" s="69" t="s">
        <v>885</v>
      </c>
      <c r="G466" s="69" t="s">
        <v>85</v>
      </c>
      <c r="H466" s="69" t="s">
        <v>886</v>
      </c>
      <c r="I466" s="70">
        <v>39083</v>
      </c>
      <c r="J466" s="70">
        <v>41670</v>
      </c>
      <c r="K466" s="70" t="s">
        <v>219</v>
      </c>
      <c r="L466" s="71">
        <v>3079008.17</v>
      </c>
      <c r="M466" s="71">
        <v>3079008.17</v>
      </c>
      <c r="N466" s="71">
        <v>2617156.94</v>
      </c>
    </row>
    <row r="467" spans="1:14" ht="135">
      <c r="A467" s="68">
        <f t="shared" si="7"/>
        <v>464</v>
      </c>
      <c r="B467" s="69" t="s">
        <v>2011</v>
      </c>
      <c r="C467" s="69" t="s">
        <v>887</v>
      </c>
      <c r="D467" s="69" t="s">
        <v>378</v>
      </c>
      <c r="E467" s="69" t="s">
        <v>61</v>
      </c>
      <c r="F467" s="69" t="s">
        <v>198</v>
      </c>
      <c r="G467" s="69" t="s">
        <v>379</v>
      </c>
      <c r="H467" s="69" t="s">
        <v>380</v>
      </c>
      <c r="I467" s="70">
        <v>39083</v>
      </c>
      <c r="J467" s="70">
        <v>40633</v>
      </c>
      <c r="K467" s="70" t="s">
        <v>224</v>
      </c>
      <c r="L467" s="71">
        <v>7224699.75</v>
      </c>
      <c r="M467" s="71">
        <v>7212005.6500000004</v>
      </c>
      <c r="N467" s="71">
        <v>6130204.7999999998</v>
      </c>
    </row>
    <row r="468" spans="1:14" ht="135">
      <c r="A468" s="68">
        <f t="shared" si="7"/>
        <v>465</v>
      </c>
      <c r="B468" s="69" t="s">
        <v>2012</v>
      </c>
      <c r="C468" s="69" t="s">
        <v>888</v>
      </c>
      <c r="D468" s="69" t="s">
        <v>743</v>
      </c>
      <c r="E468" s="69" t="s">
        <v>146</v>
      </c>
      <c r="F468" s="69" t="s">
        <v>744</v>
      </c>
      <c r="G468" s="69" t="s">
        <v>745</v>
      </c>
      <c r="H468" s="69" t="s">
        <v>889</v>
      </c>
      <c r="I468" s="70">
        <v>39083</v>
      </c>
      <c r="J468" s="70">
        <v>40693</v>
      </c>
      <c r="K468" s="70" t="s">
        <v>219</v>
      </c>
      <c r="L468" s="71">
        <v>9975340</v>
      </c>
      <c r="M468" s="71">
        <v>9975340</v>
      </c>
      <c r="N468" s="71">
        <v>8479039</v>
      </c>
    </row>
    <row r="469" spans="1:14" ht="123.75">
      <c r="A469" s="68">
        <f t="shared" si="7"/>
        <v>466</v>
      </c>
      <c r="B469" s="69" t="s">
        <v>2013</v>
      </c>
      <c r="C469" s="69" t="s">
        <v>890</v>
      </c>
      <c r="D469" s="69" t="s">
        <v>891</v>
      </c>
      <c r="E469" s="69" t="s">
        <v>80</v>
      </c>
      <c r="F469" s="69" t="s">
        <v>892</v>
      </c>
      <c r="G469" s="69" t="s">
        <v>893</v>
      </c>
      <c r="H469" s="69" t="s">
        <v>894</v>
      </c>
      <c r="I469" s="70">
        <v>39083</v>
      </c>
      <c r="J469" s="70">
        <v>41182</v>
      </c>
      <c r="K469" s="70" t="s">
        <v>224</v>
      </c>
      <c r="L469" s="71">
        <v>6745120.7999999998</v>
      </c>
      <c r="M469" s="71">
        <v>2974963.52</v>
      </c>
      <c r="N469" s="71">
        <v>2528718.9900000002</v>
      </c>
    </row>
    <row r="470" spans="1:14" ht="112.5">
      <c r="A470" s="68">
        <f t="shared" si="7"/>
        <v>467</v>
      </c>
      <c r="B470" s="69" t="s">
        <v>2014</v>
      </c>
      <c r="C470" s="69" t="s">
        <v>895</v>
      </c>
      <c r="D470" s="69" t="s">
        <v>743</v>
      </c>
      <c r="E470" s="69" t="s">
        <v>146</v>
      </c>
      <c r="F470" s="69" t="s">
        <v>744</v>
      </c>
      <c r="G470" s="69" t="s">
        <v>745</v>
      </c>
      <c r="H470" s="69" t="s">
        <v>896</v>
      </c>
      <c r="I470" s="70">
        <v>39083</v>
      </c>
      <c r="J470" s="70">
        <v>40694</v>
      </c>
      <c r="K470" s="70" t="s">
        <v>219</v>
      </c>
      <c r="L470" s="71">
        <v>9001223.2200000007</v>
      </c>
      <c r="M470" s="71">
        <v>9001223.2200000007</v>
      </c>
      <c r="N470" s="71">
        <v>7651039.7300000004</v>
      </c>
    </row>
    <row r="471" spans="1:14" ht="135">
      <c r="A471" s="68">
        <f t="shared" si="7"/>
        <v>468</v>
      </c>
      <c r="B471" s="69" t="s">
        <v>2015</v>
      </c>
      <c r="C471" s="69" t="s">
        <v>897</v>
      </c>
      <c r="D471" s="69" t="s">
        <v>898</v>
      </c>
      <c r="E471" s="69" t="s">
        <v>72</v>
      </c>
      <c r="F471" s="69" t="s">
        <v>143</v>
      </c>
      <c r="G471" s="69" t="s">
        <v>899</v>
      </c>
      <c r="H471" s="69" t="s">
        <v>900</v>
      </c>
      <c r="I471" s="70">
        <v>39083</v>
      </c>
      <c r="J471" s="70">
        <v>40512</v>
      </c>
      <c r="K471" s="70" t="s">
        <v>219</v>
      </c>
      <c r="L471" s="71">
        <v>2487123.7000000002</v>
      </c>
      <c r="M471" s="71">
        <v>2487123.7000000002</v>
      </c>
      <c r="N471" s="71">
        <v>2114055.14</v>
      </c>
    </row>
    <row r="472" spans="1:14" ht="135">
      <c r="A472" s="68">
        <f t="shared" si="7"/>
        <v>469</v>
      </c>
      <c r="B472" s="69" t="s">
        <v>2016</v>
      </c>
      <c r="C472" s="69" t="s">
        <v>901</v>
      </c>
      <c r="D472" s="69" t="s">
        <v>902</v>
      </c>
      <c r="E472" s="69" t="s">
        <v>90</v>
      </c>
      <c r="F472" s="69" t="s">
        <v>361</v>
      </c>
      <c r="G472" s="69" t="s">
        <v>903</v>
      </c>
      <c r="H472" s="69" t="s">
        <v>904</v>
      </c>
      <c r="I472" s="70">
        <v>39083</v>
      </c>
      <c r="J472" s="70">
        <v>41182</v>
      </c>
      <c r="K472" s="70" t="s">
        <v>219</v>
      </c>
      <c r="L472" s="71">
        <v>1546800</v>
      </c>
      <c r="M472" s="71">
        <v>1546800</v>
      </c>
      <c r="N472" s="71">
        <v>914780</v>
      </c>
    </row>
    <row r="473" spans="1:14" ht="112.5">
      <c r="A473" s="68">
        <f t="shared" si="7"/>
        <v>470</v>
      </c>
      <c r="B473" s="69" t="s">
        <v>2017</v>
      </c>
      <c r="C473" s="69" t="s">
        <v>905</v>
      </c>
      <c r="D473" s="69" t="s">
        <v>41</v>
      </c>
      <c r="E473" s="69" t="s">
        <v>37</v>
      </c>
      <c r="F473" s="69" t="s">
        <v>42</v>
      </c>
      <c r="G473" s="69" t="s">
        <v>43</v>
      </c>
      <c r="H473" s="69" t="s">
        <v>554</v>
      </c>
      <c r="I473" s="70">
        <v>39083</v>
      </c>
      <c r="J473" s="70">
        <v>40482</v>
      </c>
      <c r="K473" s="70" t="s">
        <v>219</v>
      </c>
      <c r="L473" s="71">
        <v>2089096</v>
      </c>
      <c r="M473" s="71">
        <v>2089096</v>
      </c>
      <c r="N473" s="71">
        <v>1775731.6</v>
      </c>
    </row>
    <row r="474" spans="1:14" ht="123.75">
      <c r="A474" s="68">
        <f t="shared" si="7"/>
        <v>471</v>
      </c>
      <c r="B474" s="69" t="s">
        <v>2018</v>
      </c>
      <c r="C474" s="69" t="s">
        <v>906</v>
      </c>
      <c r="D474" s="69" t="s">
        <v>907</v>
      </c>
      <c r="E474" s="69" t="s">
        <v>10</v>
      </c>
      <c r="F474" s="69" t="s">
        <v>109</v>
      </c>
      <c r="G474" s="69" t="s">
        <v>908</v>
      </c>
      <c r="H474" s="69" t="s">
        <v>909</v>
      </c>
      <c r="I474" s="70">
        <v>39083</v>
      </c>
      <c r="J474" s="70">
        <v>40663</v>
      </c>
      <c r="K474" s="70" t="s">
        <v>219</v>
      </c>
      <c r="L474" s="71">
        <v>7572380</v>
      </c>
      <c r="M474" s="71">
        <v>7572380</v>
      </c>
      <c r="N474" s="71">
        <v>6436523</v>
      </c>
    </row>
    <row r="475" spans="1:14" ht="135">
      <c r="A475" s="68">
        <f t="shared" si="7"/>
        <v>472</v>
      </c>
      <c r="B475" s="69" t="s">
        <v>2019</v>
      </c>
      <c r="C475" s="69" t="s">
        <v>910</v>
      </c>
      <c r="D475" s="69" t="s">
        <v>911</v>
      </c>
      <c r="E475" s="69" t="s">
        <v>139</v>
      </c>
      <c r="F475" s="69" t="s">
        <v>140</v>
      </c>
      <c r="G475" s="69" t="s">
        <v>912</v>
      </c>
      <c r="H475" s="69" t="s">
        <v>913</v>
      </c>
      <c r="I475" s="70">
        <v>39083</v>
      </c>
      <c r="J475" s="70">
        <v>40512</v>
      </c>
      <c r="K475" s="70" t="s">
        <v>224</v>
      </c>
      <c r="L475" s="71">
        <v>9984025.9100000001</v>
      </c>
      <c r="M475" s="71">
        <v>9984025.9100000001</v>
      </c>
      <c r="N475" s="71">
        <v>8486422.0199999996</v>
      </c>
    </row>
    <row r="476" spans="1:14" ht="123.75">
      <c r="A476" s="68">
        <f t="shared" si="7"/>
        <v>473</v>
      </c>
      <c r="B476" s="69" t="s">
        <v>2020</v>
      </c>
      <c r="C476" s="69" t="s">
        <v>914</v>
      </c>
      <c r="D476" s="69" t="s">
        <v>915</v>
      </c>
      <c r="E476" s="69" t="s">
        <v>53</v>
      </c>
      <c r="F476" s="69" t="s">
        <v>65</v>
      </c>
      <c r="G476" s="69" t="s">
        <v>916</v>
      </c>
      <c r="H476" s="69" t="s">
        <v>917</v>
      </c>
      <c r="I476" s="70">
        <v>39083</v>
      </c>
      <c r="J476" s="70">
        <v>41547</v>
      </c>
      <c r="K476" s="70" t="s">
        <v>635</v>
      </c>
      <c r="L476" s="71">
        <v>21405718.890000001</v>
      </c>
      <c r="M476" s="71">
        <v>5004676.5199999996</v>
      </c>
      <c r="N476" s="71">
        <v>4253975.04</v>
      </c>
    </row>
    <row r="477" spans="1:14" ht="135">
      <c r="A477" s="68">
        <f t="shared" si="7"/>
        <v>474</v>
      </c>
      <c r="B477" s="69" t="s">
        <v>2021</v>
      </c>
      <c r="C477" s="69" t="s">
        <v>918</v>
      </c>
      <c r="D477" s="69" t="s">
        <v>919</v>
      </c>
      <c r="E477" s="69" t="s">
        <v>90</v>
      </c>
      <c r="F477" s="69" t="s">
        <v>361</v>
      </c>
      <c r="G477" s="69" t="s">
        <v>920</v>
      </c>
      <c r="H477" s="69" t="s">
        <v>921</v>
      </c>
      <c r="I477" s="70">
        <v>39083</v>
      </c>
      <c r="J477" s="70">
        <v>40390</v>
      </c>
      <c r="K477" s="70" t="s">
        <v>219</v>
      </c>
      <c r="L477" s="71">
        <v>2917329.9</v>
      </c>
      <c r="M477" s="71">
        <v>2431763.9</v>
      </c>
      <c r="N477" s="71">
        <v>2066999.31</v>
      </c>
    </row>
    <row r="478" spans="1:14" ht="135">
      <c r="A478" s="68">
        <f t="shared" si="7"/>
        <v>475</v>
      </c>
      <c r="B478" s="69" t="s">
        <v>2022</v>
      </c>
      <c r="C478" s="69" t="s">
        <v>922</v>
      </c>
      <c r="D478" s="69" t="s">
        <v>923</v>
      </c>
      <c r="E478" s="69" t="s">
        <v>53</v>
      </c>
      <c r="F478" s="69" t="s">
        <v>65</v>
      </c>
      <c r="G478" s="69" t="s">
        <v>924</v>
      </c>
      <c r="H478" s="69" t="s">
        <v>925</v>
      </c>
      <c r="I478" s="70">
        <v>39083</v>
      </c>
      <c r="J478" s="70">
        <v>40939</v>
      </c>
      <c r="K478" s="70" t="s">
        <v>224</v>
      </c>
      <c r="L478" s="71">
        <v>9554260</v>
      </c>
      <c r="M478" s="71">
        <v>9554260</v>
      </c>
      <c r="N478" s="71">
        <v>8121121</v>
      </c>
    </row>
    <row r="479" spans="1:14" ht="135">
      <c r="A479" s="68">
        <f t="shared" si="7"/>
        <v>476</v>
      </c>
      <c r="B479" s="69" t="s">
        <v>2023</v>
      </c>
      <c r="C479" s="69" t="s">
        <v>926</v>
      </c>
      <c r="D479" s="69" t="s">
        <v>927</v>
      </c>
      <c r="E479" s="69" t="s">
        <v>61</v>
      </c>
      <c r="F479" s="69" t="s">
        <v>198</v>
      </c>
      <c r="G479" s="69" t="s">
        <v>928</v>
      </c>
      <c r="H479" s="69" t="s">
        <v>929</v>
      </c>
      <c r="I479" s="70">
        <v>39083</v>
      </c>
      <c r="J479" s="70">
        <v>41182</v>
      </c>
      <c r="K479" s="70" t="s">
        <v>219</v>
      </c>
      <c r="L479" s="71">
        <v>2852013.53</v>
      </c>
      <c r="M479" s="71">
        <v>2849085.53</v>
      </c>
      <c r="N479" s="71">
        <v>2421722.7000000002</v>
      </c>
    </row>
    <row r="480" spans="1:14" ht="135">
      <c r="A480" s="68">
        <f t="shared" si="7"/>
        <v>477</v>
      </c>
      <c r="B480" s="69" t="s">
        <v>2024</v>
      </c>
      <c r="C480" s="69" t="s">
        <v>930</v>
      </c>
      <c r="D480" s="69" t="s">
        <v>344</v>
      </c>
      <c r="E480" s="69" t="s">
        <v>10</v>
      </c>
      <c r="F480" s="69" t="s">
        <v>109</v>
      </c>
      <c r="G480" s="69" t="s">
        <v>110</v>
      </c>
      <c r="H480" s="69" t="s">
        <v>345</v>
      </c>
      <c r="I480" s="70">
        <v>39083</v>
      </c>
      <c r="J480" s="70">
        <v>41639</v>
      </c>
      <c r="K480" s="70" t="s">
        <v>219</v>
      </c>
      <c r="L480" s="71">
        <v>4621219</v>
      </c>
      <c r="M480" s="71">
        <v>4163349.87</v>
      </c>
      <c r="N480" s="71">
        <v>3538847.38</v>
      </c>
    </row>
    <row r="481" spans="1:14" ht="146.25">
      <c r="A481" s="68">
        <f t="shared" si="7"/>
        <v>478</v>
      </c>
      <c r="B481" s="69" t="s">
        <v>2025</v>
      </c>
      <c r="C481" s="69" t="s">
        <v>931</v>
      </c>
      <c r="D481" s="69" t="s">
        <v>352</v>
      </c>
      <c r="E481" s="69" t="s">
        <v>53</v>
      </c>
      <c r="F481" s="69" t="s">
        <v>932</v>
      </c>
      <c r="G481" s="69" t="s">
        <v>353</v>
      </c>
      <c r="H481" s="69" t="s">
        <v>354</v>
      </c>
      <c r="I481" s="70">
        <v>39083</v>
      </c>
      <c r="J481" s="70">
        <v>41060</v>
      </c>
      <c r="K481" s="70" t="s">
        <v>219</v>
      </c>
      <c r="L481" s="71">
        <v>9790036</v>
      </c>
      <c r="M481" s="71">
        <v>9790036</v>
      </c>
      <c r="N481" s="71">
        <v>8321530.5999999996</v>
      </c>
    </row>
    <row r="482" spans="1:14" ht="101.25">
      <c r="A482" s="68">
        <f t="shared" si="7"/>
        <v>479</v>
      </c>
      <c r="B482" s="69" t="s">
        <v>2026</v>
      </c>
      <c r="C482" s="69" t="s">
        <v>933</v>
      </c>
      <c r="D482" s="69" t="s">
        <v>934</v>
      </c>
      <c r="E482" s="69" t="s">
        <v>50</v>
      </c>
      <c r="F482" s="69" t="s">
        <v>51</v>
      </c>
      <c r="G482" s="69" t="s">
        <v>52</v>
      </c>
      <c r="H482" s="69" t="s">
        <v>935</v>
      </c>
      <c r="I482" s="70">
        <v>39083</v>
      </c>
      <c r="J482" s="70">
        <v>40663</v>
      </c>
      <c r="K482" s="70" t="s">
        <v>219</v>
      </c>
      <c r="L482" s="71">
        <v>3995351.18</v>
      </c>
      <c r="M482" s="71">
        <v>3995351.18</v>
      </c>
      <c r="N482" s="71">
        <v>3396048.5</v>
      </c>
    </row>
    <row r="483" spans="1:14" ht="112.5">
      <c r="A483" s="68">
        <f t="shared" si="7"/>
        <v>480</v>
      </c>
      <c r="B483" s="69" t="s">
        <v>2043</v>
      </c>
      <c r="C483" s="69" t="s">
        <v>936</v>
      </c>
      <c r="D483" s="69" t="s">
        <v>937</v>
      </c>
      <c r="E483" s="69" t="s">
        <v>72</v>
      </c>
      <c r="F483" s="69" t="s">
        <v>143</v>
      </c>
      <c r="G483" s="69" t="s">
        <v>938</v>
      </c>
      <c r="H483" s="69" t="s">
        <v>939</v>
      </c>
      <c r="I483" s="70">
        <v>39083</v>
      </c>
      <c r="J483" s="70">
        <v>41029</v>
      </c>
      <c r="K483" s="70" t="s">
        <v>224</v>
      </c>
      <c r="L483" s="71">
        <v>1548971.25</v>
      </c>
      <c r="M483" s="71">
        <v>1548971.25</v>
      </c>
      <c r="N483" s="71">
        <v>1316625.56</v>
      </c>
    </row>
    <row r="484" spans="1:14" ht="135">
      <c r="A484" s="68">
        <f t="shared" si="7"/>
        <v>481</v>
      </c>
      <c r="B484" s="69" t="s">
        <v>2042</v>
      </c>
      <c r="C484" s="69" t="s">
        <v>940</v>
      </c>
      <c r="D484" s="69" t="s">
        <v>813</v>
      </c>
      <c r="E484" s="69" t="s">
        <v>72</v>
      </c>
      <c r="F484" s="69" t="s">
        <v>143</v>
      </c>
      <c r="G484" s="69" t="s">
        <v>814</v>
      </c>
      <c r="H484" s="69" t="s">
        <v>815</v>
      </c>
      <c r="I484" s="70">
        <v>39083</v>
      </c>
      <c r="J484" s="70">
        <v>40939</v>
      </c>
      <c r="K484" s="70" t="s">
        <v>219</v>
      </c>
      <c r="L484" s="71">
        <v>10044878.52</v>
      </c>
      <c r="M484" s="71">
        <v>9999738.5199999996</v>
      </c>
      <c r="N484" s="71">
        <v>8499777.7400000002</v>
      </c>
    </row>
    <row r="485" spans="1:14" ht="123.75">
      <c r="A485" s="68">
        <f t="shared" si="7"/>
        <v>482</v>
      </c>
      <c r="B485" s="69" t="s">
        <v>2041</v>
      </c>
      <c r="C485" s="69" t="s">
        <v>941</v>
      </c>
      <c r="D485" s="69" t="s">
        <v>794</v>
      </c>
      <c r="E485" s="69" t="s">
        <v>53</v>
      </c>
      <c r="F485" s="69" t="s">
        <v>65</v>
      </c>
      <c r="G485" s="69" t="s">
        <v>795</v>
      </c>
      <c r="H485" s="69" t="s">
        <v>796</v>
      </c>
      <c r="I485" s="70">
        <v>39083</v>
      </c>
      <c r="J485" s="70">
        <v>41029</v>
      </c>
      <c r="K485" s="70" t="s">
        <v>224</v>
      </c>
      <c r="L485" s="71">
        <v>9999780</v>
      </c>
      <c r="M485" s="71">
        <v>9999780</v>
      </c>
      <c r="N485" s="71">
        <v>8499813</v>
      </c>
    </row>
    <row r="486" spans="1:14" ht="123.75">
      <c r="A486" s="68">
        <f t="shared" si="7"/>
        <v>483</v>
      </c>
      <c r="B486" s="69" t="s">
        <v>2040</v>
      </c>
      <c r="C486" s="69" t="s">
        <v>942</v>
      </c>
      <c r="D486" s="69" t="s">
        <v>813</v>
      </c>
      <c r="E486" s="69" t="s">
        <v>72</v>
      </c>
      <c r="F486" s="69" t="s">
        <v>143</v>
      </c>
      <c r="G486" s="69" t="s">
        <v>814</v>
      </c>
      <c r="H486" s="69" t="s">
        <v>815</v>
      </c>
      <c r="I486" s="70">
        <v>39083</v>
      </c>
      <c r="J486" s="70">
        <v>40908</v>
      </c>
      <c r="K486" s="70" t="s">
        <v>219</v>
      </c>
      <c r="L486" s="71">
        <v>10052220</v>
      </c>
      <c r="M486" s="71">
        <v>10000000</v>
      </c>
      <c r="N486" s="71">
        <v>8500000</v>
      </c>
    </row>
    <row r="487" spans="1:14" ht="123.75">
      <c r="A487" s="68">
        <f t="shared" si="7"/>
        <v>484</v>
      </c>
      <c r="B487" s="69" t="s">
        <v>2039</v>
      </c>
      <c r="C487" s="69" t="s">
        <v>943</v>
      </c>
      <c r="D487" s="69" t="s">
        <v>813</v>
      </c>
      <c r="E487" s="69" t="s">
        <v>72</v>
      </c>
      <c r="F487" s="69" t="s">
        <v>143</v>
      </c>
      <c r="G487" s="69" t="s">
        <v>814</v>
      </c>
      <c r="H487" s="69" t="s">
        <v>815</v>
      </c>
      <c r="I487" s="70">
        <v>39083</v>
      </c>
      <c r="J487" s="70">
        <v>40939</v>
      </c>
      <c r="K487" s="70" t="s">
        <v>224</v>
      </c>
      <c r="L487" s="71">
        <v>9331186.5199999996</v>
      </c>
      <c r="M487" s="71">
        <v>9331186.5199999996</v>
      </c>
      <c r="N487" s="71">
        <v>7931508.54</v>
      </c>
    </row>
    <row r="488" spans="1:14" ht="135">
      <c r="A488" s="68">
        <f t="shared" si="7"/>
        <v>485</v>
      </c>
      <c r="B488" s="69" t="s">
        <v>2038</v>
      </c>
      <c r="C488" s="69" t="s">
        <v>944</v>
      </c>
      <c r="D488" s="69" t="s">
        <v>748</v>
      </c>
      <c r="E488" s="69" t="s">
        <v>53</v>
      </c>
      <c r="F488" s="69" t="s">
        <v>65</v>
      </c>
      <c r="G488" s="69" t="s">
        <v>749</v>
      </c>
      <c r="H488" s="69" t="s">
        <v>750</v>
      </c>
      <c r="I488" s="70">
        <v>39083</v>
      </c>
      <c r="J488" s="70">
        <v>41305</v>
      </c>
      <c r="K488" s="70" t="s">
        <v>224</v>
      </c>
      <c r="L488" s="71">
        <v>14920436.699999999</v>
      </c>
      <c r="M488" s="71">
        <v>10000000</v>
      </c>
      <c r="N488" s="71">
        <v>8500000</v>
      </c>
    </row>
    <row r="489" spans="1:14" ht="123.75">
      <c r="A489" s="68">
        <f t="shared" si="7"/>
        <v>486</v>
      </c>
      <c r="B489" s="69" t="s">
        <v>2037</v>
      </c>
      <c r="C489" s="69" t="s">
        <v>945</v>
      </c>
      <c r="D489" s="69" t="s">
        <v>840</v>
      </c>
      <c r="E489" s="69" t="s">
        <v>61</v>
      </c>
      <c r="F489" s="69" t="s">
        <v>65</v>
      </c>
      <c r="G489" s="69" t="s">
        <v>946</v>
      </c>
      <c r="H489" s="69" t="s">
        <v>947</v>
      </c>
      <c r="I489" s="70">
        <v>39083</v>
      </c>
      <c r="J489" s="70">
        <v>41274</v>
      </c>
      <c r="K489" s="70" t="s">
        <v>219</v>
      </c>
      <c r="L489" s="71">
        <v>11022480.01</v>
      </c>
      <c r="M489" s="71">
        <v>10000000</v>
      </c>
      <c r="N489" s="71">
        <v>8500000</v>
      </c>
    </row>
    <row r="490" spans="1:14" ht="123.75">
      <c r="A490" s="68">
        <f t="shared" si="7"/>
        <v>487</v>
      </c>
      <c r="B490" s="69" t="s">
        <v>2036</v>
      </c>
      <c r="C490" s="69" t="s">
        <v>948</v>
      </c>
      <c r="D490" s="69" t="s">
        <v>840</v>
      </c>
      <c r="E490" s="69" t="s">
        <v>61</v>
      </c>
      <c r="F490" s="69" t="s">
        <v>65</v>
      </c>
      <c r="G490" s="69" t="s">
        <v>946</v>
      </c>
      <c r="H490" s="69" t="s">
        <v>949</v>
      </c>
      <c r="I490" s="70">
        <v>39083</v>
      </c>
      <c r="J490" s="70">
        <v>40908</v>
      </c>
      <c r="K490" s="70" t="s">
        <v>219</v>
      </c>
      <c r="L490" s="71">
        <v>10382480.01</v>
      </c>
      <c r="M490" s="71">
        <v>10000000</v>
      </c>
      <c r="N490" s="71">
        <v>8500000</v>
      </c>
    </row>
    <row r="491" spans="1:14" ht="135">
      <c r="A491" s="68">
        <f t="shared" si="7"/>
        <v>488</v>
      </c>
      <c r="B491" s="69" t="s">
        <v>2035</v>
      </c>
      <c r="C491" s="69" t="s">
        <v>950</v>
      </c>
      <c r="D491" s="69" t="s">
        <v>448</v>
      </c>
      <c r="E491" s="69" t="s">
        <v>139</v>
      </c>
      <c r="F491" s="69" t="s">
        <v>140</v>
      </c>
      <c r="G491" s="69" t="s">
        <v>449</v>
      </c>
      <c r="H491" s="69" t="s">
        <v>450</v>
      </c>
      <c r="I491" s="70">
        <v>39083</v>
      </c>
      <c r="J491" s="70">
        <v>41152</v>
      </c>
      <c r="K491" s="70" t="s">
        <v>635</v>
      </c>
      <c r="L491" s="71">
        <v>7839359.4100000001</v>
      </c>
      <c r="M491" s="71">
        <v>7815569.4100000001</v>
      </c>
      <c r="N491" s="71">
        <v>6643233.9900000002</v>
      </c>
    </row>
    <row r="492" spans="1:14" ht="123.75">
      <c r="A492" s="68">
        <f t="shared" si="7"/>
        <v>489</v>
      </c>
      <c r="B492" s="69" t="s">
        <v>2034</v>
      </c>
      <c r="C492" s="69" t="s">
        <v>951</v>
      </c>
      <c r="D492" s="69" t="s">
        <v>952</v>
      </c>
      <c r="E492" s="69" t="s">
        <v>139</v>
      </c>
      <c r="F492" s="69" t="s">
        <v>140</v>
      </c>
      <c r="G492" s="69" t="s">
        <v>953</v>
      </c>
      <c r="H492" s="69" t="s">
        <v>954</v>
      </c>
      <c r="I492" s="70">
        <v>39083</v>
      </c>
      <c r="J492" s="70">
        <v>41274</v>
      </c>
      <c r="K492" s="70" t="s">
        <v>219</v>
      </c>
      <c r="L492" s="71">
        <v>2199809.1800000002</v>
      </c>
      <c r="M492" s="71">
        <v>1091563.96</v>
      </c>
      <c r="N492" s="71">
        <v>927829.36</v>
      </c>
    </row>
    <row r="493" spans="1:14" ht="123.75">
      <c r="A493" s="68">
        <f t="shared" si="7"/>
        <v>490</v>
      </c>
      <c r="B493" s="69" t="s">
        <v>2033</v>
      </c>
      <c r="C493" s="69" t="s">
        <v>955</v>
      </c>
      <c r="D493" s="69" t="s">
        <v>352</v>
      </c>
      <c r="E493" s="69" t="s">
        <v>53</v>
      </c>
      <c r="F493" s="69" t="s">
        <v>932</v>
      </c>
      <c r="G493" s="69" t="s">
        <v>353</v>
      </c>
      <c r="H493" s="69" t="s">
        <v>354</v>
      </c>
      <c r="I493" s="70">
        <v>39083</v>
      </c>
      <c r="J493" s="70">
        <v>42308</v>
      </c>
      <c r="K493" s="70" t="s">
        <v>219</v>
      </c>
      <c r="L493" s="71">
        <v>3516310.5</v>
      </c>
      <c r="M493" s="71">
        <v>3075800</v>
      </c>
      <c r="N493" s="71">
        <v>2614430</v>
      </c>
    </row>
    <row r="494" spans="1:14" ht="123.75">
      <c r="A494" s="68">
        <f t="shared" si="7"/>
        <v>491</v>
      </c>
      <c r="B494" s="69" t="s">
        <v>2032</v>
      </c>
      <c r="C494" s="69" t="s">
        <v>956</v>
      </c>
      <c r="D494" s="69" t="s">
        <v>957</v>
      </c>
      <c r="E494" s="69" t="s">
        <v>146</v>
      </c>
      <c r="F494" s="69" t="s">
        <v>958</v>
      </c>
      <c r="G494" s="69" t="s">
        <v>959</v>
      </c>
      <c r="H494" s="69" t="s">
        <v>960</v>
      </c>
      <c r="I494" s="70">
        <v>39083</v>
      </c>
      <c r="J494" s="70">
        <v>40816</v>
      </c>
      <c r="K494" s="70" t="s">
        <v>219</v>
      </c>
      <c r="L494" s="71">
        <v>1578948.2</v>
      </c>
      <c r="M494" s="71">
        <v>1578948.2</v>
      </c>
      <c r="N494" s="71">
        <v>1342105.97</v>
      </c>
    </row>
    <row r="495" spans="1:14" ht="123.75">
      <c r="A495" s="68">
        <f t="shared" si="7"/>
        <v>492</v>
      </c>
      <c r="B495" s="69" t="s">
        <v>2031</v>
      </c>
      <c r="C495" s="69" t="s">
        <v>961</v>
      </c>
      <c r="D495" s="69" t="s">
        <v>957</v>
      </c>
      <c r="E495" s="69" t="s">
        <v>146</v>
      </c>
      <c r="F495" s="69" t="s">
        <v>958</v>
      </c>
      <c r="G495" s="69" t="s">
        <v>959</v>
      </c>
      <c r="H495" s="69" t="s">
        <v>960</v>
      </c>
      <c r="I495" s="70">
        <v>39083</v>
      </c>
      <c r="J495" s="70">
        <v>40816</v>
      </c>
      <c r="K495" s="70" t="s">
        <v>219</v>
      </c>
      <c r="L495" s="71">
        <v>3550626.5</v>
      </c>
      <c r="M495" s="71">
        <v>3550626.5</v>
      </c>
      <c r="N495" s="71">
        <v>3018032.52</v>
      </c>
    </row>
    <row r="496" spans="1:14" ht="123.75">
      <c r="A496" s="68">
        <f t="shared" si="7"/>
        <v>493</v>
      </c>
      <c r="B496" s="69" t="s">
        <v>2030</v>
      </c>
      <c r="C496" s="69" t="s">
        <v>962</v>
      </c>
      <c r="D496" s="69" t="s">
        <v>963</v>
      </c>
      <c r="E496" s="69" t="s">
        <v>146</v>
      </c>
      <c r="F496" s="69" t="s">
        <v>744</v>
      </c>
      <c r="G496" s="69" t="s">
        <v>745</v>
      </c>
      <c r="H496" s="69" t="s">
        <v>838</v>
      </c>
      <c r="I496" s="70">
        <v>39083</v>
      </c>
      <c r="J496" s="70">
        <v>40543</v>
      </c>
      <c r="K496" s="70" t="s">
        <v>219</v>
      </c>
      <c r="L496" s="71">
        <v>2133000</v>
      </c>
      <c r="M496" s="71">
        <v>2132000</v>
      </c>
      <c r="N496" s="71">
        <v>1812200</v>
      </c>
    </row>
    <row r="497" spans="1:14" ht="145.5" customHeight="1">
      <c r="A497" s="68">
        <f t="shared" si="7"/>
        <v>494</v>
      </c>
      <c r="B497" s="69" t="s">
        <v>2029</v>
      </c>
      <c r="C497" s="69" t="s">
        <v>964</v>
      </c>
      <c r="D497" s="69" t="s">
        <v>808</v>
      </c>
      <c r="E497" s="69" t="s">
        <v>53</v>
      </c>
      <c r="F497" s="69" t="s">
        <v>65</v>
      </c>
      <c r="G497" s="69" t="s">
        <v>809</v>
      </c>
      <c r="H497" s="69" t="s">
        <v>810</v>
      </c>
      <c r="I497" s="70">
        <v>39083</v>
      </c>
      <c r="J497" s="70">
        <v>41608</v>
      </c>
      <c r="K497" s="70" t="s">
        <v>224</v>
      </c>
      <c r="L497" s="71">
        <v>9396860.9600000009</v>
      </c>
      <c r="M497" s="71">
        <v>9396860.9600000009</v>
      </c>
      <c r="N497" s="71">
        <v>7987331.8099999996</v>
      </c>
    </row>
    <row r="498" spans="1:14" ht="159.75" customHeight="1">
      <c r="A498" s="68">
        <f t="shared" si="7"/>
        <v>495</v>
      </c>
      <c r="B498" s="69" t="s">
        <v>2028</v>
      </c>
      <c r="C498" s="69" t="s">
        <v>965</v>
      </c>
      <c r="D498" s="69" t="s">
        <v>360</v>
      </c>
      <c r="E498" s="69" t="s">
        <v>90</v>
      </c>
      <c r="F498" s="69" t="s">
        <v>361</v>
      </c>
      <c r="G498" s="69" t="s">
        <v>362</v>
      </c>
      <c r="H498" s="69" t="s">
        <v>363</v>
      </c>
      <c r="I498" s="70">
        <v>39083</v>
      </c>
      <c r="J498" s="70">
        <v>40602</v>
      </c>
      <c r="K498" s="70" t="s">
        <v>219</v>
      </c>
      <c r="L498" s="71">
        <v>7691386.9699999997</v>
      </c>
      <c r="M498" s="71">
        <v>7579948.9699999997</v>
      </c>
      <c r="N498" s="71">
        <v>6442956.6200000001</v>
      </c>
    </row>
    <row r="499" spans="1:14" ht="127.5" customHeight="1">
      <c r="A499" s="68">
        <f t="shared" si="7"/>
        <v>496</v>
      </c>
      <c r="B499" s="69" t="s">
        <v>2027</v>
      </c>
      <c r="C499" s="69" t="s">
        <v>966</v>
      </c>
      <c r="D499" s="69" t="s">
        <v>360</v>
      </c>
      <c r="E499" s="69" t="s">
        <v>90</v>
      </c>
      <c r="F499" s="69" t="s">
        <v>361</v>
      </c>
      <c r="G499" s="69" t="s">
        <v>362</v>
      </c>
      <c r="H499" s="69" t="s">
        <v>363</v>
      </c>
      <c r="I499" s="70">
        <v>39083</v>
      </c>
      <c r="J499" s="70">
        <v>40602</v>
      </c>
      <c r="K499" s="70" t="s">
        <v>219</v>
      </c>
      <c r="L499" s="71">
        <v>6696994</v>
      </c>
      <c r="M499" s="71">
        <v>6696994</v>
      </c>
      <c r="N499" s="71">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8" fitToHeight="0" orientation="landscape"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N26"/>
  <sheetViews>
    <sheetView workbookViewId="0">
      <selection activeCell="J29" sqref="J29"/>
    </sheetView>
  </sheetViews>
  <sheetFormatPr defaultRowHeight="15"/>
  <cols>
    <col min="1" max="4" width="9.140625" style="4"/>
    <col min="5" max="5" width="13.7109375" style="4" customWidth="1"/>
    <col min="6" max="6" width="9.140625" style="4"/>
    <col min="7" max="7" width="34.85546875" style="4" customWidth="1"/>
    <col min="8" max="11" width="9.140625" style="4"/>
    <col min="12" max="12" width="33.5703125" style="4" customWidth="1"/>
    <col min="13" max="13" width="26" style="4" customWidth="1"/>
    <col min="14" max="14" width="23.85546875" style="4" customWidth="1"/>
    <col min="15" max="16384" width="9.140625" style="4"/>
  </cols>
  <sheetData>
    <row r="1" spans="1:14" ht="15" customHeight="1">
      <c r="A1" s="3197" t="s">
        <v>3176</v>
      </c>
      <c r="B1" s="3197"/>
      <c r="C1" s="3197"/>
      <c r="D1" s="3197"/>
      <c r="E1" s="3197"/>
      <c r="F1" s="3197"/>
      <c r="G1" s="3197"/>
      <c r="H1" s="3197"/>
      <c r="I1" s="3197"/>
      <c r="J1" s="3197"/>
      <c r="K1" s="3197"/>
      <c r="L1" s="3197"/>
      <c r="M1" s="3197"/>
      <c r="N1" s="3197"/>
    </row>
    <row r="2" spans="1:14" ht="46.5" customHeight="1">
      <c r="A2" s="3198" t="s">
        <v>13</v>
      </c>
      <c r="B2" s="3198" t="s">
        <v>3</v>
      </c>
      <c r="C2" s="3198" t="s">
        <v>5</v>
      </c>
      <c r="D2" s="3198"/>
      <c r="E2" s="3198" t="s">
        <v>1</v>
      </c>
      <c r="F2" s="3198" t="s">
        <v>6</v>
      </c>
      <c r="G2" s="3198"/>
      <c r="H2" s="3198" t="s">
        <v>1266</v>
      </c>
      <c r="I2" s="3198"/>
      <c r="J2" s="3198" t="s">
        <v>3110</v>
      </c>
      <c r="K2" s="3198"/>
      <c r="L2" s="3198" t="s">
        <v>3111</v>
      </c>
      <c r="M2" s="3199" t="s">
        <v>3112</v>
      </c>
      <c r="N2" s="3198" t="s">
        <v>3113</v>
      </c>
    </row>
    <row r="3" spans="1:14" ht="72.75" customHeight="1">
      <c r="A3" s="3199"/>
      <c r="B3" s="3199"/>
      <c r="C3" s="3199"/>
      <c r="D3" s="3199"/>
      <c r="E3" s="3199"/>
      <c r="F3" s="3199"/>
      <c r="G3" s="3199"/>
      <c r="H3" s="887" t="s">
        <v>7</v>
      </c>
      <c r="I3" s="887" t="s">
        <v>8</v>
      </c>
      <c r="J3" s="3199"/>
      <c r="K3" s="3199"/>
      <c r="L3" s="3199"/>
      <c r="M3" s="1030"/>
      <c r="N3" s="3199"/>
    </row>
    <row r="4" spans="1:14" ht="86.25" customHeight="1">
      <c r="A4" s="888">
        <v>1</v>
      </c>
      <c r="B4" s="889" t="s">
        <v>16</v>
      </c>
      <c r="C4" s="3200" t="s">
        <v>3114</v>
      </c>
      <c r="D4" s="3200"/>
      <c r="E4" s="890" t="s">
        <v>3115</v>
      </c>
      <c r="F4" s="3201" t="s">
        <v>3116</v>
      </c>
      <c r="G4" s="3201"/>
      <c r="H4" s="891">
        <v>9.4</v>
      </c>
      <c r="I4" s="891">
        <v>3.94</v>
      </c>
      <c r="J4" s="3202" t="s">
        <v>2878</v>
      </c>
      <c r="K4" s="3202"/>
      <c r="L4" s="888" t="s">
        <v>3117</v>
      </c>
      <c r="M4" s="892" t="s">
        <v>1204</v>
      </c>
      <c r="N4" s="888" t="s">
        <v>1204</v>
      </c>
    </row>
    <row r="5" spans="1:14" ht="45.75" customHeight="1">
      <c r="A5" s="888">
        <v>2</v>
      </c>
      <c r="B5" s="889" t="s">
        <v>16</v>
      </c>
      <c r="C5" s="3200" t="s">
        <v>3118</v>
      </c>
      <c r="D5" s="3200"/>
      <c r="E5" s="890" t="s">
        <v>3119</v>
      </c>
      <c r="F5" s="3201" t="s">
        <v>3120</v>
      </c>
      <c r="G5" s="3201"/>
      <c r="H5" s="893">
        <v>5.56</v>
      </c>
      <c r="I5" s="894">
        <v>0.98</v>
      </c>
      <c r="J5" s="3203" t="s">
        <v>3121</v>
      </c>
      <c r="K5" s="3203"/>
      <c r="L5" s="888" t="s">
        <v>3117</v>
      </c>
      <c r="M5" s="895" t="s">
        <v>1204</v>
      </c>
      <c r="N5" s="888" t="s">
        <v>1204</v>
      </c>
    </row>
    <row r="6" spans="1:14" ht="44.25" customHeight="1">
      <c r="A6" s="888">
        <v>3</v>
      </c>
      <c r="B6" s="889" t="s">
        <v>16</v>
      </c>
      <c r="C6" s="3200" t="s">
        <v>3122</v>
      </c>
      <c r="D6" s="3200"/>
      <c r="E6" s="890" t="s">
        <v>3119</v>
      </c>
      <c r="F6" s="3201" t="s">
        <v>3123</v>
      </c>
      <c r="G6" s="3201"/>
      <c r="H6" s="893">
        <v>6.57</v>
      </c>
      <c r="I6" s="894">
        <v>1.1599999999999999</v>
      </c>
      <c r="J6" s="3203" t="s">
        <v>3124</v>
      </c>
      <c r="K6" s="3203"/>
      <c r="L6" s="888" t="s">
        <v>3117</v>
      </c>
      <c r="M6" s="895" t="s">
        <v>1204</v>
      </c>
      <c r="N6" s="888" t="s">
        <v>1204</v>
      </c>
    </row>
    <row r="7" spans="1:14" ht="54" customHeight="1">
      <c r="A7" s="888">
        <v>4</v>
      </c>
      <c r="B7" s="889" t="s">
        <v>16</v>
      </c>
      <c r="C7" s="3200" t="s">
        <v>3125</v>
      </c>
      <c r="D7" s="3200"/>
      <c r="E7" s="890" t="s">
        <v>3119</v>
      </c>
      <c r="F7" s="3201" t="s">
        <v>3126</v>
      </c>
      <c r="G7" s="3201"/>
      <c r="H7" s="893">
        <v>8.06</v>
      </c>
      <c r="I7" s="894">
        <v>1.42</v>
      </c>
      <c r="J7" s="3203" t="s">
        <v>3124</v>
      </c>
      <c r="K7" s="3203"/>
      <c r="L7" s="888" t="s">
        <v>3117</v>
      </c>
      <c r="M7" s="888" t="s">
        <v>1204</v>
      </c>
      <c r="N7" s="895" t="s">
        <v>3127</v>
      </c>
    </row>
    <row r="8" spans="1:14" ht="27.75" customHeight="1">
      <c r="A8" s="888">
        <v>5</v>
      </c>
      <c r="B8" s="889" t="s">
        <v>16</v>
      </c>
      <c r="C8" s="3203" t="s">
        <v>3128</v>
      </c>
      <c r="D8" s="3203"/>
      <c r="E8" s="890" t="s">
        <v>3129</v>
      </c>
      <c r="F8" s="3204" t="s">
        <v>3130</v>
      </c>
      <c r="G8" s="3204"/>
      <c r="H8" s="893">
        <v>0.85</v>
      </c>
      <c r="I8" s="893">
        <v>0.93</v>
      </c>
      <c r="J8" s="3202" t="s">
        <v>2878</v>
      </c>
      <c r="K8" s="3202"/>
      <c r="L8" s="888" t="s">
        <v>3131</v>
      </c>
      <c r="M8" s="895" t="s">
        <v>1204</v>
      </c>
      <c r="N8" s="888" t="s">
        <v>1204</v>
      </c>
    </row>
    <row r="9" spans="1:14" ht="30.75" customHeight="1">
      <c r="A9" s="888">
        <v>6</v>
      </c>
      <c r="B9" s="889" t="s">
        <v>16</v>
      </c>
      <c r="C9" s="3203" t="s">
        <v>1368</v>
      </c>
      <c r="D9" s="3203"/>
      <c r="E9" s="890" t="s">
        <v>3132</v>
      </c>
      <c r="F9" s="3204" t="s">
        <v>3133</v>
      </c>
      <c r="G9" s="3204"/>
      <c r="H9" s="893">
        <v>7.65</v>
      </c>
      <c r="I9" s="894">
        <v>1.35</v>
      </c>
      <c r="J9" s="3203" t="s">
        <v>3124</v>
      </c>
      <c r="K9" s="3203"/>
      <c r="L9" s="888" t="s">
        <v>3131</v>
      </c>
      <c r="M9" s="895" t="s">
        <v>1204</v>
      </c>
      <c r="N9" s="888" t="s">
        <v>1204</v>
      </c>
    </row>
    <row r="10" spans="1:14" ht="45" customHeight="1">
      <c r="A10" s="888">
        <v>7</v>
      </c>
      <c r="B10" s="889" t="s">
        <v>16</v>
      </c>
      <c r="C10" s="3203" t="s">
        <v>3134</v>
      </c>
      <c r="D10" s="3203"/>
      <c r="E10" s="890" t="s">
        <v>3135</v>
      </c>
      <c r="F10" s="3204" t="s">
        <v>3136</v>
      </c>
      <c r="G10" s="3204"/>
      <c r="H10" s="893">
        <v>0.98</v>
      </c>
      <c r="I10" s="894">
        <v>2.56</v>
      </c>
      <c r="J10" s="3203" t="s">
        <v>3121</v>
      </c>
      <c r="K10" s="3203"/>
      <c r="L10" s="888" t="s">
        <v>3131</v>
      </c>
      <c r="M10" s="895" t="s">
        <v>1204</v>
      </c>
      <c r="N10" s="888" t="s">
        <v>1204</v>
      </c>
    </row>
    <row r="11" spans="1:14" ht="40.5" customHeight="1">
      <c r="A11" s="888">
        <v>8</v>
      </c>
      <c r="B11" s="889" t="s">
        <v>16</v>
      </c>
      <c r="C11" s="3203" t="s">
        <v>3137</v>
      </c>
      <c r="D11" s="3203"/>
      <c r="E11" s="890" t="s">
        <v>3135</v>
      </c>
      <c r="F11" s="3204" t="s">
        <v>3138</v>
      </c>
      <c r="G11" s="3204"/>
      <c r="H11" s="893">
        <v>0.98</v>
      </c>
      <c r="I11" s="894">
        <v>1.18</v>
      </c>
      <c r="J11" s="3203" t="s">
        <v>3121</v>
      </c>
      <c r="K11" s="3203"/>
      <c r="L11" s="888" t="s">
        <v>3131</v>
      </c>
      <c r="M11" s="895" t="s">
        <v>1204</v>
      </c>
      <c r="N11" s="888" t="s">
        <v>1204</v>
      </c>
    </row>
    <row r="12" spans="1:14" ht="126" customHeight="1">
      <c r="A12" s="888">
        <v>9</v>
      </c>
      <c r="B12" s="889" t="s">
        <v>16</v>
      </c>
      <c r="C12" s="3203" t="s">
        <v>3139</v>
      </c>
      <c r="D12" s="3203"/>
      <c r="E12" s="890" t="s">
        <v>3115</v>
      </c>
      <c r="F12" s="3204" t="s">
        <v>3140</v>
      </c>
      <c r="G12" s="3204"/>
      <c r="H12" s="893">
        <v>7.88</v>
      </c>
      <c r="I12" s="894">
        <v>1.97</v>
      </c>
      <c r="J12" s="3203" t="s">
        <v>3141</v>
      </c>
      <c r="K12" s="3203"/>
      <c r="L12" s="888" t="s">
        <v>3131</v>
      </c>
      <c r="M12" s="895" t="s">
        <v>3191</v>
      </c>
      <c r="N12" s="888" t="s">
        <v>1204</v>
      </c>
    </row>
    <row r="13" spans="1:14" ht="44.25" customHeight="1">
      <c r="A13" s="888">
        <v>10</v>
      </c>
      <c r="B13" s="889" t="s">
        <v>16</v>
      </c>
      <c r="C13" s="3203" t="s">
        <v>3142</v>
      </c>
      <c r="D13" s="3203"/>
      <c r="E13" s="890" t="s">
        <v>3119</v>
      </c>
      <c r="F13" s="3204" t="s">
        <v>3143</v>
      </c>
      <c r="G13" s="3204"/>
      <c r="H13" s="893">
        <v>7.35</v>
      </c>
      <c r="I13" s="894">
        <v>1.3</v>
      </c>
      <c r="J13" s="3202" t="s">
        <v>3141</v>
      </c>
      <c r="K13" s="3202"/>
      <c r="L13" s="888" t="s">
        <v>3131</v>
      </c>
      <c r="M13" s="888" t="s">
        <v>1204</v>
      </c>
      <c r="N13" s="895" t="s">
        <v>3144</v>
      </c>
    </row>
    <row r="14" spans="1:14" ht="45.75" customHeight="1">
      <c r="A14" s="888">
        <v>11</v>
      </c>
      <c r="B14" s="889" t="s">
        <v>16</v>
      </c>
      <c r="C14" s="3203" t="s">
        <v>3145</v>
      </c>
      <c r="D14" s="3203"/>
      <c r="E14" s="890" t="s">
        <v>3135</v>
      </c>
      <c r="F14" s="3204" t="s">
        <v>3146</v>
      </c>
      <c r="G14" s="3204"/>
      <c r="H14" s="893">
        <v>0.98</v>
      </c>
      <c r="I14" s="894">
        <v>1.05</v>
      </c>
      <c r="J14" s="3202" t="s">
        <v>3141</v>
      </c>
      <c r="K14" s="3202"/>
      <c r="L14" s="888" t="s">
        <v>3131</v>
      </c>
      <c r="M14" s="895" t="s">
        <v>1204</v>
      </c>
      <c r="N14" s="888" t="s">
        <v>1204</v>
      </c>
    </row>
    <row r="15" spans="1:14" ht="48" customHeight="1">
      <c r="A15" s="888">
        <v>12</v>
      </c>
      <c r="B15" s="889" t="s">
        <v>16</v>
      </c>
      <c r="C15" s="3203" t="s">
        <v>3147</v>
      </c>
      <c r="D15" s="3203"/>
      <c r="E15" s="890" t="s">
        <v>3119</v>
      </c>
      <c r="F15" s="3204" t="s">
        <v>3148</v>
      </c>
      <c r="G15" s="3204"/>
      <c r="H15" s="893">
        <v>4.78</v>
      </c>
      <c r="I15" s="894">
        <v>1.19</v>
      </c>
      <c r="J15" s="3202" t="s">
        <v>3141</v>
      </c>
      <c r="K15" s="3202"/>
      <c r="L15" s="888" t="s">
        <v>3131</v>
      </c>
      <c r="M15" s="895" t="s">
        <v>1204</v>
      </c>
      <c r="N15" s="888" t="s">
        <v>1204</v>
      </c>
    </row>
    <row r="16" spans="1:14" ht="44.25" customHeight="1">
      <c r="A16" s="888">
        <v>13</v>
      </c>
      <c r="B16" s="889" t="s">
        <v>16</v>
      </c>
      <c r="C16" s="3203" t="s">
        <v>3149</v>
      </c>
      <c r="D16" s="3203"/>
      <c r="E16" s="890" t="s">
        <v>3135</v>
      </c>
      <c r="F16" s="3204" t="s">
        <v>3150</v>
      </c>
      <c r="G16" s="3204"/>
      <c r="H16" s="893">
        <v>0.95</v>
      </c>
      <c r="I16" s="894">
        <v>2.57</v>
      </c>
      <c r="J16" s="3202" t="s">
        <v>3151</v>
      </c>
      <c r="K16" s="3202"/>
      <c r="L16" s="888" t="s">
        <v>3152</v>
      </c>
      <c r="M16" s="895"/>
      <c r="N16" s="888" t="s">
        <v>1204</v>
      </c>
    </row>
    <row r="17" spans="1:14" ht="48.75" customHeight="1">
      <c r="A17" s="888">
        <v>14</v>
      </c>
      <c r="B17" s="889" t="s">
        <v>16</v>
      </c>
      <c r="C17" s="3203" t="s">
        <v>3153</v>
      </c>
      <c r="D17" s="3203"/>
      <c r="E17" s="890" t="s">
        <v>3119</v>
      </c>
      <c r="F17" s="3204" t="s">
        <v>3154</v>
      </c>
      <c r="G17" s="3204"/>
      <c r="H17" s="893">
        <v>5.61</v>
      </c>
      <c r="I17" s="894">
        <v>0.99</v>
      </c>
      <c r="J17" s="3202" t="s">
        <v>3155</v>
      </c>
      <c r="K17" s="3202"/>
      <c r="L17" s="888" t="s">
        <v>3152</v>
      </c>
      <c r="M17" s="895" t="s">
        <v>1204</v>
      </c>
      <c r="N17" s="888" t="s">
        <v>1204</v>
      </c>
    </row>
    <row r="18" spans="1:14" ht="59.25" customHeight="1">
      <c r="A18" s="888">
        <v>15</v>
      </c>
      <c r="B18" s="889" t="s">
        <v>16</v>
      </c>
      <c r="C18" s="3202" t="s">
        <v>2262</v>
      </c>
      <c r="D18" s="3202"/>
      <c r="E18" s="890" t="s">
        <v>3119</v>
      </c>
      <c r="F18" s="3204" t="s">
        <v>3156</v>
      </c>
      <c r="G18" s="3204"/>
      <c r="H18" s="893">
        <v>12.75</v>
      </c>
      <c r="I18" s="894">
        <v>52.25</v>
      </c>
      <c r="J18" s="3202" t="s">
        <v>3192</v>
      </c>
      <c r="K18" s="3202"/>
      <c r="L18" s="896" t="s">
        <v>3157</v>
      </c>
      <c r="M18" s="895" t="s">
        <v>1204</v>
      </c>
      <c r="N18" s="888" t="s">
        <v>1204</v>
      </c>
    </row>
    <row r="19" spans="1:14" ht="78.75" customHeight="1">
      <c r="A19" s="888">
        <v>16</v>
      </c>
      <c r="B19" s="889" t="s">
        <v>16</v>
      </c>
      <c r="C19" s="3202" t="s">
        <v>3158</v>
      </c>
      <c r="D19" s="3202"/>
      <c r="E19" s="890" t="s">
        <v>3135</v>
      </c>
      <c r="F19" s="3204" t="s">
        <v>3159</v>
      </c>
      <c r="G19" s="3205"/>
      <c r="H19" s="893">
        <v>49.64</v>
      </c>
      <c r="I19" s="894">
        <v>19.45</v>
      </c>
      <c r="J19" s="3202" t="s">
        <v>3192</v>
      </c>
      <c r="K19" s="3206"/>
      <c r="L19" s="896" t="s">
        <v>3157</v>
      </c>
      <c r="M19" s="895" t="s">
        <v>1204</v>
      </c>
      <c r="N19" s="888" t="s">
        <v>1204</v>
      </c>
    </row>
    <row r="20" spans="1:14" ht="67.5" customHeight="1">
      <c r="A20" s="888">
        <v>17</v>
      </c>
      <c r="B20" s="889" t="s">
        <v>16</v>
      </c>
      <c r="C20" s="3202" t="s">
        <v>3160</v>
      </c>
      <c r="D20" s="3202"/>
      <c r="E20" s="890" t="s">
        <v>2254</v>
      </c>
      <c r="F20" s="3207" t="s">
        <v>3161</v>
      </c>
      <c r="G20" s="3208"/>
      <c r="H20" s="893">
        <v>8.5</v>
      </c>
      <c r="I20" s="894">
        <v>3.5</v>
      </c>
      <c r="J20" s="3209" t="s">
        <v>3192</v>
      </c>
      <c r="K20" s="3210"/>
      <c r="L20" s="896" t="s">
        <v>3157</v>
      </c>
      <c r="M20" s="897" t="s">
        <v>1204</v>
      </c>
      <c r="N20" s="888" t="s">
        <v>1204</v>
      </c>
    </row>
    <row r="21" spans="1:14" ht="47.25" customHeight="1">
      <c r="A21" s="888">
        <v>18</v>
      </c>
      <c r="B21" s="889" t="s">
        <v>16</v>
      </c>
      <c r="C21" s="3202" t="s">
        <v>3162</v>
      </c>
      <c r="D21" s="3202"/>
      <c r="E21" s="890" t="s">
        <v>2254</v>
      </c>
      <c r="F21" s="3204" t="s">
        <v>3163</v>
      </c>
      <c r="G21" s="3205"/>
      <c r="H21" s="893">
        <v>2.37</v>
      </c>
      <c r="I21" s="894">
        <v>0.42</v>
      </c>
      <c r="J21" s="3202" t="s">
        <v>3193</v>
      </c>
      <c r="K21" s="3206"/>
      <c r="L21" s="896" t="s">
        <v>3157</v>
      </c>
      <c r="M21" s="895" t="s">
        <v>1204</v>
      </c>
      <c r="N21" s="888" t="s">
        <v>1204</v>
      </c>
    </row>
    <row r="22" spans="1:14" ht="67.5" customHeight="1">
      <c r="A22" s="888">
        <v>19</v>
      </c>
      <c r="B22" s="889" t="s">
        <v>16</v>
      </c>
      <c r="C22" s="3202" t="s">
        <v>3164</v>
      </c>
      <c r="D22" s="3202"/>
      <c r="E22" s="890" t="s">
        <v>2254</v>
      </c>
      <c r="F22" s="3204" t="s">
        <v>3165</v>
      </c>
      <c r="G22" s="3205"/>
      <c r="H22" s="893">
        <v>8.19</v>
      </c>
      <c r="I22" s="894">
        <v>5.2</v>
      </c>
      <c r="J22" s="3202" t="s">
        <v>3193</v>
      </c>
      <c r="K22" s="3206"/>
      <c r="L22" s="896" t="s">
        <v>3157</v>
      </c>
      <c r="M22" s="895" t="s">
        <v>1204</v>
      </c>
      <c r="N22" s="888" t="s">
        <v>1204</v>
      </c>
    </row>
    <row r="23" spans="1:14" ht="40.5" customHeight="1">
      <c r="A23" s="888">
        <v>20</v>
      </c>
      <c r="B23" s="889" t="s">
        <v>16</v>
      </c>
      <c r="C23" s="3202" t="s">
        <v>3166</v>
      </c>
      <c r="D23" s="3202"/>
      <c r="E23" s="890" t="s">
        <v>3135</v>
      </c>
      <c r="F23" s="3204" t="s">
        <v>3167</v>
      </c>
      <c r="G23" s="3205"/>
      <c r="H23" s="893">
        <v>0.92</v>
      </c>
      <c r="I23" s="894">
        <v>0.69</v>
      </c>
      <c r="J23" s="3202" t="s">
        <v>3192</v>
      </c>
      <c r="K23" s="3206"/>
      <c r="L23" s="896" t="s">
        <v>3157</v>
      </c>
      <c r="M23" s="895" t="s">
        <v>1204</v>
      </c>
      <c r="N23" s="888" t="s">
        <v>1204</v>
      </c>
    </row>
    <row r="24" spans="1:14" ht="30" customHeight="1">
      <c r="A24" s="888">
        <v>21</v>
      </c>
      <c r="B24" s="889" t="s">
        <v>16</v>
      </c>
      <c r="C24" s="3202" t="s">
        <v>3168</v>
      </c>
      <c r="D24" s="3202"/>
      <c r="E24" s="890" t="s">
        <v>3115</v>
      </c>
      <c r="F24" s="3204" t="s">
        <v>3169</v>
      </c>
      <c r="G24" s="3204"/>
      <c r="H24" s="893">
        <v>15.98</v>
      </c>
      <c r="I24" s="894">
        <v>3.99</v>
      </c>
      <c r="J24" s="3202" t="s">
        <v>3192</v>
      </c>
      <c r="K24" s="3202"/>
      <c r="L24" s="896" t="s">
        <v>3157</v>
      </c>
      <c r="M24" s="895" t="s">
        <v>1204</v>
      </c>
      <c r="N24" s="888" t="s">
        <v>1204</v>
      </c>
    </row>
    <row r="25" spans="1:14" ht="42" customHeight="1">
      <c r="A25" s="888">
        <v>22</v>
      </c>
      <c r="B25" s="889" t="s">
        <v>16</v>
      </c>
      <c r="C25" s="3202" t="s">
        <v>3170</v>
      </c>
      <c r="D25" s="3202"/>
      <c r="E25" s="890" t="s">
        <v>3171</v>
      </c>
      <c r="F25" s="3204" t="s">
        <v>3172</v>
      </c>
      <c r="G25" s="3204"/>
      <c r="H25" s="893">
        <v>22.34</v>
      </c>
      <c r="I25" s="894">
        <v>4.5199999999999996</v>
      </c>
      <c r="J25" s="3202" t="s">
        <v>3194</v>
      </c>
      <c r="K25" s="3202"/>
      <c r="L25" s="896" t="s">
        <v>3157</v>
      </c>
      <c r="M25" s="895" t="s">
        <v>1204</v>
      </c>
      <c r="N25" s="888" t="s">
        <v>1204</v>
      </c>
    </row>
    <row r="26" spans="1:14" ht="89.25" customHeight="1">
      <c r="A26" s="888">
        <v>23</v>
      </c>
      <c r="B26" s="889" t="s">
        <v>16</v>
      </c>
      <c r="C26" s="3209" t="s">
        <v>3173</v>
      </c>
      <c r="D26" s="3210"/>
      <c r="E26" s="898" t="s">
        <v>3174</v>
      </c>
      <c r="F26" s="3204" t="s">
        <v>3175</v>
      </c>
      <c r="G26" s="3205"/>
      <c r="H26" s="893">
        <v>72.25</v>
      </c>
      <c r="I26" s="894">
        <v>37.04</v>
      </c>
      <c r="J26" s="3202" t="s">
        <v>3192</v>
      </c>
      <c r="K26" s="3206"/>
      <c r="L26" s="896" t="s">
        <v>3157</v>
      </c>
      <c r="M26" s="895" t="s">
        <v>1204</v>
      </c>
      <c r="N26" s="888" t="s">
        <v>1204</v>
      </c>
    </row>
  </sheetData>
  <mergeCells count="80">
    <mergeCell ref="C26:D26"/>
    <mergeCell ref="F26:G26"/>
    <mergeCell ref="J26:K26"/>
    <mergeCell ref="C24:D24"/>
    <mergeCell ref="F24:G24"/>
    <mergeCell ref="J24:K24"/>
    <mergeCell ref="C25:D25"/>
    <mergeCell ref="F25:G25"/>
    <mergeCell ref="J25:K25"/>
    <mergeCell ref="C22:D22"/>
    <mergeCell ref="F22:G22"/>
    <mergeCell ref="J22:K22"/>
    <mergeCell ref="C23:D23"/>
    <mergeCell ref="F23:G23"/>
    <mergeCell ref="J23:K23"/>
    <mergeCell ref="C20:D20"/>
    <mergeCell ref="F20:G20"/>
    <mergeCell ref="J20:K20"/>
    <mergeCell ref="C21:D21"/>
    <mergeCell ref="F21:G21"/>
    <mergeCell ref="J21:K21"/>
    <mergeCell ref="C18:D18"/>
    <mergeCell ref="F18:G18"/>
    <mergeCell ref="J18:K18"/>
    <mergeCell ref="C19:D19"/>
    <mergeCell ref="F19:G19"/>
    <mergeCell ref="J19:K19"/>
    <mergeCell ref="C16:D16"/>
    <mergeCell ref="F16:G16"/>
    <mergeCell ref="J16:K16"/>
    <mergeCell ref="C17:D17"/>
    <mergeCell ref="F17:G17"/>
    <mergeCell ref="J17:K17"/>
    <mergeCell ref="C14:D14"/>
    <mergeCell ref="F14:G14"/>
    <mergeCell ref="J14:K14"/>
    <mergeCell ref="C15:D15"/>
    <mergeCell ref="F15:G15"/>
    <mergeCell ref="J15:K15"/>
    <mergeCell ref="C12:D12"/>
    <mergeCell ref="F12:G12"/>
    <mergeCell ref="J12:K12"/>
    <mergeCell ref="C13:D13"/>
    <mergeCell ref="F13:G13"/>
    <mergeCell ref="J13:K13"/>
    <mergeCell ref="C10:D10"/>
    <mergeCell ref="F10:G10"/>
    <mergeCell ref="J10:K10"/>
    <mergeCell ref="C11:D11"/>
    <mergeCell ref="F11:G11"/>
    <mergeCell ref="J11:K11"/>
    <mergeCell ref="C8:D8"/>
    <mergeCell ref="F8:G8"/>
    <mergeCell ref="J8:K8"/>
    <mergeCell ref="C9:D9"/>
    <mergeCell ref="F9:G9"/>
    <mergeCell ref="J9:K9"/>
    <mergeCell ref="C6:D6"/>
    <mergeCell ref="F6:G6"/>
    <mergeCell ref="J6:K6"/>
    <mergeCell ref="C7:D7"/>
    <mergeCell ref="F7:G7"/>
    <mergeCell ref="J7:K7"/>
    <mergeCell ref="C4:D4"/>
    <mergeCell ref="F4:G4"/>
    <mergeCell ref="J4:K4"/>
    <mergeCell ref="C5:D5"/>
    <mergeCell ref="F5:G5"/>
    <mergeCell ref="J5:K5"/>
    <mergeCell ref="A1:N1"/>
    <mergeCell ref="A2:A3"/>
    <mergeCell ref="B2:B3"/>
    <mergeCell ref="C2:D3"/>
    <mergeCell ref="E2:E3"/>
    <mergeCell ref="F2:G3"/>
    <mergeCell ref="H2:I2"/>
    <mergeCell ref="J2:K3"/>
    <mergeCell ref="L2:L3"/>
    <mergeCell ref="M2:M3"/>
    <mergeCell ref="N2:N3"/>
  </mergeCells>
  <dataValidations count="1">
    <dataValidation type="list" allowBlank="1" showInputMessage="1" showErrorMessage="1" prompt="wybierz PI" sqref="B4:B26">
      <formula1>skroty_PI</formula1>
    </dataValidation>
  </dataValidations>
  <pageMargins left="0.7" right="0.7" top="0.75" bottom="0.75" header="0.3" footer="0.3"/>
  <pageSetup paperSize="9" scale="41" fitToHeight="0"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114</vt:i4>
      </vt:variant>
      <vt:variant>
        <vt:lpstr>Zakresy nazwane</vt:lpstr>
      </vt:variant>
      <vt:variant>
        <vt:i4>145</vt:i4>
      </vt:variant>
    </vt:vector>
  </HeadingPairs>
  <TitlesOfParts>
    <vt:vector size="259" baseType="lpstr">
      <vt:lpstr>Informacje ogólne</vt:lpstr>
      <vt:lpstr>Kryteria horyzontalne</vt:lpstr>
      <vt:lpstr>Kryteria dla 9.1 dodat.formalne</vt:lpstr>
      <vt:lpstr>Kryteria dla 9.1 meryt. I stop.</vt:lpstr>
      <vt:lpstr>Kryteria 9.1 nowe CU</vt:lpstr>
      <vt:lpstr>Kryteria dla 9.1 nowe SOR</vt:lpstr>
      <vt:lpstr>Kryteria dla 9.1 istniejące SOR</vt:lpstr>
      <vt:lpstr>POIiŚ.9.P.117</vt:lpstr>
      <vt:lpstr>POIiŚ.9.P.118</vt:lpstr>
      <vt:lpstr>POIiŚ.9.P.119</vt:lpstr>
      <vt:lpstr>POIiŚ.9.P.120</vt:lpstr>
      <vt:lpstr>POIiŚ.9.P.121</vt:lpstr>
      <vt:lpstr>POIiŚ.9.P.122</vt:lpstr>
      <vt:lpstr>POIiŚ.9.P.123</vt:lpstr>
      <vt:lpstr>POIiŚ.9.P.124</vt:lpstr>
      <vt:lpstr>POIiŚ.9.P.125</vt:lpstr>
      <vt:lpstr>POIiŚ.9.P.126</vt:lpstr>
      <vt:lpstr>POIiŚ.9.P.127</vt:lpstr>
      <vt:lpstr>POIiŚ.9.P.128</vt:lpstr>
      <vt:lpstr>POIiŚ.9.P.129</vt:lpstr>
      <vt:lpstr>POIiŚ.9.P.130</vt:lpstr>
      <vt:lpstr>POIiŚ.9.P.131</vt:lpstr>
      <vt:lpstr>POIiŚ.9.P.132</vt:lpstr>
      <vt:lpstr>POIiŚ.9.P.133</vt:lpstr>
      <vt:lpstr>POIiŚ.9.P.134</vt:lpstr>
      <vt:lpstr>POIiŚ.9.P.135</vt:lpstr>
      <vt:lpstr>POIiŚ.9.P.136</vt:lpstr>
      <vt:lpstr>POIiŚ.9.P.137</vt:lpstr>
      <vt:lpstr>POIiŚ.9.P.138</vt:lpstr>
      <vt:lpstr>POIiŚ.9.P.139</vt:lpstr>
      <vt:lpstr>POIiŚ.9.P.140</vt:lpstr>
      <vt:lpstr>POIiŚ.9.P.141</vt:lpstr>
      <vt:lpstr>POIiŚ.9.P.142</vt:lpstr>
      <vt:lpstr>POIiŚ.9.P.143</vt:lpstr>
      <vt:lpstr>POIiŚ.9.P.144</vt:lpstr>
      <vt:lpstr>POIiŚ.9.P.145</vt:lpstr>
      <vt:lpstr>POIiŚ.9.P.146</vt:lpstr>
      <vt:lpstr>POIiŚ.9.P.147</vt:lpstr>
      <vt:lpstr>POIiŚ.9.P.148</vt:lpstr>
      <vt:lpstr>POIiŚ.9.P.149</vt:lpstr>
      <vt:lpstr>POIiŚ.9.P.150</vt:lpstr>
      <vt:lpstr>POIiŚ.9.P.151</vt:lpstr>
      <vt:lpstr>POIiŚ.9.P.152</vt:lpstr>
      <vt:lpstr>POIiŚ.9.P.153</vt:lpstr>
      <vt:lpstr>POIiŚ.9.P.154</vt:lpstr>
      <vt:lpstr>POIiŚ.9.P.155</vt:lpstr>
      <vt:lpstr>POIiŚ.9.P.156</vt:lpstr>
      <vt:lpstr>POIiŚ.9.P.157</vt:lpstr>
      <vt:lpstr>POIiŚ.9.P.158</vt:lpstr>
      <vt:lpstr>POIiŚ.9.P.159</vt:lpstr>
      <vt:lpstr>POIiŚ.9.P.160</vt:lpstr>
      <vt:lpstr>POIiŚ.9.P.161</vt:lpstr>
      <vt:lpstr>POIiŚ.9.P.162</vt:lpstr>
      <vt:lpstr>POIiŚ.9.P.163</vt:lpstr>
      <vt:lpstr>POIiŚ.9.P.164</vt:lpstr>
      <vt:lpstr>POIiŚ.9.P.165</vt:lpstr>
      <vt:lpstr>POIiŚ.9.P.166</vt:lpstr>
      <vt:lpstr>POIiŚ.9.P.167</vt:lpstr>
      <vt:lpstr>POIiŚ.9.P.168</vt:lpstr>
      <vt:lpstr>POIiŚ.9.P.169</vt:lpstr>
      <vt:lpstr>POIiŚ.9.P.170</vt:lpstr>
      <vt:lpstr>POIiŚ.9.P.171</vt:lpstr>
      <vt:lpstr>POIiŚ.9.P.172</vt:lpstr>
      <vt:lpstr>POIiŚ.9.P.173</vt:lpstr>
      <vt:lpstr>POIiŚ.9.P.174</vt:lpstr>
      <vt:lpstr>POIiŚ.9.P.175</vt:lpstr>
      <vt:lpstr>POIiŚ.9.P.176</vt:lpstr>
      <vt:lpstr>POIiŚ.9.P.177</vt:lpstr>
      <vt:lpstr>POIiŚ.9.P.178</vt:lpstr>
      <vt:lpstr>POIiŚ.9.P.179</vt:lpstr>
      <vt:lpstr>POIiŚ.9.P.180</vt:lpstr>
      <vt:lpstr>POIiŚ.9.P.181</vt:lpstr>
      <vt:lpstr>POIiŚ.9.P.182</vt:lpstr>
      <vt:lpstr>POIiŚ.9.P.183</vt:lpstr>
      <vt:lpstr>POIiŚ.9.P.184</vt:lpstr>
      <vt:lpstr>POIiŚ.9.P.185</vt:lpstr>
      <vt:lpstr>POIiŚ.9.P.186</vt:lpstr>
      <vt:lpstr>POIiŚ.9.P.187</vt:lpstr>
      <vt:lpstr>POIiŚ.9.P.188</vt:lpstr>
      <vt:lpstr>POIiŚ.9.P.189</vt:lpstr>
      <vt:lpstr>POIiŚ.9.P.190</vt:lpstr>
      <vt:lpstr>POIiŚ.9.P.191</vt:lpstr>
      <vt:lpstr>POIiŚ.9.P.192</vt:lpstr>
      <vt:lpstr>POIiŚ.9.P.193</vt:lpstr>
      <vt:lpstr>POIiŚ.9.P.194</vt:lpstr>
      <vt:lpstr>POIiŚ.9.P.195</vt:lpstr>
      <vt:lpstr>POIiŚ.9.P.196</vt:lpstr>
      <vt:lpstr>POIiŚ.9.P.197</vt:lpstr>
      <vt:lpstr>POIiŚ.9.P.198</vt:lpstr>
      <vt:lpstr>POIiŚ.9.P.199</vt:lpstr>
      <vt:lpstr>POIiŚ.9.P.200</vt:lpstr>
      <vt:lpstr>POIiŚ.9.P.201</vt:lpstr>
      <vt:lpstr>POIiŚ.9.P.202</vt:lpstr>
      <vt:lpstr>POIiŚ.9.P.203</vt:lpstr>
      <vt:lpstr>POIiŚ.9.P.204</vt:lpstr>
      <vt:lpstr>POIiŚ.9.P.205</vt:lpstr>
      <vt:lpstr>POIiŚ.9.P.206</vt:lpstr>
      <vt:lpstr>POIiŚ.9.P.207</vt:lpstr>
      <vt:lpstr>POIiŚ.9.P.208</vt:lpstr>
      <vt:lpstr>POIiŚ.9.P.209</vt:lpstr>
      <vt:lpstr>POIiŚ.9.P.210</vt:lpstr>
      <vt:lpstr>POIiŚ.9.P.211</vt:lpstr>
      <vt:lpstr>POIiŚ.9.P.212</vt:lpstr>
      <vt:lpstr>POIiŚ.9.P.213</vt:lpstr>
      <vt:lpstr>POIiŚ.9.P.214</vt:lpstr>
      <vt:lpstr>POIiŚ.9.P.215</vt:lpstr>
      <vt:lpstr>POIiŚ.9.P.216</vt:lpstr>
      <vt:lpstr>POIiŚ.9.P.217</vt:lpstr>
      <vt:lpstr>POIiŚ.9.P.218</vt:lpstr>
      <vt:lpstr>POIiŚ.9.P.219</vt:lpstr>
      <vt:lpstr>POIiŚ.9.P.220</vt:lpstr>
      <vt:lpstr>planowane działania</vt:lpstr>
      <vt:lpstr>ZAŁ. 1</vt:lpstr>
      <vt:lpstr>Zał.2 Dotychczas uzgodnione </vt:lpstr>
      <vt:lpstr>POIiŚ.9.P.122!_FilterDatabase_0</vt:lpstr>
      <vt:lpstr>POIiŚ.9.P.127!_FilterDatabase_0</vt:lpstr>
      <vt:lpstr>POIiŚ.9.P.142!_FilterDatabase_0</vt:lpstr>
      <vt:lpstr>POIiŚ.9.P.178!_FilterDatabase_0</vt:lpstr>
      <vt:lpstr>POIiŚ.9.P.185!_FilterDatabase_0</vt:lpstr>
      <vt:lpstr>POIiŚ.9.P.127!_FilterDatabase_0_0</vt:lpstr>
      <vt:lpstr>POIiŚ.9.P.142!_FilterDatabase_0_0</vt:lpstr>
      <vt:lpstr>POIiŚ.9.P.178!_FilterDatabase_0_0</vt:lpstr>
      <vt:lpstr>POIiŚ.9.P.127!_FilterDatabase_0_0_0</vt:lpstr>
      <vt:lpstr>POIiŚ.9.P.142!_FilterDatabase_0_0_0</vt:lpstr>
      <vt:lpstr>POIiŚ.9.P.178!_FilterDatabase_0_0_0</vt:lpstr>
      <vt:lpstr>POIiŚ.9.P.127!_FilterDatabase_0_0_0_0</vt:lpstr>
      <vt:lpstr>POIiŚ.9.P.142!_FilterDatabase_0_0_0_0</vt:lpstr>
      <vt:lpstr>POIiŚ.9.P.122!_FiltrujBazeDanych</vt:lpstr>
      <vt:lpstr>POIiŚ.9.P.127!_FiltrujBazeDanych</vt:lpstr>
      <vt:lpstr>POIiŚ.9.P.133!_FiltrujBazeDanych</vt:lpstr>
      <vt:lpstr>POIiŚ.9.P.142!_FiltrujBazeDanych</vt:lpstr>
      <vt:lpstr>POIiŚ.9.P.178!_FiltrujBazeDanych</vt:lpstr>
      <vt:lpstr>POIiŚ.9.P.185!_FiltrujBazeDanych</vt:lpstr>
      <vt:lpstr>'Informacje ogólne'!Obszar_wydruku</vt:lpstr>
      <vt:lpstr>'Kryteria 9.1 nowe CU'!Obszar_wydruku</vt:lpstr>
      <vt:lpstr>'Kryteria dla 9.1 dodat.formalne'!Obszar_wydruku</vt:lpstr>
      <vt:lpstr>'Kryteria dla 9.1 meryt. I stop.'!Obszar_wydruku</vt:lpstr>
      <vt:lpstr>'Kryteria dla 9.1 nowe SOR'!Obszar_wydruku</vt:lpstr>
      <vt:lpstr>'Kryteria horyzontalne'!Obszar_wydruku</vt:lpstr>
      <vt:lpstr>'planowane działania'!Obszar_wydruku</vt:lpstr>
      <vt:lpstr>POIiŚ.9.P.117!Obszar_wydruku</vt:lpstr>
      <vt:lpstr>POIiŚ.9.P.118!Obszar_wydruku</vt:lpstr>
      <vt:lpstr>POIiŚ.9.P.119!Obszar_wydruku</vt:lpstr>
      <vt:lpstr>POIiŚ.9.P.120!Obszar_wydruku</vt:lpstr>
      <vt:lpstr>POIiŚ.9.P.121!Obszar_wydruku</vt:lpstr>
      <vt:lpstr>POIiŚ.9.P.122!Obszar_wydruku</vt:lpstr>
      <vt:lpstr>POIiŚ.9.P.123!Obszar_wydruku</vt:lpstr>
      <vt:lpstr>POIiŚ.9.P.124!Obszar_wydruku</vt:lpstr>
      <vt:lpstr>POIiŚ.9.P.125!Obszar_wydruku</vt:lpstr>
      <vt:lpstr>POIiŚ.9.P.126!Obszar_wydruku</vt:lpstr>
      <vt:lpstr>POIiŚ.9.P.127!Obszar_wydruku</vt:lpstr>
      <vt:lpstr>POIiŚ.9.P.128!Obszar_wydruku</vt:lpstr>
      <vt:lpstr>POIiŚ.9.P.129!Obszar_wydruku</vt:lpstr>
      <vt:lpstr>POIiŚ.9.P.130!Obszar_wydruku</vt:lpstr>
      <vt:lpstr>POIiŚ.9.P.131!Obszar_wydruku</vt:lpstr>
      <vt:lpstr>POIiŚ.9.P.132!Obszar_wydruku</vt:lpstr>
      <vt:lpstr>POIiŚ.9.P.133!Obszar_wydruku</vt:lpstr>
      <vt:lpstr>POIiŚ.9.P.134!Obszar_wydruku</vt:lpstr>
      <vt:lpstr>POIiŚ.9.P.135!Obszar_wydruku</vt:lpstr>
      <vt:lpstr>POIiŚ.9.P.136!Obszar_wydruku</vt:lpstr>
      <vt:lpstr>POIiŚ.9.P.137!Obszar_wydruku</vt:lpstr>
      <vt:lpstr>POIiŚ.9.P.138!Obszar_wydruku</vt:lpstr>
      <vt:lpstr>POIiŚ.9.P.139!Obszar_wydruku</vt:lpstr>
      <vt:lpstr>POIiŚ.9.P.140!Obszar_wydruku</vt:lpstr>
      <vt:lpstr>POIiŚ.9.P.141!Obszar_wydruku</vt:lpstr>
      <vt:lpstr>POIiŚ.9.P.142!Obszar_wydruku</vt:lpstr>
      <vt:lpstr>POIiŚ.9.P.143!Obszar_wydruku</vt:lpstr>
      <vt:lpstr>POIiŚ.9.P.144!Obszar_wydruku</vt:lpstr>
      <vt:lpstr>POIiŚ.9.P.145!Obszar_wydruku</vt:lpstr>
      <vt:lpstr>POIiŚ.9.P.146!Obszar_wydruku</vt:lpstr>
      <vt:lpstr>POIiŚ.9.P.147!Obszar_wydruku</vt:lpstr>
      <vt:lpstr>POIiŚ.9.P.148!Obszar_wydruku</vt:lpstr>
      <vt:lpstr>POIiŚ.9.P.149!Obszar_wydruku</vt:lpstr>
      <vt:lpstr>POIiŚ.9.P.150!Obszar_wydruku</vt:lpstr>
      <vt:lpstr>POIiŚ.9.P.151!Obszar_wydruku</vt:lpstr>
      <vt:lpstr>POIiŚ.9.P.152!Obszar_wydruku</vt:lpstr>
      <vt:lpstr>POIiŚ.9.P.153!Obszar_wydruku</vt:lpstr>
      <vt:lpstr>POIiŚ.9.P.154!Obszar_wydruku</vt:lpstr>
      <vt:lpstr>POIiŚ.9.P.155!Obszar_wydruku</vt:lpstr>
      <vt:lpstr>POIiŚ.9.P.156!Obszar_wydruku</vt:lpstr>
      <vt:lpstr>POIiŚ.9.P.157!Obszar_wydruku</vt:lpstr>
      <vt:lpstr>POIiŚ.9.P.158!Obszar_wydruku</vt:lpstr>
      <vt:lpstr>POIiŚ.9.P.159!Obszar_wydruku</vt:lpstr>
      <vt:lpstr>POIiŚ.9.P.160!Obszar_wydruku</vt:lpstr>
      <vt:lpstr>POIiŚ.9.P.161!Obszar_wydruku</vt:lpstr>
      <vt:lpstr>POIiŚ.9.P.162!Obszar_wydruku</vt:lpstr>
      <vt:lpstr>POIiŚ.9.P.163!Obszar_wydruku</vt:lpstr>
      <vt:lpstr>POIiŚ.9.P.164!Obszar_wydruku</vt:lpstr>
      <vt:lpstr>POIiŚ.9.P.165!Obszar_wydruku</vt:lpstr>
      <vt:lpstr>POIiŚ.9.P.166!Obszar_wydruku</vt:lpstr>
      <vt:lpstr>POIiŚ.9.P.167!Obszar_wydruku</vt:lpstr>
      <vt:lpstr>POIiŚ.9.P.168!Obszar_wydruku</vt:lpstr>
      <vt:lpstr>POIiŚ.9.P.169!Obszar_wydruku</vt:lpstr>
      <vt:lpstr>POIiŚ.9.P.170!Obszar_wydruku</vt:lpstr>
      <vt:lpstr>POIiŚ.9.P.171!Obszar_wydruku</vt:lpstr>
      <vt:lpstr>POIiŚ.9.P.172!Obszar_wydruku</vt:lpstr>
      <vt:lpstr>POIiŚ.9.P.173!Obszar_wydruku</vt:lpstr>
      <vt:lpstr>POIiŚ.9.P.174!Obszar_wydruku</vt:lpstr>
      <vt:lpstr>POIiŚ.9.P.175!Obszar_wydruku</vt:lpstr>
      <vt:lpstr>POIiŚ.9.P.176!Obszar_wydruku</vt:lpstr>
      <vt:lpstr>POIiŚ.9.P.177!Obszar_wydruku</vt:lpstr>
      <vt:lpstr>POIiŚ.9.P.178!Obszar_wydruku</vt:lpstr>
      <vt:lpstr>POIiŚ.9.P.179!Obszar_wydruku</vt:lpstr>
      <vt:lpstr>POIiŚ.9.P.180!Obszar_wydruku</vt:lpstr>
      <vt:lpstr>POIiŚ.9.P.181!Obszar_wydruku</vt:lpstr>
      <vt:lpstr>POIiŚ.9.P.182!Obszar_wydruku</vt:lpstr>
      <vt:lpstr>POIiŚ.9.P.183!Obszar_wydruku</vt:lpstr>
      <vt:lpstr>POIiŚ.9.P.184!Obszar_wydruku</vt:lpstr>
      <vt:lpstr>POIiŚ.9.P.185!Obszar_wydruku</vt:lpstr>
      <vt:lpstr>POIiŚ.9.P.186!Obszar_wydruku</vt:lpstr>
      <vt:lpstr>POIiŚ.9.P.187!Obszar_wydruku</vt:lpstr>
      <vt:lpstr>POIiŚ.9.P.188!Obszar_wydruku</vt:lpstr>
      <vt:lpstr>POIiŚ.9.P.189!Obszar_wydruku</vt:lpstr>
      <vt:lpstr>POIiŚ.9.P.190!Obszar_wydruku</vt:lpstr>
      <vt:lpstr>POIiŚ.9.P.191!Obszar_wydruku</vt:lpstr>
      <vt:lpstr>POIiŚ.9.P.192!Obszar_wydruku</vt:lpstr>
      <vt:lpstr>POIiŚ.9.P.193!Obszar_wydruku</vt:lpstr>
      <vt:lpstr>POIiŚ.9.P.194!Obszar_wydruku</vt:lpstr>
      <vt:lpstr>POIiŚ.9.P.195!Obszar_wydruku</vt:lpstr>
      <vt:lpstr>POIiŚ.9.P.196!Obszar_wydruku</vt:lpstr>
      <vt:lpstr>POIiŚ.9.P.197!Obszar_wydruku</vt:lpstr>
      <vt:lpstr>POIiŚ.9.P.198!Obszar_wydruku</vt:lpstr>
      <vt:lpstr>POIiŚ.9.P.199!Obszar_wydruku</vt:lpstr>
      <vt:lpstr>POIiŚ.9.P.200!Obszar_wydruku</vt:lpstr>
      <vt:lpstr>POIiŚ.9.P.201!Obszar_wydruku</vt:lpstr>
      <vt:lpstr>POIiŚ.9.P.202!Obszar_wydruku</vt:lpstr>
      <vt:lpstr>POIiŚ.9.P.203!Obszar_wydruku</vt:lpstr>
      <vt:lpstr>POIiŚ.9.P.204!Obszar_wydruku</vt:lpstr>
      <vt:lpstr>POIiŚ.9.P.205!Obszar_wydruku</vt:lpstr>
      <vt:lpstr>POIiŚ.9.P.206!Obszar_wydruku</vt:lpstr>
      <vt:lpstr>POIiŚ.9.P.207!Obszar_wydruku</vt:lpstr>
      <vt:lpstr>POIiŚ.9.P.208!Obszar_wydruku</vt:lpstr>
      <vt:lpstr>POIiŚ.9.P.209!Obszar_wydruku</vt:lpstr>
      <vt:lpstr>POIiŚ.9.P.210!Obszar_wydruku</vt:lpstr>
      <vt:lpstr>POIiŚ.9.P.211!Obszar_wydruku</vt:lpstr>
      <vt:lpstr>POIiŚ.9.P.212!Obszar_wydruku</vt:lpstr>
      <vt:lpstr>POIiŚ.9.P.213!Obszar_wydruku</vt:lpstr>
      <vt:lpstr>POIiŚ.9.P.214!Obszar_wydruku</vt:lpstr>
      <vt:lpstr>POIiŚ.9.P.215!Obszar_wydruku</vt:lpstr>
      <vt:lpstr>POIiŚ.9.P.216!Obszar_wydruku</vt:lpstr>
      <vt:lpstr>POIiŚ.9.P.217!Obszar_wydruku</vt:lpstr>
      <vt:lpstr>POIiŚ.9.P.218!Obszar_wydruku</vt:lpstr>
      <vt:lpstr>POIiŚ.9.P.220!Obszar_wydruku</vt:lpstr>
      <vt:lpstr>'ZAŁ. 1'!Obszar_wydruku</vt:lpstr>
      <vt:lpstr>PI</vt:lpstr>
      <vt:lpstr>POIiŚ.9.P.122!Print_Area_0</vt:lpstr>
      <vt:lpstr>POIiŚ.9.P.127!Print_Area_0</vt:lpstr>
      <vt:lpstr>POIiŚ.9.P.142!Print_Area_0</vt:lpstr>
      <vt:lpstr>POIiŚ.9.P.178!Print_Area_0</vt:lpstr>
      <vt:lpstr>POIiŚ.9.P.185!Print_Area_0</vt:lpstr>
      <vt:lpstr>POIiŚ.9.P.127!Print_Area_0_0</vt:lpstr>
      <vt:lpstr>POIiŚ.9.P.142!Print_Area_0_0</vt:lpstr>
      <vt:lpstr>POIiŚ.9.P.178!Print_Area_0_0</vt:lpstr>
      <vt:lpstr>POIiŚ.9.P.127!Print_Area_0_0_0</vt:lpstr>
      <vt:lpstr>POIiŚ.9.P.142!Print_Area_0_0_0</vt:lpstr>
      <vt:lpstr>POIiŚ.9.P.178!Print_Area_0_0_0</vt:lpstr>
      <vt:lpstr>POIiŚ.9.P.127!Print_Area_0_0_0_0</vt:lpstr>
      <vt:lpstr>POIiŚ.9.P.142!Print_Area_0_0_0_0</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Iwanicka-Michałowicz Małgorzata</cp:lastModifiedBy>
  <cp:lastPrinted>2018-06-29T10:11:34Z</cp:lastPrinted>
  <dcterms:created xsi:type="dcterms:W3CDTF">2016-03-29T09:23:06Z</dcterms:created>
  <dcterms:modified xsi:type="dcterms:W3CDTF">2018-07-09T13:10:55Z</dcterms:modified>
</cp:coreProperties>
</file>